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kenkanrensvr\Share\●国内誘致部　誘致事業課\■R8　しま旅\05.算出シート\"/>
    </mc:Choice>
  </mc:AlternateContent>
  <xr:revisionPtr revIDLastSave="0" documentId="13_ncr:1_{499D9FB3-FBF6-4B55-B19F-97EF9E131DCF}" xr6:coauthVersionLast="47" xr6:coauthVersionMax="47" xr10:uidLastSave="{00000000-0000-0000-0000-000000000000}"/>
  <bookViews>
    <workbookView xWindow="-120" yWindow="-120" windowWidth="29040" windowHeight="15720" xr2:uid="{7ECE736C-E394-4748-BFD6-2AAD2C39C4FD}"/>
  </bookViews>
  <sheets>
    <sheet name="地域・チャーター" sheetId="13" r:id="rId1"/>
    <sheet name="チャーター記入例" sheetId="14" r:id="rId2"/>
    <sheet name="地域　記入例" sheetId="15" r:id="rId3"/>
  </sheets>
  <definedNames>
    <definedName name="_xlnm._FilterDatabase" localSheetId="1" hidden="1">#REF!</definedName>
    <definedName name="_xlnm._FilterDatabase" localSheetId="2" hidden="1">#REF!</definedName>
    <definedName name="_xlnm._FilterDatabase" localSheetId="0" hidden="1">#REF!</definedName>
    <definedName name="_xlnm.Print_Area" localSheetId="1">チャーター記入例!$A$1:$AS$59</definedName>
    <definedName name="_xlnm.Print_Area" localSheetId="2">'地域　記入例'!$A$1:$AS$59</definedName>
    <definedName name="_xlnm.Print_Area" localSheetId="0">地域・チャーター!$A$1:$AS$59</definedName>
    <definedName name="既存" localSheetId="1">#REF!</definedName>
    <definedName name="既存" localSheetId="2">#REF!</definedName>
    <definedName name="既存" localSheetId="0">#REF!</definedName>
    <definedName name="既存">#REF!</definedName>
    <definedName name="航路令和3年" localSheetId="1">#REF!</definedName>
    <definedName name="航路令和3年" localSheetId="2">#REF!</definedName>
    <definedName name="航路令和3年" localSheetId="0">#REF!</definedName>
    <definedName name="航路令和3年">#REF!</definedName>
    <definedName name="実施月">#REF!</definedName>
    <definedName name="宿泊場所">#REF!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7" i="15" l="1"/>
  <c r="AD7" i="15"/>
  <c r="AG10" i="13"/>
  <c r="AD10" i="13"/>
  <c r="AG7" i="13"/>
  <c r="AD7" i="13"/>
  <c r="R42" i="13"/>
  <c r="U42" i="13"/>
  <c r="V42" i="13"/>
  <c r="Z42" i="13"/>
  <c r="AC42" i="13"/>
  <c r="AD42" i="13"/>
  <c r="R43" i="13"/>
  <c r="U43" i="13"/>
  <c r="V43" i="13"/>
  <c r="Z43" i="13"/>
  <c r="AC43" i="13"/>
  <c r="AD43" i="13"/>
  <c r="R44" i="13"/>
  <c r="U44" i="13"/>
  <c r="V44" i="13"/>
  <c r="Z44" i="13"/>
  <c r="AC44" i="13"/>
  <c r="AD44" i="13"/>
  <c r="R48" i="13"/>
  <c r="U48" i="13"/>
  <c r="V48" i="13"/>
  <c r="Z48" i="13"/>
  <c r="AC48" i="13"/>
  <c r="AD48" i="13"/>
  <c r="R49" i="13"/>
  <c r="U49" i="13"/>
  <c r="V49" i="13"/>
  <c r="Z49" i="13"/>
  <c r="AC49" i="13"/>
  <c r="AD49" i="13"/>
  <c r="R50" i="13"/>
  <c r="U50" i="13"/>
  <c r="V50" i="13"/>
  <c r="Z50" i="13"/>
  <c r="AC50" i="13"/>
  <c r="AD50" i="13"/>
  <c r="R54" i="13"/>
  <c r="U54" i="13"/>
  <c r="V54" i="13"/>
  <c r="Z54" i="13"/>
  <c r="AC54" i="13"/>
  <c r="AD54" i="13"/>
  <c r="R55" i="13"/>
  <c r="U55" i="13"/>
  <c r="V55" i="13"/>
  <c r="Z55" i="13"/>
  <c r="AC55" i="13"/>
  <c r="AD55" i="13"/>
  <c r="R56" i="13"/>
  <c r="U56" i="13"/>
  <c r="V56" i="13"/>
  <c r="Z56" i="13"/>
  <c r="AC56" i="13"/>
  <c r="AD56" i="13"/>
  <c r="AD56" i="15"/>
  <c r="AC56" i="15"/>
  <c r="Z56" i="15"/>
  <c r="V56" i="15"/>
  <c r="U56" i="15"/>
  <c r="R56" i="15"/>
  <c r="AD55" i="15"/>
  <c r="AC55" i="15"/>
  <c r="Z55" i="15"/>
  <c r="V55" i="15"/>
  <c r="U55" i="15"/>
  <c r="R55" i="15"/>
  <c r="AD54" i="15"/>
  <c r="AC54" i="15"/>
  <c r="Z54" i="15"/>
  <c r="V54" i="15"/>
  <c r="U54" i="15"/>
  <c r="R54" i="15"/>
  <c r="AD50" i="15"/>
  <c r="AC50" i="15"/>
  <c r="Z50" i="15"/>
  <c r="V50" i="15"/>
  <c r="U50" i="15"/>
  <c r="R50" i="15"/>
  <c r="AD49" i="15"/>
  <c r="AC49" i="15"/>
  <c r="Z49" i="15"/>
  <c r="V49" i="15"/>
  <c r="U49" i="15"/>
  <c r="R49" i="15"/>
  <c r="AD48" i="15"/>
  <c r="AC48" i="15"/>
  <c r="Z48" i="15"/>
  <c r="V48" i="15"/>
  <c r="U48" i="15"/>
  <c r="R48" i="15"/>
  <c r="AD44" i="15"/>
  <c r="AC44" i="15"/>
  <c r="Z44" i="15"/>
  <c r="V44" i="15"/>
  <c r="U44" i="15"/>
  <c r="R44" i="15"/>
  <c r="AD43" i="15"/>
  <c r="AC43" i="15"/>
  <c r="Z43" i="15"/>
  <c r="V43" i="15"/>
  <c r="U43" i="15"/>
  <c r="R43" i="15"/>
  <c r="AD42" i="15"/>
  <c r="AC42" i="15"/>
  <c r="Z42" i="15"/>
  <c r="V42" i="15"/>
  <c r="U42" i="15"/>
  <c r="R42" i="15"/>
  <c r="AF37" i="15"/>
  <c r="AC37" i="15"/>
  <c r="Z37" i="15"/>
  <c r="W37" i="15"/>
  <c r="T37" i="15"/>
  <c r="CF36" i="15"/>
  <c r="CE36" i="15"/>
  <c r="CD36" i="15"/>
  <c r="CC36" i="15"/>
  <c r="CB36" i="15"/>
  <c r="CG36" i="15" s="1"/>
  <c r="CV25" i="15" s="1"/>
  <c r="AL36" i="15"/>
  <c r="AG36" i="15"/>
  <c r="AD36" i="15"/>
  <c r="AA36" i="15"/>
  <c r="X36" i="15"/>
  <c r="U36" i="15"/>
  <c r="CF35" i="15"/>
  <c r="CE35" i="15"/>
  <c r="CD35" i="15"/>
  <c r="CC35" i="15"/>
  <c r="CB35" i="15"/>
  <c r="AG35" i="15"/>
  <c r="AD35" i="15"/>
  <c r="AA35" i="15"/>
  <c r="X35" i="15"/>
  <c r="U35" i="15"/>
  <c r="CF34" i="15"/>
  <c r="CE34" i="15"/>
  <c r="CD34" i="15"/>
  <c r="CC34" i="15"/>
  <c r="CB34" i="15"/>
  <c r="CG34" i="15" s="1"/>
  <c r="CV13" i="15" s="1"/>
  <c r="AF34" i="15"/>
  <c r="AC34" i="15"/>
  <c r="Z34" i="15"/>
  <c r="W34" i="15"/>
  <c r="T34" i="15"/>
  <c r="AG33" i="15"/>
  <c r="AD33" i="15"/>
  <c r="AA33" i="15"/>
  <c r="X33" i="15"/>
  <c r="U33" i="15"/>
  <c r="AQ32" i="15"/>
  <c r="AG32" i="15"/>
  <c r="AD32" i="15"/>
  <c r="AA32" i="15"/>
  <c r="X32" i="15"/>
  <c r="U32" i="15"/>
  <c r="AF31" i="15"/>
  <c r="AC31" i="15"/>
  <c r="Z31" i="15"/>
  <c r="W31" i="15"/>
  <c r="T31" i="15"/>
  <c r="AL30" i="15"/>
  <c r="AG30" i="15"/>
  <c r="AD30" i="15"/>
  <c r="AA30" i="15"/>
  <c r="X30" i="15"/>
  <c r="U30" i="15"/>
  <c r="DC29" i="15"/>
  <c r="DB29" i="15"/>
  <c r="DA29" i="15"/>
  <c r="CZ29" i="15"/>
  <c r="CY29" i="15"/>
  <c r="CR29" i="15"/>
  <c r="CT29" i="15" s="1"/>
  <c r="CQ29" i="15"/>
  <c r="CS29" i="15" s="1"/>
  <c r="AG29" i="15"/>
  <c r="AD29" i="15"/>
  <c r="AA29" i="15"/>
  <c r="X29" i="15"/>
  <c r="U29" i="15"/>
  <c r="DC28" i="15"/>
  <c r="DB28" i="15"/>
  <c r="DA28" i="15"/>
  <c r="CZ28" i="15"/>
  <c r="CY28" i="15"/>
  <c r="CR28" i="15"/>
  <c r="CT28" i="15" s="1"/>
  <c r="CQ28" i="15"/>
  <c r="CS28" i="15" s="1"/>
  <c r="CU28" i="15" s="1"/>
  <c r="AF28" i="15"/>
  <c r="AC28" i="15"/>
  <c r="Z28" i="15"/>
  <c r="W28" i="15"/>
  <c r="T28" i="15"/>
  <c r="DC27" i="15"/>
  <c r="DB27" i="15"/>
  <c r="DA27" i="15"/>
  <c r="CZ27" i="15"/>
  <c r="CY27" i="15"/>
  <c r="CR27" i="15"/>
  <c r="CT27" i="15" s="1"/>
  <c r="CQ27" i="15"/>
  <c r="CS27" i="15" s="1"/>
  <c r="CG27" i="15"/>
  <c r="CG28" i="15" s="1"/>
  <c r="CF27" i="15"/>
  <c r="CF28" i="15" s="1"/>
  <c r="CE27" i="15"/>
  <c r="CE28" i="15" s="1"/>
  <c r="CD27" i="15"/>
  <c r="CD28" i="15" s="1"/>
  <c r="CC27" i="15"/>
  <c r="CC28" i="15" s="1"/>
  <c r="AG27" i="15"/>
  <c r="AD27" i="15"/>
  <c r="AA27" i="15"/>
  <c r="X27" i="15"/>
  <c r="CV18" i="15" s="1"/>
  <c r="U27" i="15"/>
  <c r="DC26" i="15"/>
  <c r="DB26" i="15"/>
  <c r="DA26" i="15"/>
  <c r="CZ26" i="15"/>
  <c r="CY26" i="15"/>
  <c r="CR26" i="15"/>
  <c r="CT26" i="15" s="1"/>
  <c r="CQ26" i="15"/>
  <c r="CS26" i="15" s="1"/>
  <c r="CG26" i="15"/>
  <c r="CF26" i="15"/>
  <c r="CE26" i="15"/>
  <c r="CD26" i="15"/>
  <c r="CL25" i="15" s="1"/>
  <c r="CC26" i="15"/>
  <c r="AQ26" i="15"/>
  <c r="AG26" i="15"/>
  <c r="AD26" i="15"/>
  <c r="AA26" i="15"/>
  <c r="X26" i="15"/>
  <c r="U26" i="15"/>
  <c r="DC25" i="15"/>
  <c r="DB25" i="15"/>
  <c r="DA25" i="15"/>
  <c r="CZ25" i="15"/>
  <c r="CY25" i="15"/>
  <c r="CR25" i="15"/>
  <c r="CT25" i="15" s="1"/>
  <c r="CQ25" i="15"/>
  <c r="CS25" i="15" s="1"/>
  <c r="CO25" i="15"/>
  <c r="AU25" i="15"/>
  <c r="AF25" i="15"/>
  <c r="AC25" i="15"/>
  <c r="Z25" i="15"/>
  <c r="W25" i="15"/>
  <c r="T25" i="15"/>
  <c r="DC24" i="15"/>
  <c r="DB24" i="15"/>
  <c r="DA24" i="15"/>
  <c r="CZ24" i="15"/>
  <c r="CY24" i="15"/>
  <c r="CR24" i="15"/>
  <c r="CT24" i="15" s="1"/>
  <c r="CQ24" i="15"/>
  <c r="CS24" i="15" s="1"/>
  <c r="AV24" i="15"/>
  <c r="AL24" i="15"/>
  <c r="AQ20" i="15" s="1"/>
  <c r="AQ7" i="15" s="1"/>
  <c r="AG24" i="15"/>
  <c r="AD24" i="15"/>
  <c r="AA24" i="15"/>
  <c r="X24" i="15"/>
  <c r="U24" i="15"/>
  <c r="DC23" i="15"/>
  <c r="DB23" i="15"/>
  <c r="DA23" i="15"/>
  <c r="CZ23" i="15"/>
  <c r="CY23" i="15"/>
  <c r="CR23" i="15"/>
  <c r="CT23" i="15" s="1"/>
  <c r="CQ23" i="15"/>
  <c r="CS23" i="15" s="1"/>
  <c r="AV23" i="15"/>
  <c r="AG23" i="15"/>
  <c r="AD23" i="15"/>
  <c r="AA23" i="15"/>
  <c r="X23" i="15"/>
  <c r="U23" i="15"/>
  <c r="DC22" i="15"/>
  <c r="DB22" i="15"/>
  <c r="DA22" i="15"/>
  <c r="CZ22" i="15"/>
  <c r="CY22" i="15"/>
  <c r="CR22" i="15"/>
  <c r="CT22" i="15" s="1"/>
  <c r="CQ22" i="15"/>
  <c r="CS22" i="15" s="1"/>
  <c r="AF22" i="15"/>
  <c r="AC22" i="15"/>
  <c r="Z22" i="15"/>
  <c r="W22" i="15"/>
  <c r="T22" i="15"/>
  <c r="DC21" i="15"/>
  <c r="DB21" i="15"/>
  <c r="DA21" i="15"/>
  <c r="CZ21" i="15"/>
  <c r="CY21" i="15"/>
  <c r="CR21" i="15"/>
  <c r="CT21" i="15" s="1"/>
  <c r="CQ21" i="15"/>
  <c r="CS21" i="15" s="1"/>
  <c r="CG21" i="15"/>
  <c r="CG22" i="15" s="1"/>
  <c r="CF21" i="15"/>
  <c r="CF22" i="15" s="1"/>
  <c r="CE21" i="15"/>
  <c r="CE22" i="15" s="1"/>
  <c r="CD21" i="15"/>
  <c r="CD22" i="15" s="1"/>
  <c r="CC21" i="15"/>
  <c r="CC22" i="15" s="1"/>
  <c r="AG21" i="15"/>
  <c r="AD21" i="15"/>
  <c r="AA21" i="15"/>
  <c r="X21" i="15"/>
  <c r="U21" i="15"/>
  <c r="CV12" i="15" s="1"/>
  <c r="DC20" i="15"/>
  <c r="DB20" i="15"/>
  <c r="DA20" i="15"/>
  <c r="CZ20" i="15"/>
  <c r="CY20" i="15"/>
  <c r="CR20" i="15"/>
  <c r="CT20" i="15" s="1"/>
  <c r="CQ20" i="15"/>
  <c r="CS20" i="15" s="1"/>
  <c r="CU20" i="15" s="1"/>
  <c r="CG20" i="15"/>
  <c r="CF20" i="15"/>
  <c r="CE20" i="15"/>
  <c r="CL20" i="15" s="1"/>
  <c r="CD20" i="15"/>
  <c r="CC20" i="15"/>
  <c r="CL23" i="15" s="1"/>
  <c r="AG20" i="15"/>
  <c r="AD20" i="15"/>
  <c r="AA20" i="15"/>
  <c r="X20" i="15"/>
  <c r="U20" i="15"/>
  <c r="DC19" i="15"/>
  <c r="DB19" i="15"/>
  <c r="DA19" i="15"/>
  <c r="CZ19" i="15"/>
  <c r="CY19" i="15"/>
  <c r="CR19" i="15"/>
  <c r="CT19" i="15" s="1"/>
  <c r="CQ19" i="15"/>
  <c r="CS19" i="15" s="1"/>
  <c r="CO19" i="15"/>
  <c r="DE18" i="15"/>
  <c r="DC18" i="15"/>
  <c r="DB18" i="15"/>
  <c r="DA18" i="15"/>
  <c r="CZ18" i="15"/>
  <c r="CY18" i="15"/>
  <c r="CR18" i="15"/>
  <c r="CT18" i="15" s="1"/>
  <c r="CQ18" i="15"/>
  <c r="CS18" i="15" s="1"/>
  <c r="CK18" i="15"/>
  <c r="AU18" i="15"/>
  <c r="DC17" i="15"/>
  <c r="DC35" i="15" s="1"/>
  <c r="DB17" i="15"/>
  <c r="DA17" i="15"/>
  <c r="CZ17" i="15"/>
  <c r="CZ35" i="15" s="1"/>
  <c r="AG15" i="15" s="1"/>
  <c r="CY17" i="15"/>
  <c r="CY35" i="15" s="1"/>
  <c r="AD15" i="15" s="1"/>
  <c r="CR17" i="15"/>
  <c r="CT17" i="15" s="1"/>
  <c r="CQ17" i="15"/>
  <c r="CS17" i="15" s="1"/>
  <c r="AV17" i="15"/>
  <c r="DC16" i="15"/>
  <c r="DB16" i="15"/>
  <c r="DB34" i="15" s="1"/>
  <c r="DA16" i="15"/>
  <c r="DA34" i="15" s="1"/>
  <c r="AM14" i="15" s="1"/>
  <c r="CZ16" i="15"/>
  <c r="CZ34" i="15" s="1"/>
  <c r="AG14" i="15" s="1"/>
  <c r="CY16" i="15"/>
  <c r="CY34" i="15" s="1"/>
  <c r="AD14" i="15" s="1"/>
  <c r="CR16" i="15"/>
  <c r="CT16" i="15" s="1"/>
  <c r="CQ16" i="15"/>
  <c r="CS16" i="15" s="1"/>
  <c r="AV16" i="15"/>
  <c r="DC15" i="15"/>
  <c r="DB15" i="15"/>
  <c r="DB33" i="15" s="1"/>
  <c r="AO13" i="15" s="1"/>
  <c r="DA15" i="15"/>
  <c r="DA33" i="15" s="1"/>
  <c r="AM13" i="15" s="1"/>
  <c r="CZ15" i="15"/>
  <c r="CZ33" i="15" s="1"/>
  <c r="AG13" i="15" s="1"/>
  <c r="CY15" i="15"/>
  <c r="CY33" i="15" s="1"/>
  <c r="AD13" i="15" s="1"/>
  <c r="CR15" i="15"/>
  <c r="CT15" i="15" s="1"/>
  <c r="CQ15" i="15"/>
  <c r="CS15" i="15" s="1"/>
  <c r="CU15" i="15" s="1"/>
  <c r="CG15" i="15"/>
  <c r="CG16" i="15" s="1"/>
  <c r="CF15" i="15"/>
  <c r="CF16" i="15" s="1"/>
  <c r="CE15" i="15"/>
  <c r="CE16" i="15" s="1"/>
  <c r="CD15" i="15"/>
  <c r="CD16" i="15" s="1"/>
  <c r="CC15" i="15"/>
  <c r="CC16" i="15" s="1"/>
  <c r="DC14" i="15"/>
  <c r="DC32" i="15" s="1"/>
  <c r="AQ12" i="15" s="1"/>
  <c r="DB14" i="15"/>
  <c r="DA14" i="15"/>
  <c r="CY14" i="15"/>
  <c r="CY32" i="15" s="1"/>
  <c r="AD12" i="15" s="1"/>
  <c r="CG14" i="15"/>
  <c r="CF14" i="15"/>
  <c r="CE14" i="15"/>
  <c r="CD14" i="15"/>
  <c r="CC14" i="15"/>
  <c r="DC13" i="15"/>
  <c r="DB13" i="15"/>
  <c r="DB31" i="15" s="1"/>
  <c r="AO11" i="15" s="1"/>
  <c r="DA13" i="15"/>
  <c r="CZ13" i="15"/>
  <c r="CZ31" i="15" s="1"/>
  <c r="AG11" i="15" s="1"/>
  <c r="CY13" i="15"/>
  <c r="CY31" i="15" s="1"/>
  <c r="AD11" i="15" s="1"/>
  <c r="CR13" i="15"/>
  <c r="CT13" i="15" s="1"/>
  <c r="CQ13" i="15"/>
  <c r="CS13" i="15" s="1"/>
  <c r="CO13" i="15"/>
  <c r="DC12" i="15"/>
  <c r="DB12" i="15"/>
  <c r="DA12" i="15"/>
  <c r="CZ12" i="15"/>
  <c r="CZ30" i="15" s="1"/>
  <c r="AG10" i="15" s="1"/>
  <c r="CY12" i="15"/>
  <c r="CY30" i="15" s="1"/>
  <c r="AD10" i="15" s="1"/>
  <c r="CR12" i="15"/>
  <c r="CT12" i="15" s="1"/>
  <c r="CQ12" i="15"/>
  <c r="CS12" i="15" s="1"/>
  <c r="CM12" i="15"/>
  <c r="CM13" i="15" s="1"/>
  <c r="AJ22" i="15" s="1"/>
  <c r="AN22" i="15" s="1"/>
  <c r="AD56" i="14"/>
  <c r="AC56" i="14"/>
  <c r="Z56" i="14"/>
  <c r="V56" i="14"/>
  <c r="U56" i="14"/>
  <c r="R56" i="14"/>
  <c r="AD55" i="14"/>
  <c r="AC55" i="14"/>
  <c r="Z55" i="14"/>
  <c r="V55" i="14"/>
  <c r="U55" i="14"/>
  <c r="R55" i="14"/>
  <c r="AD54" i="14"/>
  <c r="AC54" i="14"/>
  <c r="Z54" i="14"/>
  <c r="V54" i="14"/>
  <c r="U54" i="14"/>
  <c r="R54" i="14"/>
  <c r="AD50" i="14"/>
  <c r="AC50" i="14"/>
  <c r="Z50" i="14"/>
  <c r="V50" i="14"/>
  <c r="U50" i="14"/>
  <c r="R50" i="14"/>
  <c r="AD49" i="14"/>
  <c r="AC49" i="14"/>
  <c r="Z49" i="14"/>
  <c r="V49" i="14"/>
  <c r="U49" i="14"/>
  <c r="R49" i="14"/>
  <c r="AD48" i="14"/>
  <c r="AC48" i="14"/>
  <c r="Z48" i="14"/>
  <c r="V48" i="14"/>
  <c r="U48" i="14"/>
  <c r="R48" i="14"/>
  <c r="AD44" i="14"/>
  <c r="AC44" i="14"/>
  <c r="Z44" i="14"/>
  <c r="V44" i="14"/>
  <c r="U44" i="14"/>
  <c r="R44" i="14"/>
  <c r="AD43" i="14"/>
  <c r="AC43" i="14"/>
  <c r="Z43" i="14"/>
  <c r="V43" i="14"/>
  <c r="U43" i="14"/>
  <c r="R43" i="14"/>
  <c r="AD42" i="14"/>
  <c r="AC42" i="14"/>
  <c r="Z42" i="14"/>
  <c r="V42" i="14"/>
  <c r="U42" i="14"/>
  <c r="R42" i="14"/>
  <c r="AF37" i="14"/>
  <c r="AC37" i="14"/>
  <c r="Z37" i="14"/>
  <c r="W37" i="14"/>
  <c r="T37" i="14"/>
  <c r="CF36" i="14"/>
  <c r="CE36" i="14"/>
  <c r="CD36" i="14"/>
  <c r="CC36" i="14"/>
  <c r="CB36" i="14"/>
  <c r="AL36" i="14"/>
  <c r="AQ32" i="14" s="1"/>
  <c r="AG36" i="14"/>
  <c r="AD36" i="14"/>
  <c r="AA36" i="14"/>
  <c r="X36" i="14"/>
  <c r="U36" i="14"/>
  <c r="CF35" i="14"/>
  <c r="CE35" i="14"/>
  <c r="CD35" i="14"/>
  <c r="CC35" i="14"/>
  <c r="CB35" i="14"/>
  <c r="AG35" i="14"/>
  <c r="AD35" i="14"/>
  <c r="AA35" i="14"/>
  <c r="X35" i="14"/>
  <c r="U35" i="14"/>
  <c r="CF34" i="14"/>
  <c r="CE34" i="14"/>
  <c r="CD34" i="14"/>
  <c r="CC34" i="14"/>
  <c r="CB34" i="14"/>
  <c r="AF34" i="14"/>
  <c r="AC34" i="14"/>
  <c r="Z34" i="14"/>
  <c r="W34" i="14"/>
  <c r="T34" i="14"/>
  <c r="AG33" i="14"/>
  <c r="AD33" i="14"/>
  <c r="AA33" i="14"/>
  <c r="X33" i="14"/>
  <c r="U33" i="14"/>
  <c r="AG32" i="14"/>
  <c r="AD32" i="14"/>
  <c r="AA32" i="14"/>
  <c r="X32" i="14"/>
  <c r="U32" i="14"/>
  <c r="AF31" i="14"/>
  <c r="AC31" i="14"/>
  <c r="Z31" i="14"/>
  <c r="W31" i="14"/>
  <c r="T31" i="14"/>
  <c r="AL30" i="14"/>
  <c r="AG30" i="14"/>
  <c r="AD30" i="14"/>
  <c r="AA30" i="14"/>
  <c r="X30" i="14"/>
  <c r="U30" i="14"/>
  <c r="DC29" i="14"/>
  <c r="DB29" i="14"/>
  <c r="DA29" i="14"/>
  <c r="CZ29" i="14"/>
  <c r="CY29" i="14"/>
  <c r="CT29" i="14"/>
  <c r="CS29" i="14"/>
  <c r="CR29" i="14"/>
  <c r="CQ29" i="14"/>
  <c r="AG29" i="14"/>
  <c r="AD29" i="14"/>
  <c r="AA29" i="14"/>
  <c r="X29" i="14"/>
  <c r="U29" i="14"/>
  <c r="DC28" i="14"/>
  <c r="DB28" i="14"/>
  <c r="DA28" i="14"/>
  <c r="CZ28" i="14"/>
  <c r="CY28" i="14"/>
  <c r="CR28" i="14"/>
  <c r="CT28" i="14" s="1"/>
  <c r="CQ28" i="14"/>
  <c r="CS28" i="14" s="1"/>
  <c r="AF28" i="14"/>
  <c r="AC28" i="14"/>
  <c r="Z28" i="14"/>
  <c r="W28" i="14"/>
  <c r="T28" i="14"/>
  <c r="DC27" i="14"/>
  <c r="DB27" i="14"/>
  <c r="DA27" i="14"/>
  <c r="CZ27" i="14"/>
  <c r="CY27" i="14"/>
  <c r="CR27" i="14"/>
  <c r="CT27" i="14" s="1"/>
  <c r="CQ27" i="14"/>
  <c r="CS27" i="14" s="1"/>
  <c r="CG27" i="14"/>
  <c r="CG28" i="14" s="1"/>
  <c r="CF27" i="14"/>
  <c r="CF28" i="14" s="1"/>
  <c r="CE27" i="14"/>
  <c r="CE28" i="14" s="1"/>
  <c r="CD27" i="14"/>
  <c r="CD28" i="14" s="1"/>
  <c r="CC27" i="14"/>
  <c r="CC28" i="14" s="1"/>
  <c r="AG27" i="14"/>
  <c r="AD27" i="14"/>
  <c r="AA27" i="14"/>
  <c r="X27" i="14"/>
  <c r="U27" i="14"/>
  <c r="DC26" i="14"/>
  <c r="DB26" i="14"/>
  <c r="DA26" i="14"/>
  <c r="CZ26" i="14"/>
  <c r="CY26" i="14"/>
  <c r="CR26" i="14"/>
  <c r="CT26" i="14" s="1"/>
  <c r="CQ26" i="14"/>
  <c r="CS26" i="14" s="1"/>
  <c r="CG26" i="14"/>
  <c r="CF26" i="14"/>
  <c r="CL26" i="14" s="1"/>
  <c r="CE26" i="14"/>
  <c r="CD26" i="14"/>
  <c r="CC26" i="14"/>
  <c r="AQ26" i="14"/>
  <c r="AG26" i="14"/>
  <c r="AD26" i="14"/>
  <c r="AA26" i="14"/>
  <c r="X26" i="14"/>
  <c r="U26" i="14"/>
  <c r="DC25" i="14"/>
  <c r="DB25" i="14"/>
  <c r="DA25" i="14"/>
  <c r="CZ25" i="14"/>
  <c r="CY25" i="14"/>
  <c r="CR25" i="14"/>
  <c r="CT25" i="14" s="1"/>
  <c r="CQ25" i="14"/>
  <c r="CS25" i="14" s="1"/>
  <c r="CU25" i="14" s="1"/>
  <c r="CO25" i="14"/>
  <c r="AU25" i="14"/>
  <c r="AF25" i="14"/>
  <c r="AC25" i="14"/>
  <c r="Z25" i="14"/>
  <c r="W25" i="14"/>
  <c r="T25" i="14"/>
  <c r="DC24" i="14"/>
  <c r="DB24" i="14"/>
  <c r="DA24" i="14"/>
  <c r="CZ24" i="14"/>
  <c r="CY24" i="14"/>
  <c r="CR24" i="14"/>
  <c r="CT24" i="14" s="1"/>
  <c r="CQ24" i="14"/>
  <c r="CS24" i="14" s="1"/>
  <c r="CM24" i="14"/>
  <c r="CM25" i="14" s="1"/>
  <c r="AV24" i="14"/>
  <c r="AL24" i="14"/>
  <c r="AG24" i="14"/>
  <c r="AD24" i="14"/>
  <c r="AA24" i="14"/>
  <c r="X24" i="14"/>
  <c r="U24" i="14"/>
  <c r="DC23" i="14"/>
  <c r="DB23" i="14"/>
  <c r="DA23" i="14"/>
  <c r="CZ23" i="14"/>
  <c r="CY23" i="14"/>
  <c r="CR23" i="14"/>
  <c r="CT23" i="14" s="1"/>
  <c r="CQ23" i="14"/>
  <c r="CS23" i="14" s="1"/>
  <c r="AV23" i="14"/>
  <c r="AG23" i="14"/>
  <c r="AD23" i="14"/>
  <c r="AA23" i="14"/>
  <c r="X23" i="14"/>
  <c r="U23" i="14"/>
  <c r="DC22" i="14"/>
  <c r="DB22" i="14"/>
  <c r="DA22" i="14"/>
  <c r="CZ22" i="14"/>
  <c r="CY22" i="14"/>
  <c r="CR22" i="14"/>
  <c r="CT22" i="14" s="1"/>
  <c r="CQ22" i="14"/>
  <c r="CS22" i="14" s="1"/>
  <c r="AF22" i="14"/>
  <c r="AC22" i="14"/>
  <c r="Z22" i="14"/>
  <c r="W22" i="14"/>
  <c r="T22" i="14"/>
  <c r="DC21" i="14"/>
  <c r="DB21" i="14"/>
  <c r="DA21" i="14"/>
  <c r="CZ21" i="14"/>
  <c r="CY21" i="14"/>
  <c r="CT21" i="14"/>
  <c r="CS21" i="14"/>
  <c r="CU21" i="14" s="1"/>
  <c r="CR21" i="14"/>
  <c r="CQ21" i="14"/>
  <c r="CG21" i="14"/>
  <c r="CG22" i="14" s="1"/>
  <c r="CF21" i="14"/>
  <c r="CF22" i="14" s="1"/>
  <c r="CE21" i="14"/>
  <c r="CE22" i="14" s="1"/>
  <c r="CD21" i="14"/>
  <c r="CD22" i="14" s="1"/>
  <c r="CC21" i="14"/>
  <c r="CC22" i="14" s="1"/>
  <c r="AG21" i="14"/>
  <c r="AD21" i="14"/>
  <c r="AA21" i="14"/>
  <c r="X21" i="14"/>
  <c r="U21" i="14"/>
  <c r="DC20" i="14"/>
  <c r="DB20" i="14"/>
  <c r="DA20" i="14"/>
  <c r="CZ20" i="14"/>
  <c r="CY20" i="14"/>
  <c r="CR20" i="14"/>
  <c r="CT20" i="14" s="1"/>
  <c r="CQ20" i="14"/>
  <c r="CS20" i="14" s="1"/>
  <c r="CU20" i="14" s="1"/>
  <c r="CG20" i="14"/>
  <c r="CF20" i="14"/>
  <c r="CE20" i="14"/>
  <c r="CD20" i="14"/>
  <c r="CC20" i="14"/>
  <c r="AQ20" i="14"/>
  <c r="AG20" i="14"/>
  <c r="AD20" i="14"/>
  <c r="AA20" i="14"/>
  <c r="X20" i="14"/>
  <c r="U20" i="14"/>
  <c r="DC19" i="14"/>
  <c r="DB19" i="14"/>
  <c r="DA19" i="14"/>
  <c r="CZ19" i="14"/>
  <c r="CY19" i="14"/>
  <c r="CT19" i="14"/>
  <c r="CR19" i="14"/>
  <c r="CQ19" i="14"/>
  <c r="CS19" i="14" s="1"/>
  <c r="CO19" i="14"/>
  <c r="DE18" i="14"/>
  <c r="DC18" i="14"/>
  <c r="DB18" i="14"/>
  <c r="DA18" i="14"/>
  <c r="CZ18" i="14"/>
  <c r="CY18" i="14"/>
  <c r="CV18" i="14"/>
  <c r="CR18" i="14"/>
  <c r="CT18" i="14" s="1"/>
  <c r="CQ18" i="14"/>
  <c r="CS18" i="14" s="1"/>
  <c r="CU18" i="14" s="1"/>
  <c r="AU18" i="14"/>
  <c r="DC17" i="14"/>
  <c r="DC35" i="14" s="1"/>
  <c r="DB17" i="14"/>
  <c r="DB35" i="14" s="1"/>
  <c r="DA17" i="14"/>
  <c r="DA35" i="14" s="1"/>
  <c r="AM15" i="14" s="1"/>
  <c r="CZ17" i="14"/>
  <c r="CZ35" i="14" s="1"/>
  <c r="AG15" i="14" s="1"/>
  <c r="CY17" i="14"/>
  <c r="CY35" i="14" s="1"/>
  <c r="AD15" i="14" s="1"/>
  <c r="CR17" i="14"/>
  <c r="CT17" i="14" s="1"/>
  <c r="CQ17" i="14"/>
  <c r="CS17" i="14" s="1"/>
  <c r="AV17" i="14"/>
  <c r="DC16" i="14"/>
  <c r="DB16" i="14"/>
  <c r="DB34" i="14" s="1"/>
  <c r="DA16" i="14"/>
  <c r="CZ16" i="14"/>
  <c r="CZ34" i="14" s="1"/>
  <c r="AG14" i="14" s="1"/>
  <c r="CY16" i="14"/>
  <c r="CY34" i="14" s="1"/>
  <c r="AD14" i="14" s="1"/>
  <c r="CR16" i="14"/>
  <c r="CT16" i="14" s="1"/>
  <c r="CQ16" i="14"/>
  <c r="CS16" i="14" s="1"/>
  <c r="AV16" i="14"/>
  <c r="DC15" i="14"/>
  <c r="DC33" i="14" s="1"/>
  <c r="AQ13" i="14" s="1"/>
  <c r="DB15" i="14"/>
  <c r="DB33" i="14" s="1"/>
  <c r="AO13" i="14" s="1"/>
  <c r="DA15" i="14"/>
  <c r="CZ15" i="14"/>
  <c r="CZ33" i="14" s="1"/>
  <c r="AG13" i="14" s="1"/>
  <c r="CY15" i="14"/>
  <c r="CY33" i="14" s="1"/>
  <c r="AD13" i="14" s="1"/>
  <c r="CR15" i="14"/>
  <c r="CT15" i="14" s="1"/>
  <c r="CQ15" i="14"/>
  <c r="CS15" i="14" s="1"/>
  <c r="CG15" i="14"/>
  <c r="CG16" i="14" s="1"/>
  <c r="CF15" i="14"/>
  <c r="CF16" i="14" s="1"/>
  <c r="CE15" i="14"/>
  <c r="CE16" i="14" s="1"/>
  <c r="CD15" i="14"/>
  <c r="CD16" i="14" s="1"/>
  <c r="CC15" i="14"/>
  <c r="CC16" i="14" s="1"/>
  <c r="DC14" i="14"/>
  <c r="DC32" i="14" s="1"/>
  <c r="AQ12" i="14" s="1"/>
  <c r="DB14" i="14"/>
  <c r="DA14" i="14"/>
  <c r="DA32" i="14" s="1"/>
  <c r="AM12" i="14" s="1"/>
  <c r="CZ14" i="14"/>
  <c r="CY14" i="14"/>
  <c r="CY32" i="14" s="1"/>
  <c r="AD12" i="14" s="1"/>
  <c r="CR14" i="14"/>
  <c r="CT14" i="14" s="1"/>
  <c r="CQ14" i="14"/>
  <c r="CS14" i="14" s="1"/>
  <c r="CG14" i="14"/>
  <c r="CF14" i="14"/>
  <c r="CE14" i="14"/>
  <c r="CD14" i="14"/>
  <c r="CC14" i="14"/>
  <c r="DC13" i="14"/>
  <c r="DB13" i="14"/>
  <c r="DA13" i="14"/>
  <c r="DA31" i="14" s="1"/>
  <c r="AM11" i="14" s="1"/>
  <c r="CZ13" i="14"/>
  <c r="CZ31" i="14" s="1"/>
  <c r="AG11" i="14" s="1"/>
  <c r="CY13" i="14"/>
  <c r="CY31" i="14" s="1"/>
  <c r="AD11" i="14" s="1"/>
  <c r="CO13" i="14"/>
  <c r="DC12" i="14"/>
  <c r="DC30" i="14" s="1"/>
  <c r="DB12" i="14"/>
  <c r="DA12" i="14"/>
  <c r="DA30" i="14" s="1"/>
  <c r="AM10" i="14" s="1"/>
  <c r="CY12" i="14"/>
  <c r="CY30" i="14" s="1"/>
  <c r="AD10" i="14" s="1"/>
  <c r="AO7" i="14"/>
  <c r="AU25" i="13"/>
  <c r="AV24" i="13"/>
  <c r="AV23" i="13"/>
  <c r="AU18" i="13"/>
  <c r="AV17" i="13"/>
  <c r="AV16" i="13"/>
  <c r="CY29" i="13"/>
  <c r="CZ29" i="13" s="1"/>
  <c r="CY28" i="13"/>
  <c r="CZ28" i="13" s="1"/>
  <c r="CY27" i="13"/>
  <c r="CZ27" i="13" s="1"/>
  <c r="CY26" i="13"/>
  <c r="CZ26" i="13" s="1"/>
  <c r="CY25" i="13"/>
  <c r="CZ25" i="13" s="1"/>
  <c r="CY24" i="13"/>
  <c r="CZ24" i="13" s="1"/>
  <c r="CZ23" i="13"/>
  <c r="CY23" i="13"/>
  <c r="CZ22" i="13"/>
  <c r="CY22" i="13"/>
  <c r="CY21" i="13"/>
  <c r="CZ21" i="13" s="1"/>
  <c r="CY20" i="13"/>
  <c r="CZ20" i="13" s="1"/>
  <c r="CY19" i="13"/>
  <c r="CZ19" i="13" s="1"/>
  <c r="CZ18" i="13"/>
  <c r="CY18" i="13"/>
  <c r="CY17" i="13"/>
  <c r="CY16" i="13"/>
  <c r="CY15" i="13"/>
  <c r="CY14" i="13"/>
  <c r="CY13" i="13"/>
  <c r="CY12" i="13"/>
  <c r="T34" i="13"/>
  <c r="U33" i="13"/>
  <c r="U32" i="13"/>
  <c r="DA34" i="14" l="1"/>
  <c r="AM14" i="14" s="1"/>
  <c r="CK19" i="14"/>
  <c r="CU22" i="14"/>
  <c r="DC31" i="14"/>
  <c r="CM18" i="14"/>
  <c r="CM19" i="14" s="1"/>
  <c r="CV24" i="14"/>
  <c r="AJ32" i="14" s="1"/>
  <c r="AN32" i="14" s="1"/>
  <c r="CL13" i="14"/>
  <c r="CZ32" i="14"/>
  <c r="AG12" i="14" s="1"/>
  <c r="CU29" i="14"/>
  <c r="CU19" i="14"/>
  <c r="CU13" i="15"/>
  <c r="CL17" i="15"/>
  <c r="CU19" i="15"/>
  <c r="CL29" i="15"/>
  <c r="CM18" i="15"/>
  <c r="CM19" i="15" s="1"/>
  <c r="CL26" i="15"/>
  <c r="CV24" i="15"/>
  <c r="AJ32" i="15" s="1"/>
  <c r="AN32" i="15" s="1"/>
  <c r="DC33" i="15"/>
  <c r="AQ13" i="15" s="1"/>
  <c r="DA35" i="15"/>
  <c r="AM15" i="15" s="1"/>
  <c r="DA30" i="15"/>
  <c r="AM10" i="15" s="1"/>
  <c r="DA31" i="15"/>
  <c r="AM11" i="15" s="1"/>
  <c r="DB35" i="15"/>
  <c r="CU21" i="15"/>
  <c r="CU25" i="15"/>
  <c r="CU31" i="15" s="1"/>
  <c r="U11" i="15" s="1"/>
  <c r="CG35" i="15"/>
  <c r="CV19" i="15" s="1"/>
  <c r="CM24" i="15"/>
  <c r="CM25" i="15" s="1"/>
  <c r="DB30" i="15"/>
  <c r="AO10" i="15" s="1"/>
  <c r="DA32" i="15"/>
  <c r="AM12" i="15" s="1"/>
  <c r="CL22" i="15"/>
  <c r="DC30" i="15"/>
  <c r="DC31" i="15"/>
  <c r="DB32" i="15"/>
  <c r="AO12" i="15" s="1"/>
  <c r="AO16" i="15" s="1"/>
  <c r="DC34" i="15"/>
  <c r="AQ14" i="15" s="1"/>
  <c r="AQ16" i="15" s="1"/>
  <c r="CU26" i="15"/>
  <c r="CU24" i="14"/>
  <c r="CU28" i="14"/>
  <c r="CG36" i="14"/>
  <c r="CV25" i="14" s="1"/>
  <c r="AJ34" i="14" s="1"/>
  <c r="AN34" i="14" s="1"/>
  <c r="AN36" i="14" s="1"/>
  <c r="DA33" i="14"/>
  <c r="AM13" i="14" s="1"/>
  <c r="DB31" i="14"/>
  <c r="AO11" i="14" s="1"/>
  <c r="AO16" i="14" s="1"/>
  <c r="CU26" i="14"/>
  <c r="DB30" i="14"/>
  <c r="AO10" i="14" s="1"/>
  <c r="DC34" i="14"/>
  <c r="AQ14" i="14" s="1"/>
  <c r="CL22" i="14"/>
  <c r="CU27" i="14"/>
  <c r="DB32" i="14"/>
  <c r="AO12" i="14" s="1"/>
  <c r="CG35" i="14"/>
  <c r="CV19" i="14" s="1"/>
  <c r="AJ28" i="14" s="1"/>
  <c r="AN28" i="14" s="1"/>
  <c r="CZ12" i="14"/>
  <c r="CZ30" i="14" s="1"/>
  <c r="AG10" i="14" s="1"/>
  <c r="AG16" i="14" s="1"/>
  <c r="CM12" i="14"/>
  <c r="CM13" i="14" s="1"/>
  <c r="CV12" i="14"/>
  <c r="CQ13" i="14" s="1"/>
  <c r="CS13" i="14" s="1"/>
  <c r="CG34" i="14"/>
  <c r="CV13" i="14" s="1"/>
  <c r="CU14" i="14"/>
  <c r="AQ7" i="14"/>
  <c r="CQ12" i="14"/>
  <c r="CS12" i="14" s="1"/>
  <c r="CZ14" i="15"/>
  <c r="CZ32" i="15" s="1"/>
  <c r="AG12" i="15" s="1"/>
  <c r="AG16" i="15" s="1"/>
  <c r="AL38" i="15"/>
  <c r="CL13" i="15"/>
  <c r="CL14" i="15"/>
  <c r="CL12" i="15"/>
  <c r="AJ20" i="15"/>
  <c r="AN20" i="15" s="1"/>
  <c r="CK12" i="15"/>
  <c r="CL15" i="15"/>
  <c r="CR14" i="15"/>
  <c r="CT14" i="15" s="1"/>
  <c r="AD16" i="15"/>
  <c r="CQ14" i="15"/>
  <c r="CS14" i="15" s="1"/>
  <c r="CU16" i="15"/>
  <c r="CU17" i="15"/>
  <c r="AN24" i="15"/>
  <c r="CU18" i="15"/>
  <c r="CU22" i="15"/>
  <c r="CU27" i="15"/>
  <c r="CU29" i="15"/>
  <c r="CU12" i="15"/>
  <c r="CL35" i="15"/>
  <c r="AJ34" i="15"/>
  <c r="AN34" i="15" s="1"/>
  <c r="CU33" i="15"/>
  <c r="U13" i="15" s="1"/>
  <c r="CU23" i="15"/>
  <c r="CU24" i="15"/>
  <c r="AM16" i="15"/>
  <c r="AJ26" i="15"/>
  <c r="AN26" i="15" s="1"/>
  <c r="CK14" i="15"/>
  <c r="CK15" i="15"/>
  <c r="CK17" i="15"/>
  <c r="CK20" i="15"/>
  <c r="CK23" i="15"/>
  <c r="CK25" i="15"/>
  <c r="AO7" i="15"/>
  <c r="CK27" i="15"/>
  <c r="CK28" i="15"/>
  <c r="CK16" i="15"/>
  <c r="CL27" i="15"/>
  <c r="CL28" i="15"/>
  <c r="CK29" i="15"/>
  <c r="CK13" i="15"/>
  <c r="CL16" i="15"/>
  <c r="CK19" i="15"/>
  <c r="CK24" i="15"/>
  <c r="CK26" i="15"/>
  <c r="CL19" i="15"/>
  <c r="CL24" i="15"/>
  <c r="CL30" i="15" s="1"/>
  <c r="CL18" i="15"/>
  <c r="CK21" i="15"/>
  <c r="CK22" i="15"/>
  <c r="CL21" i="15"/>
  <c r="CU17" i="14"/>
  <c r="CU23" i="14"/>
  <c r="AD16" i="14"/>
  <c r="AM16" i="14"/>
  <c r="AQ16" i="14"/>
  <c r="CU15" i="14"/>
  <c r="CU33" i="14" s="1"/>
  <c r="U13" i="14" s="1"/>
  <c r="CU16" i="14"/>
  <c r="CL12" i="14"/>
  <c r="CK14" i="14"/>
  <c r="CK15" i="14"/>
  <c r="CK17" i="14"/>
  <c r="CK20" i="14"/>
  <c r="CK23" i="14"/>
  <c r="CK25" i="14"/>
  <c r="AL38" i="14"/>
  <c r="CL14" i="14"/>
  <c r="CL32" i="14" s="1"/>
  <c r="CL15" i="14"/>
  <c r="CL17" i="14"/>
  <c r="CL20" i="14"/>
  <c r="CL23" i="14"/>
  <c r="CL25" i="14"/>
  <c r="CL16" i="14"/>
  <c r="CK27" i="14"/>
  <c r="CK28" i="14"/>
  <c r="CK16" i="14"/>
  <c r="CL27" i="14"/>
  <c r="CL28" i="14"/>
  <c r="CK29" i="14"/>
  <c r="CK24" i="14"/>
  <c r="CK26" i="14"/>
  <c r="CL29" i="14"/>
  <c r="CK18" i="14"/>
  <c r="CL19" i="14"/>
  <c r="CL24" i="14"/>
  <c r="CK13" i="14"/>
  <c r="CK12" i="14"/>
  <c r="CL18" i="14"/>
  <c r="CK21" i="14"/>
  <c r="CK22" i="14"/>
  <c r="CL21" i="14"/>
  <c r="AG21" i="13"/>
  <c r="AD21" i="13"/>
  <c r="AA21" i="13"/>
  <c r="X21" i="13"/>
  <c r="U21" i="13"/>
  <c r="CB34" i="13"/>
  <c r="AF22" i="13"/>
  <c r="AC22" i="13"/>
  <c r="Z22" i="13"/>
  <c r="W22" i="13"/>
  <c r="T22" i="13"/>
  <c r="DE18" i="13"/>
  <c r="CZ14" i="13"/>
  <c r="CY30" i="13"/>
  <c r="CF36" i="13"/>
  <c r="CE36" i="13"/>
  <c r="CD36" i="13"/>
  <c r="CC36" i="13"/>
  <c r="CB36" i="13"/>
  <c r="CF35" i="13"/>
  <c r="CE35" i="13"/>
  <c r="CD35" i="13"/>
  <c r="CC35" i="13"/>
  <c r="CB35" i="13"/>
  <c r="CF34" i="13"/>
  <c r="CE34" i="13"/>
  <c r="CD34" i="13"/>
  <c r="CC34" i="13"/>
  <c r="AG36" i="13"/>
  <c r="AD36" i="13"/>
  <c r="AA36" i="13"/>
  <c r="X36" i="13"/>
  <c r="U36" i="13"/>
  <c r="AL36" i="13"/>
  <c r="AQ32" i="13" s="1"/>
  <c r="AF37" i="13"/>
  <c r="AC37" i="13"/>
  <c r="Z37" i="13"/>
  <c r="W37" i="13"/>
  <c r="T37" i="13"/>
  <c r="AG35" i="13"/>
  <c r="AD35" i="13"/>
  <c r="AA35" i="13"/>
  <c r="X35" i="13"/>
  <c r="U35" i="13"/>
  <c r="AG33" i="13"/>
  <c r="AD33" i="13"/>
  <c r="AA33" i="13"/>
  <c r="X33" i="13"/>
  <c r="AF34" i="13"/>
  <c r="AC34" i="13"/>
  <c r="Z34" i="13"/>
  <c r="W34" i="13"/>
  <c r="AG32" i="13"/>
  <c r="AD32" i="13"/>
  <c r="AA32" i="13"/>
  <c r="X32" i="13"/>
  <c r="AG30" i="13"/>
  <c r="AD30" i="13"/>
  <c r="AA30" i="13"/>
  <c r="X30" i="13"/>
  <c r="U30" i="13"/>
  <c r="AL30" i="13"/>
  <c r="AF31" i="13"/>
  <c r="AC31" i="13"/>
  <c r="Z31" i="13"/>
  <c r="W31" i="13"/>
  <c r="T31" i="13"/>
  <c r="DC29" i="13"/>
  <c r="DB29" i="13"/>
  <c r="DA29" i="13"/>
  <c r="AG29" i="13"/>
  <c r="AD29" i="13"/>
  <c r="AA29" i="13"/>
  <c r="X29" i="13"/>
  <c r="U29" i="13"/>
  <c r="DC28" i="13"/>
  <c r="DB28" i="13"/>
  <c r="DA28" i="13"/>
  <c r="AG27" i="13"/>
  <c r="AD27" i="13"/>
  <c r="AA27" i="13"/>
  <c r="X27" i="13"/>
  <c r="U27" i="13"/>
  <c r="DC27" i="13"/>
  <c r="DB27" i="13"/>
  <c r="DA27" i="13"/>
  <c r="CG27" i="13"/>
  <c r="CG28" i="13" s="1"/>
  <c r="CF27" i="13"/>
  <c r="CF28" i="13" s="1"/>
  <c r="CE27" i="13"/>
  <c r="CE28" i="13" s="1"/>
  <c r="CD27" i="13"/>
  <c r="CD28" i="13" s="1"/>
  <c r="CC27" i="13"/>
  <c r="CC28" i="13" s="1"/>
  <c r="AF28" i="13"/>
  <c r="AC28" i="13"/>
  <c r="Z28" i="13"/>
  <c r="W28" i="13"/>
  <c r="T28" i="13"/>
  <c r="DC26" i="13"/>
  <c r="DB26" i="13"/>
  <c r="DA26" i="13"/>
  <c r="CG26" i="13"/>
  <c r="CF26" i="13"/>
  <c r="CE26" i="13"/>
  <c r="CD26" i="13"/>
  <c r="CC26" i="13"/>
  <c r="AG26" i="13"/>
  <c r="AD26" i="13"/>
  <c r="AA26" i="13"/>
  <c r="X26" i="13"/>
  <c r="U26" i="13"/>
  <c r="DC25" i="13"/>
  <c r="DB25" i="13"/>
  <c r="DA25" i="13"/>
  <c r="CO25" i="13"/>
  <c r="CR24" i="13" s="1"/>
  <c r="CT24" i="13" s="1"/>
  <c r="AG24" i="13"/>
  <c r="AD24" i="13"/>
  <c r="AA24" i="13"/>
  <c r="X24" i="13"/>
  <c r="U24" i="13"/>
  <c r="DC24" i="13"/>
  <c r="DB24" i="13"/>
  <c r="DA24" i="13"/>
  <c r="AL24" i="13"/>
  <c r="AQ20" i="13" s="1"/>
  <c r="AF25" i="13"/>
  <c r="AC25" i="13"/>
  <c r="Z25" i="13"/>
  <c r="W25" i="13"/>
  <c r="T25" i="13"/>
  <c r="DC23" i="13"/>
  <c r="DB23" i="13"/>
  <c r="DA23" i="13"/>
  <c r="AG23" i="13"/>
  <c r="AD23" i="13"/>
  <c r="AA23" i="13"/>
  <c r="X23" i="13"/>
  <c r="U23" i="13"/>
  <c r="DC22" i="13"/>
  <c r="DB22" i="13"/>
  <c r="DA22" i="13"/>
  <c r="CQ22" i="13"/>
  <c r="CS22" i="13" s="1"/>
  <c r="DC21" i="13"/>
  <c r="DB21" i="13"/>
  <c r="DA21" i="13"/>
  <c r="CG21" i="13"/>
  <c r="CG22" i="13" s="1"/>
  <c r="CF21" i="13"/>
  <c r="CF22" i="13" s="1"/>
  <c r="CE21" i="13"/>
  <c r="CE22" i="13" s="1"/>
  <c r="CD21" i="13"/>
  <c r="CD22" i="13" s="1"/>
  <c r="CC21" i="13"/>
  <c r="CC22" i="13" s="1"/>
  <c r="DC20" i="13"/>
  <c r="DB20" i="13"/>
  <c r="DA20" i="13"/>
  <c r="CG20" i="13"/>
  <c r="CF20" i="13"/>
  <c r="CE20" i="13"/>
  <c r="CD20" i="13"/>
  <c r="CC20" i="13"/>
  <c r="AG20" i="13"/>
  <c r="AD20" i="13"/>
  <c r="AA20" i="13"/>
  <c r="X20" i="13"/>
  <c r="U20" i="13"/>
  <c r="DC19" i="13"/>
  <c r="DB19" i="13"/>
  <c r="DA19" i="13"/>
  <c r="CO19" i="13"/>
  <c r="CQ23" i="13" s="1"/>
  <c r="CS23" i="13" s="1"/>
  <c r="DC18" i="13"/>
  <c r="DB18" i="13"/>
  <c r="DA18" i="13"/>
  <c r="CQ18" i="13"/>
  <c r="CS18" i="13" s="1"/>
  <c r="DC17" i="13"/>
  <c r="DB17" i="13"/>
  <c r="DA17" i="13"/>
  <c r="CZ17" i="13"/>
  <c r="DC16" i="13"/>
  <c r="DB16" i="13"/>
  <c r="DA16" i="13"/>
  <c r="CZ16" i="13"/>
  <c r="DC15" i="13"/>
  <c r="DB15" i="13"/>
  <c r="DA15" i="13"/>
  <c r="CZ15" i="13"/>
  <c r="CG15" i="13"/>
  <c r="CG16" i="13" s="1"/>
  <c r="CF15" i="13"/>
  <c r="CF16" i="13" s="1"/>
  <c r="CE15" i="13"/>
  <c r="CE16" i="13" s="1"/>
  <c r="CD15" i="13"/>
  <c r="CD16" i="13" s="1"/>
  <c r="CC15" i="13"/>
  <c r="CC16" i="13" s="1"/>
  <c r="DC14" i="13"/>
  <c r="DB14" i="13"/>
  <c r="DA14" i="13"/>
  <c r="CG14" i="13"/>
  <c r="CF14" i="13"/>
  <c r="CE14" i="13"/>
  <c r="CD14" i="13"/>
  <c r="CC14" i="13"/>
  <c r="DC13" i="13"/>
  <c r="DB13" i="13"/>
  <c r="DA13" i="13"/>
  <c r="CZ13" i="13"/>
  <c r="CO13" i="13"/>
  <c r="DC12" i="13"/>
  <c r="DB12" i="13"/>
  <c r="DA12" i="13"/>
  <c r="CZ12" i="13"/>
  <c r="AG7" i="14" l="1"/>
  <c r="AD7" i="14"/>
  <c r="CL31" i="14"/>
  <c r="AJ26" i="14"/>
  <c r="AN26" i="14" s="1"/>
  <c r="CL30" i="14"/>
  <c r="CU34" i="14"/>
  <c r="U14" i="14" s="1"/>
  <c r="AJ28" i="15"/>
  <c r="AN28" i="15" s="1"/>
  <c r="AN36" i="15"/>
  <c r="AN38" i="15" s="1"/>
  <c r="AN30" i="15"/>
  <c r="CU30" i="15"/>
  <c r="U10" i="15" s="1"/>
  <c r="CL32" i="15"/>
  <c r="CL34" i="14"/>
  <c r="CU35" i="14"/>
  <c r="U15" i="14" s="1"/>
  <c r="CU32" i="14"/>
  <c r="U12" i="14" s="1"/>
  <c r="AN30" i="14"/>
  <c r="CL35" i="14"/>
  <c r="AJ22" i="14"/>
  <c r="AN22" i="14" s="1"/>
  <c r="AN24" i="14" s="1"/>
  <c r="AN38" i="14" s="1"/>
  <c r="AJ20" i="14"/>
  <c r="AN20" i="14" s="1"/>
  <c r="CR13" i="14"/>
  <c r="CT13" i="14" s="1"/>
  <c r="CU13" i="14" s="1"/>
  <c r="CU31" i="14" s="1"/>
  <c r="U11" i="14" s="1"/>
  <c r="CR12" i="14"/>
  <c r="CT12" i="14" s="1"/>
  <c r="CU12" i="14" s="1"/>
  <c r="CU30" i="14" s="1"/>
  <c r="U10" i="14" s="1"/>
  <c r="CL31" i="15"/>
  <c r="CK30" i="15"/>
  <c r="CM30" i="15" s="1"/>
  <c r="X10" i="15" s="1"/>
  <c r="AA10" i="15" s="1"/>
  <c r="CL33" i="15"/>
  <c r="CU14" i="15"/>
  <c r="CU32" i="15" s="1"/>
  <c r="U12" i="15" s="1"/>
  <c r="CU34" i="15"/>
  <c r="U14" i="15" s="1"/>
  <c r="CU35" i="15"/>
  <c r="U15" i="15" s="1"/>
  <c r="CK35" i="15"/>
  <c r="CM35" i="15" s="1"/>
  <c r="X15" i="15" s="1"/>
  <c r="AA15" i="15" s="1"/>
  <c r="AJ15" i="15" s="1"/>
  <c r="CK34" i="15"/>
  <c r="CK33" i="15"/>
  <c r="CK32" i="15"/>
  <c r="CL34" i="15"/>
  <c r="CK31" i="15"/>
  <c r="CM31" i="15" s="1"/>
  <c r="X11" i="15" s="1"/>
  <c r="AA11" i="15" s="1"/>
  <c r="AJ11" i="15" s="1"/>
  <c r="CK30" i="14"/>
  <c r="CK31" i="14"/>
  <c r="CM31" i="14" s="1"/>
  <c r="X11" i="14" s="1"/>
  <c r="CK35" i="14"/>
  <c r="CK33" i="14"/>
  <c r="CK34" i="14"/>
  <c r="CL33" i="14"/>
  <c r="CK32" i="14"/>
  <c r="CM32" i="14" s="1"/>
  <c r="X12" i="14" s="1"/>
  <c r="CR28" i="13"/>
  <c r="CT28" i="13" s="1"/>
  <c r="CQ25" i="13"/>
  <c r="CS25" i="13" s="1"/>
  <c r="CQ29" i="13"/>
  <c r="CS29" i="13" s="1"/>
  <c r="CR25" i="13"/>
  <c r="CT25" i="13" s="1"/>
  <c r="CR29" i="13"/>
  <c r="CT29" i="13" s="1"/>
  <c r="CQ27" i="13"/>
  <c r="CS27" i="13" s="1"/>
  <c r="CR27" i="13"/>
  <c r="CT27" i="13" s="1"/>
  <c r="CQ28" i="13"/>
  <c r="CS28" i="13" s="1"/>
  <c r="CR22" i="13"/>
  <c r="CT22" i="13" s="1"/>
  <c r="CU22" i="13" s="1"/>
  <c r="CQ19" i="13"/>
  <c r="CS19" i="13" s="1"/>
  <c r="CQ21" i="13"/>
  <c r="CS21" i="13" s="1"/>
  <c r="CR18" i="13"/>
  <c r="CT18" i="13" s="1"/>
  <c r="CU18" i="13" s="1"/>
  <c r="CR23" i="13"/>
  <c r="CT23" i="13" s="1"/>
  <c r="CU23" i="13" s="1"/>
  <c r="CR21" i="13"/>
  <c r="CT21" i="13" s="1"/>
  <c r="CR19" i="13"/>
  <c r="CT19" i="13" s="1"/>
  <c r="CQ24" i="13"/>
  <c r="CS24" i="13" s="1"/>
  <c r="CU24" i="13" s="1"/>
  <c r="CG34" i="13"/>
  <c r="CV13" i="13" s="1"/>
  <c r="CM12" i="13"/>
  <c r="CM13" i="13" s="1"/>
  <c r="CV12" i="13"/>
  <c r="DC31" i="13"/>
  <c r="DB35" i="13"/>
  <c r="DB33" i="13"/>
  <c r="AO13" i="13" s="1"/>
  <c r="CZ35" i="13"/>
  <c r="AG15" i="13" s="1"/>
  <c r="CK20" i="13"/>
  <c r="CM18" i="13"/>
  <c r="CM19" i="13" s="1"/>
  <c r="CZ34" i="13"/>
  <c r="AG14" i="13" s="1"/>
  <c r="CL20" i="13"/>
  <c r="CK13" i="13"/>
  <c r="CY35" i="13"/>
  <c r="AD15" i="13" s="1"/>
  <c r="CZ33" i="13"/>
  <c r="AG13" i="13" s="1"/>
  <c r="AL38" i="13"/>
  <c r="DB32" i="13"/>
  <c r="AO12" i="13" s="1"/>
  <c r="CY34" i="13"/>
  <c r="AD14" i="13" s="1"/>
  <c r="DA30" i="13"/>
  <c r="AM10" i="13" s="1"/>
  <c r="DC30" i="13"/>
  <c r="DC35" i="13"/>
  <c r="DC32" i="13"/>
  <c r="AQ12" i="13" s="1"/>
  <c r="DB31" i="13"/>
  <c r="AO11" i="13" s="1"/>
  <c r="DC34" i="13"/>
  <c r="AQ14" i="13" s="1"/>
  <c r="CY33" i="13"/>
  <c r="AD13" i="13" s="1"/>
  <c r="CZ30" i="13"/>
  <c r="CG36" i="13"/>
  <c r="CV25" i="13" s="1"/>
  <c r="DA34" i="13"/>
  <c r="AM14" i="13" s="1"/>
  <c r="CZ32" i="13"/>
  <c r="AG12" i="13" s="1"/>
  <c r="DA32" i="13"/>
  <c r="AM12" i="13" s="1"/>
  <c r="DC33" i="13"/>
  <c r="AQ13" i="13" s="1"/>
  <c r="CK16" i="13"/>
  <c r="CL25" i="13"/>
  <c r="CY32" i="13"/>
  <c r="AD12" i="13" s="1"/>
  <c r="CV18" i="13"/>
  <c r="CM24" i="13"/>
  <c r="CM25" i="13" s="1"/>
  <c r="CK14" i="13"/>
  <c r="DA33" i="13"/>
  <c r="AM13" i="13" s="1"/>
  <c r="CY31" i="13"/>
  <c r="AD11" i="13" s="1"/>
  <c r="CV24" i="13"/>
  <c r="CG35" i="13"/>
  <c r="CV19" i="13" s="1"/>
  <c r="DB34" i="13"/>
  <c r="CK22" i="13"/>
  <c r="DA35" i="13"/>
  <c r="AM15" i="13" s="1"/>
  <c r="CL29" i="13"/>
  <c r="CZ31" i="13"/>
  <c r="AG11" i="13" s="1"/>
  <c r="DB30" i="13"/>
  <c r="AO10" i="13" s="1"/>
  <c r="DA31" i="13"/>
  <c r="AM11" i="13" s="1"/>
  <c r="CK18" i="13"/>
  <c r="CK19" i="13"/>
  <c r="CL23" i="13"/>
  <c r="CK29" i="13"/>
  <c r="CL16" i="13"/>
  <c r="CL18" i="13"/>
  <c r="CL21" i="13"/>
  <c r="CL22" i="13"/>
  <c r="CK23" i="13"/>
  <c r="CK27" i="13"/>
  <c r="CK28" i="13"/>
  <c r="AO7" i="13"/>
  <c r="CL12" i="13"/>
  <c r="CK17" i="13"/>
  <c r="CK24" i="13"/>
  <c r="CL26" i="13"/>
  <c r="CL17" i="13"/>
  <c r="CL24" i="13"/>
  <c r="AQ26" i="13"/>
  <c r="AQ7" i="13" s="1"/>
  <c r="CL27" i="13"/>
  <c r="CK12" i="13"/>
  <c r="CL13" i="13"/>
  <c r="CK26" i="13"/>
  <c r="CK15" i="13"/>
  <c r="CL28" i="13"/>
  <c r="CL14" i="13"/>
  <c r="CL15" i="13"/>
  <c r="CL19" i="13"/>
  <c r="CK25" i="13"/>
  <c r="CK21" i="13"/>
  <c r="CM30" i="14" l="1"/>
  <c r="X10" i="14" s="1"/>
  <c r="CU27" i="13"/>
  <c r="AA7" i="15"/>
  <c r="AJ7" i="15" s="1"/>
  <c r="CM32" i="15"/>
  <c r="X12" i="15" s="1"/>
  <c r="X16" i="15" s="1"/>
  <c r="CM34" i="15"/>
  <c r="X14" i="15" s="1"/>
  <c r="AA12" i="14"/>
  <c r="AJ12" i="14" s="1"/>
  <c r="CM34" i="14"/>
  <c r="X14" i="14" s="1"/>
  <c r="AA14" i="14" s="1"/>
  <c r="AJ14" i="14" s="1"/>
  <c r="CM35" i="14"/>
  <c r="X15" i="14" s="1"/>
  <c r="AA15" i="14" s="1"/>
  <c r="AJ15" i="14" s="1"/>
  <c r="CU29" i="13"/>
  <c r="CU25" i="13"/>
  <c r="AA7" i="14"/>
  <c r="AJ7" i="14" s="1"/>
  <c r="U16" i="14"/>
  <c r="AA11" i="14"/>
  <c r="AJ11" i="14" s="1"/>
  <c r="U16" i="15"/>
  <c r="AA14" i="15"/>
  <c r="AJ14" i="15" s="1"/>
  <c r="CM33" i="15"/>
  <c r="X13" i="15" s="1"/>
  <c r="AA13" i="15" s="1"/>
  <c r="AJ13" i="15" s="1"/>
  <c r="AA12" i="15"/>
  <c r="AJ12" i="15" s="1"/>
  <c r="AJ10" i="15"/>
  <c r="AA10" i="14"/>
  <c r="CM33" i="14"/>
  <c r="X13" i="14" s="1"/>
  <c r="AA13" i="14" s="1"/>
  <c r="AJ13" i="14" s="1"/>
  <c r="CU19" i="13"/>
  <c r="CU21" i="13"/>
  <c r="CU28" i="13"/>
  <c r="CK30" i="13"/>
  <c r="CR13" i="13"/>
  <c r="CT13" i="13" s="1"/>
  <c r="CR17" i="13"/>
  <c r="CT17" i="13" s="1"/>
  <c r="CR16" i="13"/>
  <c r="CT16" i="13" s="1"/>
  <c r="CQ13" i="13"/>
  <c r="CS13" i="13" s="1"/>
  <c r="CQ16" i="13"/>
  <c r="CS16" i="13" s="1"/>
  <c r="CQ17" i="13"/>
  <c r="CS17" i="13" s="1"/>
  <c r="CR12" i="13"/>
  <c r="CT12" i="13" s="1"/>
  <c r="CR14" i="13"/>
  <c r="CT14" i="13" s="1"/>
  <c r="AJ32" i="13"/>
  <c r="AN32" i="13" s="1"/>
  <c r="AJ34" i="13"/>
  <c r="AN34" i="13" s="1"/>
  <c r="AJ28" i="13"/>
  <c r="AN28" i="13" s="1"/>
  <c r="AJ20" i="13"/>
  <c r="AN20" i="13" s="1"/>
  <c r="CQ12" i="13"/>
  <c r="CS12" i="13" s="1"/>
  <c r="CR20" i="13"/>
  <c r="CT20" i="13" s="1"/>
  <c r="CQ14" i="13"/>
  <c r="CS14" i="13" s="1"/>
  <c r="CR15" i="13"/>
  <c r="CT15" i="13" s="1"/>
  <c r="AJ22" i="13"/>
  <c r="AN22" i="13" s="1"/>
  <c r="CQ15" i="13"/>
  <c r="CS15" i="13" s="1"/>
  <c r="CL35" i="13"/>
  <c r="CK32" i="13"/>
  <c r="CK34" i="13"/>
  <c r="AG16" i="13"/>
  <c r="AQ16" i="13"/>
  <c r="CK31" i="13"/>
  <c r="AO16" i="13"/>
  <c r="CR26" i="13"/>
  <c r="CT26" i="13" s="1"/>
  <c r="CQ26" i="13"/>
  <c r="CS26" i="13" s="1"/>
  <c r="AJ26" i="13"/>
  <c r="AN26" i="13" s="1"/>
  <c r="CQ20" i="13"/>
  <c r="CS20" i="13" s="1"/>
  <c r="AD16" i="13"/>
  <c r="AM16" i="13"/>
  <c r="CL31" i="13"/>
  <c r="CK33" i="13"/>
  <c r="CK35" i="13"/>
  <c r="CL34" i="13"/>
  <c r="CL33" i="13"/>
  <c r="CL30" i="13"/>
  <c r="CL32" i="13"/>
  <c r="AA16" i="15" l="1"/>
  <c r="AJ16" i="15"/>
  <c r="AA16" i="14"/>
  <c r="AJ10" i="14"/>
  <c r="AJ16" i="14" s="1"/>
  <c r="X16" i="14"/>
  <c r="CU16" i="13"/>
  <c r="CU34" i="13" s="1"/>
  <c r="U14" i="13" s="1"/>
  <c r="CU13" i="13"/>
  <c r="CU31" i="13" s="1"/>
  <c r="U11" i="13" s="1"/>
  <c r="CU17" i="13"/>
  <c r="CU35" i="13" s="1"/>
  <c r="U15" i="13" s="1"/>
  <c r="CU12" i="13"/>
  <c r="CU30" i="13" s="1"/>
  <c r="U10" i="13" s="1"/>
  <c r="CU14" i="13"/>
  <c r="AN36" i="13"/>
  <c r="AN30" i="13"/>
  <c r="CU20" i="13"/>
  <c r="CU15" i="13"/>
  <c r="CU33" i="13" s="1"/>
  <c r="U13" i="13" s="1"/>
  <c r="AN24" i="13"/>
  <c r="CM34" i="13"/>
  <c r="X14" i="13" s="1"/>
  <c r="CM35" i="13"/>
  <c r="X15" i="13" s="1"/>
  <c r="CM32" i="13"/>
  <c r="X12" i="13" s="1"/>
  <c r="CM31" i="13"/>
  <c r="X11" i="13" s="1"/>
  <c r="CU26" i="13"/>
  <c r="CM30" i="13"/>
  <c r="X10" i="13" s="1"/>
  <c r="CM33" i="13"/>
  <c r="X13" i="13" s="1"/>
  <c r="AA14" i="13" l="1"/>
  <c r="AJ14" i="13" s="1"/>
  <c r="AA15" i="13"/>
  <c r="AJ15" i="13" s="1"/>
  <c r="AA11" i="13"/>
  <c r="AJ11" i="13" s="1"/>
  <c r="AA10" i="13"/>
  <c r="AJ10" i="13" s="1"/>
  <c r="AA7" i="13"/>
  <c r="AJ7" i="13" s="1"/>
  <c r="CU32" i="13"/>
  <c r="U12" i="13" s="1"/>
  <c r="AA12" i="13" s="1"/>
  <c r="AJ12" i="13" s="1"/>
  <c r="AA13" i="13"/>
  <c r="AJ13" i="13" s="1"/>
  <c r="AN38" i="13"/>
  <c r="X16" i="13"/>
  <c r="U16" i="13" l="1"/>
  <c r="AA16" i="13"/>
  <c r="AJ1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shimatabi1</author>
  </authors>
  <commentList>
    <comment ref="AU16" authorId="0" shapeId="0" xr:uid="{857E08A1-187E-4373-8C83-8B8CFE246141}">
      <text>
        <r>
          <rPr>
            <b/>
            <sz val="14"/>
            <color indexed="81"/>
            <rFont val="BIZ UDPゴシック"/>
            <family val="3"/>
            <charset val="128"/>
          </rPr>
          <t>航路番号を入力ください</t>
        </r>
      </text>
    </comment>
    <comment ref="AU23" authorId="0" shapeId="0" xr:uid="{EEA9E17D-5E2A-49D5-AA43-32C44374DD6B}">
      <text>
        <r>
          <rPr>
            <b/>
            <sz val="14"/>
            <color indexed="81"/>
            <rFont val="BIZ UDPゴシック"/>
            <family val="3"/>
            <charset val="128"/>
          </rPr>
          <t>航空路の記号を入力ください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shimatabi1</author>
  </authors>
  <commentList>
    <comment ref="AU16" authorId="0" shapeId="0" xr:uid="{60F3E7A1-FF06-4A25-A2BC-AFB8DF8FDC9E}">
      <text>
        <r>
          <rPr>
            <b/>
            <sz val="14"/>
            <color indexed="81"/>
            <rFont val="BIZ UDPゴシック"/>
            <family val="3"/>
            <charset val="128"/>
          </rPr>
          <t>航路番号を入力ください</t>
        </r>
      </text>
    </comment>
    <comment ref="AU23" authorId="0" shapeId="0" xr:uid="{2D0BB1FB-AD1F-4CA5-B8D8-73A5333099E2}">
      <text>
        <r>
          <rPr>
            <b/>
            <sz val="14"/>
            <color indexed="81"/>
            <rFont val="BIZ UDPゴシック"/>
            <family val="3"/>
            <charset val="128"/>
          </rPr>
          <t>航空路の記号を入力ください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shimatabi1</author>
  </authors>
  <commentList>
    <comment ref="AU16" authorId="0" shapeId="0" xr:uid="{E98284A5-897E-4729-ADAA-8F628D8B0421}">
      <text>
        <r>
          <rPr>
            <b/>
            <sz val="14"/>
            <color indexed="81"/>
            <rFont val="BIZ UDPゴシック"/>
            <family val="3"/>
            <charset val="128"/>
          </rPr>
          <t>航路番号を入力ください</t>
        </r>
      </text>
    </comment>
    <comment ref="AU23" authorId="0" shapeId="0" xr:uid="{D01BD439-D77C-4FE6-B7A1-C906E0703900}">
      <text>
        <r>
          <rPr>
            <b/>
            <sz val="14"/>
            <color indexed="81"/>
            <rFont val="BIZ UDPゴシック"/>
            <family val="3"/>
            <charset val="128"/>
          </rPr>
          <t>航空路の記号を入力ください</t>
        </r>
      </text>
    </comment>
  </commentList>
</comments>
</file>

<file path=xl/sharedStrings.xml><?xml version="1.0" encoding="utf-8"?>
<sst xmlns="http://schemas.openxmlformats.org/spreadsheetml/2006/main" count="2360" uniqueCount="288">
  <si>
    <t>航空路
交通助成（地区別）</t>
    <rPh sb="0" eb="3">
      <t>コウクウロ</t>
    </rPh>
    <rPh sb="4" eb="6">
      <t>コウツウ</t>
    </rPh>
    <rPh sb="6" eb="8">
      <t>ジョセイ</t>
    </rPh>
    <rPh sb="9" eb="11">
      <t>チク</t>
    </rPh>
    <rPh sb="11" eb="12">
      <t>ベツ</t>
    </rPh>
    <phoneticPr fontId="8"/>
  </si>
  <si>
    <t>航空路単価×人数</t>
    <rPh sb="0" eb="3">
      <t>コウクウロ</t>
    </rPh>
    <rPh sb="3" eb="5">
      <t>タンカ</t>
    </rPh>
    <rPh sb="6" eb="8">
      <t>ニンズウ</t>
    </rPh>
    <phoneticPr fontId="8"/>
  </si>
  <si>
    <t>交通費単価</t>
  </si>
  <si>
    <t>航路</t>
    <rPh sb="0" eb="2">
      <t>コウロ</t>
    </rPh>
    <phoneticPr fontId="6"/>
  </si>
  <si>
    <t>航路</t>
    <rPh sb="0" eb="2">
      <t>コウロ</t>
    </rPh>
    <phoneticPr fontId="8"/>
  </si>
  <si>
    <t>非表示
企画開発</t>
    <rPh sb="0" eb="3">
      <t>ヒヒョウジ</t>
    </rPh>
    <rPh sb="4" eb="6">
      <t>キカク</t>
    </rPh>
    <rPh sb="6" eb="8">
      <t>カイハツ</t>
    </rPh>
    <phoneticPr fontId="6"/>
  </si>
  <si>
    <t>訪問数</t>
    <rPh sb="0" eb="2">
      <t>ホウモン</t>
    </rPh>
    <rPh sb="2" eb="3">
      <t>スウ</t>
    </rPh>
    <phoneticPr fontId="8"/>
  </si>
  <si>
    <t>日本遺産
訪問数</t>
    <rPh sb="0" eb="2">
      <t>ニホン</t>
    </rPh>
    <rPh sb="2" eb="4">
      <t>イサン</t>
    </rPh>
    <rPh sb="5" eb="7">
      <t>ホウモン</t>
    </rPh>
    <rPh sb="7" eb="8">
      <t>スウ</t>
    </rPh>
    <phoneticPr fontId="8"/>
  </si>
  <si>
    <t>用途</t>
    <rPh sb="0" eb="2">
      <t>ヨウト</t>
    </rPh>
    <phoneticPr fontId="8"/>
  </si>
  <si>
    <t>実績</t>
    <rPh sb="0" eb="2">
      <t>ジッセキ</t>
    </rPh>
    <phoneticPr fontId="8"/>
  </si>
  <si>
    <t>大人人数</t>
    <rPh sb="0" eb="2">
      <t>オトナ</t>
    </rPh>
    <rPh sb="2" eb="4">
      <t>ニンズ</t>
    </rPh>
    <phoneticPr fontId="8"/>
  </si>
  <si>
    <t>小人人数</t>
    <rPh sb="0" eb="2">
      <t>ショウニン</t>
    </rPh>
    <rPh sb="2" eb="4">
      <t>ニンズ</t>
    </rPh>
    <phoneticPr fontId="8"/>
  </si>
  <si>
    <t>月</t>
    <phoneticPr fontId="8"/>
  </si>
  <si>
    <t>団 体 名</t>
    <rPh sb="0" eb="1">
      <t>ダン</t>
    </rPh>
    <rPh sb="2" eb="3">
      <t>カラダ</t>
    </rPh>
    <rPh sb="4" eb="5">
      <t>メイ</t>
    </rPh>
    <phoneticPr fontId="6"/>
  </si>
  <si>
    <t>移動</t>
  </si>
  <si>
    <t>一人当り</t>
  </si>
  <si>
    <t>参加人数</t>
  </si>
  <si>
    <t>販売促進費</t>
  </si>
  <si>
    <t>宿泊</t>
  </si>
  <si>
    <t>体験
メニュー</t>
    <rPh sb="0" eb="2">
      <t>タイケン</t>
    </rPh>
    <phoneticPr fontId="8"/>
  </si>
  <si>
    <t>世界・日本
遺産</t>
    <rPh sb="0" eb="2">
      <t>セカイ</t>
    </rPh>
    <rPh sb="3" eb="5">
      <t>ニホン</t>
    </rPh>
    <rPh sb="6" eb="8">
      <t>イサン</t>
    </rPh>
    <phoneticPr fontId="8"/>
  </si>
  <si>
    <t>大人</t>
    <rPh sb="0" eb="2">
      <t>オトナ</t>
    </rPh>
    <phoneticPr fontId="8"/>
  </si>
  <si>
    <t>小人</t>
    <rPh sb="0" eb="2">
      <t>ショウニン</t>
    </rPh>
    <phoneticPr fontId="8"/>
  </si>
  <si>
    <t>計</t>
    <rPh sb="0" eb="1">
      <t>ケイ</t>
    </rPh>
    <phoneticPr fontId="8"/>
  </si>
  <si>
    <t>*航路単価</t>
    <rPh sb="1" eb="3">
      <t>コウロ</t>
    </rPh>
    <rPh sb="3" eb="5">
      <t>タンカ</t>
    </rPh>
    <phoneticPr fontId="8"/>
  </si>
  <si>
    <t>交通費単価</t>
    <phoneticPr fontId="8"/>
  </si>
  <si>
    <t>商品種別</t>
    <rPh sb="0" eb="2">
      <t>ショウヒン</t>
    </rPh>
    <rPh sb="2" eb="4">
      <t>シュベツ</t>
    </rPh>
    <phoneticPr fontId="6"/>
  </si>
  <si>
    <t>特別対策</t>
    <rPh sb="0" eb="2">
      <t>トクベツ</t>
    </rPh>
    <rPh sb="2" eb="4">
      <t>タイサク</t>
    </rPh>
    <phoneticPr fontId="8"/>
  </si>
  <si>
    <t>市町数</t>
    <rPh sb="0" eb="1">
      <t>シ</t>
    </rPh>
    <rPh sb="1" eb="2">
      <t>マチ</t>
    </rPh>
    <rPh sb="2" eb="3">
      <t>スウ</t>
    </rPh>
    <phoneticPr fontId="6"/>
  </si>
  <si>
    <t>市町名</t>
    <rPh sb="0" eb="1">
      <t>シ</t>
    </rPh>
    <rPh sb="1" eb="2">
      <t>マチ</t>
    </rPh>
    <rPh sb="2" eb="3">
      <t>メイ</t>
    </rPh>
    <phoneticPr fontId="6"/>
  </si>
  <si>
    <t>区間</t>
    <rPh sb="0" eb="2">
      <t>クカン</t>
    </rPh>
    <phoneticPr fontId="6"/>
  </si>
  <si>
    <t>船種</t>
    <rPh sb="0" eb="2">
      <t>センシュ</t>
    </rPh>
    <phoneticPr fontId="6"/>
  </si>
  <si>
    <t>航路（料金）</t>
    <rPh sb="0" eb="2">
      <t>コウロ</t>
    </rPh>
    <rPh sb="3" eb="5">
      <t>リョウキン</t>
    </rPh>
    <phoneticPr fontId="6"/>
  </si>
  <si>
    <t>航空路</t>
    <rPh sb="0" eb="3">
      <t>コウクウロ</t>
    </rPh>
    <phoneticPr fontId="6"/>
  </si>
  <si>
    <t>航空会社</t>
    <rPh sb="0" eb="2">
      <t>コウクウ</t>
    </rPh>
    <rPh sb="2" eb="4">
      <t>カイシャ</t>
    </rPh>
    <phoneticPr fontId="6"/>
  </si>
  <si>
    <t>航空路（料金）</t>
    <rPh sb="0" eb="3">
      <t>コウクウロ</t>
    </rPh>
    <rPh sb="4" eb="6">
      <t>リョウキン</t>
    </rPh>
    <phoneticPr fontId="6"/>
  </si>
  <si>
    <t>空港所在地</t>
    <rPh sb="0" eb="2">
      <t>クウコウ</t>
    </rPh>
    <rPh sb="2" eb="5">
      <t>ショザイチ</t>
    </rPh>
    <phoneticPr fontId="6"/>
  </si>
  <si>
    <t>NO</t>
    <phoneticPr fontId="8"/>
  </si>
  <si>
    <t>頁</t>
    <rPh sb="0" eb="1">
      <t>ページ</t>
    </rPh>
    <phoneticPr fontId="8"/>
  </si>
  <si>
    <t>訪問</t>
    <phoneticPr fontId="8"/>
  </si>
  <si>
    <t>日本</t>
    <rPh sb="0" eb="2">
      <t>ニホン</t>
    </rPh>
    <phoneticPr fontId="8"/>
  </si>
  <si>
    <t>世界</t>
    <rPh sb="0" eb="2">
      <t>セカイ</t>
    </rPh>
    <phoneticPr fontId="8"/>
  </si>
  <si>
    <t>手段</t>
  </si>
  <si>
    <t>延べ数</t>
  </si>
  <si>
    <t>上段：大人</t>
    <rPh sb="0" eb="2">
      <t>ジョウダン</t>
    </rPh>
    <rPh sb="3" eb="5">
      <t>オトナ</t>
    </rPh>
    <phoneticPr fontId="8"/>
  </si>
  <si>
    <t>大人+小人</t>
    <rPh sb="0" eb="2">
      <t>オトナ</t>
    </rPh>
    <phoneticPr fontId="8"/>
  </si>
  <si>
    <t>大人</t>
    <phoneticPr fontId="8"/>
  </si>
  <si>
    <t>対馬</t>
    <phoneticPr fontId="8"/>
  </si>
  <si>
    <t>船</t>
    <rPh sb="0" eb="1">
      <t>フネ</t>
    </rPh>
    <phoneticPr fontId="6"/>
  </si>
  <si>
    <t>大人</t>
    <rPh sb="0" eb="2">
      <t>オトナ</t>
    </rPh>
    <phoneticPr fontId="6"/>
  </si>
  <si>
    <t>壱岐市</t>
    <rPh sb="0" eb="3">
      <t>イキシ</t>
    </rPh>
    <phoneticPr fontId="6"/>
  </si>
  <si>
    <t>航空　負担計算</t>
    <rPh sb="0" eb="2">
      <t>コウクウ</t>
    </rPh>
    <rPh sb="3" eb="5">
      <t>フタン</t>
    </rPh>
    <rPh sb="5" eb="7">
      <t>ケイサン</t>
    </rPh>
    <phoneticPr fontId="8"/>
  </si>
  <si>
    <t>対馬</t>
  </si>
  <si>
    <t>壱岐</t>
    <phoneticPr fontId="8"/>
  </si>
  <si>
    <t>壱岐</t>
  </si>
  <si>
    <t>届出</t>
    <rPh sb="0" eb="2">
      <t>トドケデ</t>
    </rPh>
    <phoneticPr fontId="8"/>
  </si>
  <si>
    <t>○</t>
    <phoneticPr fontId="8"/>
  </si>
  <si>
    <t>対馬市</t>
    <rPh sb="0" eb="2">
      <t>ツシマ</t>
    </rPh>
    <rPh sb="2" eb="3">
      <t>シ</t>
    </rPh>
    <phoneticPr fontId="6"/>
  </si>
  <si>
    <t>A</t>
    <phoneticPr fontId="6"/>
  </si>
  <si>
    <t>長崎　～　対馬</t>
    <rPh sb="0" eb="2">
      <t>ナガサキ</t>
    </rPh>
    <rPh sb="5" eb="7">
      <t>ツシマ</t>
    </rPh>
    <phoneticPr fontId="6"/>
  </si>
  <si>
    <t>有</t>
    <rPh sb="0" eb="1">
      <t>アリ</t>
    </rPh>
    <phoneticPr fontId="8"/>
  </si>
  <si>
    <t>五島</t>
    <rPh sb="0" eb="2">
      <t>ゴトウ</t>
    </rPh>
    <phoneticPr fontId="8"/>
  </si>
  <si>
    <t>小人</t>
    <rPh sb="0" eb="2">
      <t>ショウニン</t>
    </rPh>
    <phoneticPr fontId="6"/>
  </si>
  <si>
    <t>負担地区</t>
    <rPh sb="0" eb="2">
      <t>フタン</t>
    </rPh>
    <rPh sb="2" eb="4">
      <t>チク</t>
    </rPh>
    <phoneticPr fontId="8"/>
  </si>
  <si>
    <t>変更届</t>
    <rPh sb="0" eb="2">
      <t>ヘンコウ</t>
    </rPh>
    <rPh sb="2" eb="3">
      <t>トドケ</t>
    </rPh>
    <phoneticPr fontId="8"/>
  </si>
  <si>
    <t>B</t>
  </si>
  <si>
    <t>長崎　～　壱岐</t>
    <rPh sb="0" eb="2">
      <t>ナガサキ</t>
    </rPh>
    <rPh sb="5" eb="7">
      <t>イキ</t>
    </rPh>
    <phoneticPr fontId="6"/>
  </si>
  <si>
    <t>壱岐市</t>
    <rPh sb="0" eb="2">
      <t>イキ</t>
    </rPh>
    <rPh sb="2" eb="3">
      <t>シ</t>
    </rPh>
    <phoneticPr fontId="6"/>
  </si>
  <si>
    <t>無</t>
    <rPh sb="0" eb="1">
      <t>ナシ</t>
    </rPh>
    <phoneticPr fontId="8"/>
  </si>
  <si>
    <t>上五島</t>
    <rPh sb="0" eb="3">
      <t>カミゴトウ</t>
    </rPh>
    <phoneticPr fontId="8"/>
  </si>
  <si>
    <t>航空</t>
    <rPh sb="0" eb="2">
      <t>コウクウ</t>
    </rPh>
    <phoneticPr fontId="6"/>
  </si>
  <si>
    <t>負担大人単価</t>
    <rPh sb="0" eb="2">
      <t>フタン</t>
    </rPh>
    <rPh sb="2" eb="4">
      <t>オトナ</t>
    </rPh>
    <rPh sb="4" eb="6">
      <t>タンカ</t>
    </rPh>
    <phoneticPr fontId="8"/>
  </si>
  <si>
    <t>五島市</t>
    <rPh sb="0" eb="2">
      <t>ゴトウ</t>
    </rPh>
    <rPh sb="2" eb="3">
      <t>シ</t>
    </rPh>
    <phoneticPr fontId="6"/>
  </si>
  <si>
    <t>C</t>
  </si>
  <si>
    <t>長崎　～　福江</t>
    <rPh sb="0" eb="2">
      <t>ナガサキ</t>
    </rPh>
    <rPh sb="5" eb="7">
      <t>フクエ</t>
    </rPh>
    <phoneticPr fontId="6"/>
  </si>
  <si>
    <t>小値賀</t>
    <rPh sb="0" eb="3">
      <t>オジカ</t>
    </rPh>
    <phoneticPr fontId="8"/>
  </si>
  <si>
    <t>計</t>
    <rPh sb="0" eb="1">
      <t>ケイ</t>
    </rPh>
    <phoneticPr fontId="4"/>
  </si>
  <si>
    <t>負担小人単価</t>
    <rPh sb="0" eb="2">
      <t>フタン</t>
    </rPh>
    <rPh sb="2" eb="4">
      <t>ショウニン</t>
    </rPh>
    <rPh sb="4" eb="6">
      <t>タンカ</t>
    </rPh>
    <phoneticPr fontId="8"/>
  </si>
  <si>
    <t>新上五島町</t>
    <rPh sb="0" eb="4">
      <t>シンカミゴトウ</t>
    </rPh>
    <rPh sb="4" eb="5">
      <t>マチ</t>
    </rPh>
    <phoneticPr fontId="6"/>
  </si>
  <si>
    <t>D</t>
  </si>
  <si>
    <t>福岡　～　福江</t>
    <rPh sb="0" eb="2">
      <t>フクオカ</t>
    </rPh>
    <rPh sb="5" eb="7">
      <t>フクエ</t>
    </rPh>
    <phoneticPr fontId="6"/>
  </si>
  <si>
    <t>宇久</t>
    <rPh sb="0" eb="2">
      <t>ウク</t>
    </rPh>
    <phoneticPr fontId="8"/>
  </si>
  <si>
    <t>小値賀町</t>
    <rPh sb="0" eb="3">
      <t>オヂカ</t>
    </rPh>
    <rPh sb="3" eb="4">
      <t>マチ</t>
    </rPh>
    <phoneticPr fontId="6"/>
  </si>
  <si>
    <t>E</t>
    <phoneticPr fontId="6"/>
  </si>
  <si>
    <t>福岡　～　対馬</t>
    <rPh sb="0" eb="2">
      <t>フクオカ</t>
    </rPh>
    <rPh sb="5" eb="7">
      <t>ツシマ</t>
    </rPh>
    <phoneticPr fontId="6"/>
  </si>
  <si>
    <t>宇久町</t>
    <rPh sb="0" eb="2">
      <t>ウク</t>
    </rPh>
    <rPh sb="2" eb="3">
      <t>マチ</t>
    </rPh>
    <phoneticPr fontId="6"/>
  </si>
  <si>
    <t>JF</t>
  </si>
  <si>
    <t>F</t>
    <phoneticPr fontId="6"/>
  </si>
  <si>
    <t>各地　～　対馬</t>
    <rPh sb="0" eb="2">
      <t>カクチ</t>
    </rPh>
    <rPh sb="5" eb="7">
      <t>ツシマ</t>
    </rPh>
    <phoneticPr fontId="6"/>
  </si>
  <si>
    <t>G</t>
    <phoneticPr fontId="6"/>
  </si>
  <si>
    <t>各地　～　五島</t>
    <rPh sb="0" eb="2">
      <t>カクチ</t>
    </rPh>
    <rPh sb="5" eb="7">
      <t>ゴトウ</t>
    </rPh>
    <phoneticPr fontId="6"/>
  </si>
  <si>
    <t xml:space="preserve">kei </t>
    <phoneticPr fontId="8"/>
  </si>
  <si>
    <t>参加者</t>
    <rPh sb="0" eb="3">
      <t>サンカシャ</t>
    </rPh>
    <phoneticPr fontId="4"/>
  </si>
  <si>
    <t>延べ宿泊</t>
    <rPh sb="0" eb="1">
      <t>ノ</t>
    </rPh>
    <rPh sb="2" eb="4">
      <t>シュクハク</t>
    </rPh>
    <phoneticPr fontId="4"/>
  </si>
  <si>
    <t>このシートの集計</t>
    <rPh sb="6" eb="8">
      <t>シュウケイ</t>
    </rPh>
    <phoneticPr fontId="4"/>
  </si>
  <si>
    <t>遺産</t>
    <rPh sb="0" eb="2">
      <t>イサン</t>
    </rPh>
    <phoneticPr fontId="8"/>
  </si>
  <si>
    <t>航空路</t>
    <rPh sb="0" eb="3">
      <t>コウクウロ</t>
    </rPh>
    <phoneticPr fontId="8"/>
  </si>
  <si>
    <t>販売促進費 計</t>
    <rPh sb="0" eb="2">
      <t>ハンバイ</t>
    </rPh>
    <rPh sb="2" eb="4">
      <t>ソクシン</t>
    </rPh>
    <rPh sb="4" eb="5">
      <t>ヒ</t>
    </rPh>
    <rPh sb="6" eb="7">
      <t>ケイ</t>
    </rPh>
    <phoneticPr fontId="8"/>
  </si>
  <si>
    <t>企画開発費</t>
    <rPh sb="0" eb="2">
      <t>キカク</t>
    </rPh>
    <rPh sb="2" eb="4">
      <t>カイハツ</t>
    </rPh>
    <rPh sb="4" eb="5">
      <t>ヒ</t>
    </rPh>
    <phoneticPr fontId="8"/>
  </si>
  <si>
    <t>訪問</t>
    <rPh sb="0" eb="2">
      <t>ホウモン</t>
    </rPh>
    <phoneticPr fontId="8"/>
  </si>
  <si>
    <t>嵯峨島～貝津</t>
  </si>
  <si>
    <t>届出番号</t>
    <rPh sb="0" eb="2">
      <t>トドケデ</t>
    </rPh>
    <rPh sb="2" eb="4">
      <t>バンゴウ</t>
    </rPh>
    <phoneticPr fontId="8"/>
  </si>
  <si>
    <t>日付</t>
    <rPh sb="0" eb="1">
      <t>ヒ</t>
    </rPh>
    <rPh sb="1" eb="2">
      <t>ツキ</t>
    </rPh>
    <phoneticPr fontId="8"/>
  </si>
  <si>
    <t>社名</t>
    <rPh sb="0" eb="2">
      <t>シャメイ</t>
    </rPh>
    <phoneticPr fontId="4"/>
  </si>
  <si>
    <t>販売促進費</t>
    <rPh sb="0" eb="2">
      <t>ハンバイ</t>
    </rPh>
    <rPh sb="2" eb="4">
      <t>ソクシン</t>
    </rPh>
    <rPh sb="4" eb="5">
      <t>ヒ</t>
    </rPh>
    <phoneticPr fontId="8"/>
  </si>
  <si>
    <t>支店名</t>
    <rPh sb="0" eb="3">
      <t>シテンメイ</t>
    </rPh>
    <phoneticPr fontId="4"/>
  </si>
  <si>
    <t>担当者</t>
    <rPh sb="0" eb="3">
      <t>タントウシャ</t>
    </rPh>
    <phoneticPr fontId="4"/>
  </si>
  <si>
    <t>TEL</t>
    <phoneticPr fontId="4"/>
  </si>
  <si>
    <t>長崎～福江</t>
    <rPh sb="0" eb="2">
      <t>ナガサキ</t>
    </rPh>
    <rPh sb="3" eb="5">
      <t>フクエ</t>
    </rPh>
    <phoneticPr fontId="6"/>
  </si>
  <si>
    <t>フェリー</t>
  </si>
  <si>
    <t>長崎～奈良尾</t>
    <rPh sb="0" eb="2">
      <t>ナガサキ</t>
    </rPh>
    <rPh sb="3" eb="6">
      <t>ナラオ</t>
    </rPh>
    <phoneticPr fontId="6"/>
  </si>
  <si>
    <t>長崎～奈留島</t>
    <rPh sb="0" eb="2">
      <t>ナガサキ</t>
    </rPh>
    <rPh sb="3" eb="5">
      <t>ナル</t>
    </rPh>
    <rPh sb="5" eb="6">
      <t>シマ</t>
    </rPh>
    <phoneticPr fontId="6"/>
  </si>
  <si>
    <t>福江～奈良尾</t>
    <rPh sb="0" eb="2">
      <t>フクエ</t>
    </rPh>
    <rPh sb="3" eb="6">
      <t>ナラオ</t>
    </rPh>
    <phoneticPr fontId="6"/>
  </si>
  <si>
    <t>福江～奈留島</t>
    <rPh sb="0" eb="2">
      <t>フクエ</t>
    </rPh>
    <rPh sb="3" eb="5">
      <t>ナル</t>
    </rPh>
    <rPh sb="5" eb="6">
      <t>シマ</t>
    </rPh>
    <phoneticPr fontId="6"/>
  </si>
  <si>
    <t>佐世保～有川</t>
    <rPh sb="0" eb="3">
      <t>サセボ</t>
    </rPh>
    <rPh sb="4" eb="6">
      <t>アリカワ</t>
    </rPh>
    <phoneticPr fontId="6"/>
  </si>
  <si>
    <t>佐世保～小値賀</t>
    <rPh sb="0" eb="3">
      <t>サセボ</t>
    </rPh>
    <rPh sb="4" eb="7">
      <t>オヂカ</t>
    </rPh>
    <phoneticPr fontId="6"/>
  </si>
  <si>
    <t>佐世保～宇久平</t>
    <rPh sb="0" eb="3">
      <t>サセボ</t>
    </rPh>
    <rPh sb="4" eb="6">
      <t>ウク</t>
    </rPh>
    <rPh sb="6" eb="7">
      <t>タイラ</t>
    </rPh>
    <phoneticPr fontId="6"/>
  </si>
  <si>
    <t>小値賀～宇久平</t>
    <rPh sb="0" eb="3">
      <t>オヂカ</t>
    </rPh>
    <rPh sb="4" eb="6">
      <t>ウク</t>
    </rPh>
    <rPh sb="6" eb="7">
      <t>ヒラ</t>
    </rPh>
    <phoneticPr fontId="6"/>
  </si>
  <si>
    <t>有川～小値賀</t>
    <rPh sb="0" eb="2">
      <t>アリカワ</t>
    </rPh>
    <rPh sb="3" eb="6">
      <t>オヂカ</t>
    </rPh>
    <phoneticPr fontId="6"/>
  </si>
  <si>
    <t>有川～宇久平</t>
    <rPh sb="0" eb="2">
      <t>アリカワ</t>
    </rPh>
    <rPh sb="3" eb="5">
      <t>ウク</t>
    </rPh>
    <rPh sb="5" eb="6">
      <t>ヒラ</t>
    </rPh>
    <phoneticPr fontId="6"/>
  </si>
  <si>
    <t>高速船</t>
  </si>
  <si>
    <t>佐世保～宇久平</t>
    <rPh sb="0" eb="3">
      <t>サセボ</t>
    </rPh>
    <rPh sb="4" eb="6">
      <t>ウク</t>
    </rPh>
    <rPh sb="6" eb="7">
      <t>ヒラ</t>
    </rPh>
    <phoneticPr fontId="6"/>
  </si>
  <si>
    <t>長崎～有川</t>
    <rPh sb="3" eb="5">
      <t>アリカワ</t>
    </rPh>
    <phoneticPr fontId="6"/>
  </si>
  <si>
    <t>博多～宇久</t>
    <rPh sb="0" eb="2">
      <t>ハカタ</t>
    </rPh>
    <rPh sb="3" eb="5">
      <t>ウク</t>
    </rPh>
    <phoneticPr fontId="6"/>
  </si>
  <si>
    <t>博多～小値賀</t>
    <rPh sb="0" eb="2">
      <t>ハカタ</t>
    </rPh>
    <rPh sb="3" eb="6">
      <t>オヂカ</t>
    </rPh>
    <phoneticPr fontId="6"/>
  </si>
  <si>
    <t>博多～青方</t>
    <rPh sb="0" eb="2">
      <t>ハカタ</t>
    </rPh>
    <rPh sb="3" eb="4">
      <t>アオ</t>
    </rPh>
    <rPh sb="4" eb="5">
      <t>カタ</t>
    </rPh>
    <phoneticPr fontId="6"/>
  </si>
  <si>
    <t>博多～奈留</t>
    <rPh sb="0" eb="2">
      <t>ハカタ</t>
    </rPh>
    <rPh sb="3" eb="5">
      <t>ナル</t>
    </rPh>
    <phoneticPr fontId="6"/>
  </si>
  <si>
    <t>博多～福江</t>
    <rPh sb="0" eb="2">
      <t>ハカタ</t>
    </rPh>
    <rPh sb="3" eb="5">
      <t>フクエ</t>
    </rPh>
    <phoneticPr fontId="6"/>
  </si>
  <si>
    <t>宇久～小値賀</t>
    <rPh sb="0" eb="2">
      <t>ウク</t>
    </rPh>
    <rPh sb="3" eb="6">
      <t>オヂカ</t>
    </rPh>
    <phoneticPr fontId="6"/>
  </si>
  <si>
    <t>宇久～青方</t>
    <rPh sb="0" eb="2">
      <t>ウク</t>
    </rPh>
    <rPh sb="3" eb="4">
      <t>アオ</t>
    </rPh>
    <rPh sb="4" eb="5">
      <t>カタ</t>
    </rPh>
    <phoneticPr fontId="6"/>
  </si>
  <si>
    <t>宇久～奈留</t>
    <rPh sb="0" eb="2">
      <t>ウク</t>
    </rPh>
    <rPh sb="3" eb="5">
      <t>ナル</t>
    </rPh>
    <phoneticPr fontId="6"/>
  </si>
  <si>
    <t>宇久～福江</t>
    <rPh sb="0" eb="2">
      <t>ウク</t>
    </rPh>
    <rPh sb="3" eb="5">
      <t>フクエ</t>
    </rPh>
    <phoneticPr fontId="6"/>
  </si>
  <si>
    <t>小値賀～青方</t>
    <rPh sb="0" eb="3">
      <t>オヂカ</t>
    </rPh>
    <rPh sb="4" eb="5">
      <t>アオ</t>
    </rPh>
    <rPh sb="5" eb="6">
      <t>カタ</t>
    </rPh>
    <phoneticPr fontId="6"/>
  </si>
  <si>
    <t>小値賀～奈留</t>
    <rPh sb="0" eb="3">
      <t>オヂカ</t>
    </rPh>
    <rPh sb="4" eb="6">
      <t>ナル</t>
    </rPh>
    <phoneticPr fontId="6"/>
  </si>
  <si>
    <t>小値賀～福江</t>
    <rPh sb="0" eb="3">
      <t>オヂカ</t>
    </rPh>
    <rPh sb="4" eb="6">
      <t>フクエ</t>
    </rPh>
    <phoneticPr fontId="6"/>
  </si>
  <si>
    <t>青方～奈留</t>
    <rPh sb="0" eb="1">
      <t>アオ</t>
    </rPh>
    <rPh sb="1" eb="2">
      <t>カタ</t>
    </rPh>
    <rPh sb="3" eb="5">
      <t>ナル</t>
    </rPh>
    <phoneticPr fontId="6"/>
  </si>
  <si>
    <t>青方～福江</t>
    <rPh sb="0" eb="1">
      <t>アオ</t>
    </rPh>
    <rPh sb="1" eb="2">
      <t>カタ</t>
    </rPh>
    <rPh sb="3" eb="5">
      <t>フクエ</t>
    </rPh>
    <phoneticPr fontId="6"/>
  </si>
  <si>
    <t>奈留～福江</t>
    <rPh sb="0" eb="2">
      <t>ナル</t>
    </rPh>
    <rPh sb="3" eb="5">
      <t>フクエ</t>
    </rPh>
    <phoneticPr fontId="6"/>
  </si>
  <si>
    <t>鯛ノ浦～長崎</t>
    <rPh sb="0" eb="1">
      <t>タイ</t>
    </rPh>
    <rPh sb="2" eb="3">
      <t>ウラ</t>
    </rPh>
    <rPh sb="4" eb="6">
      <t>ナガサキ</t>
    </rPh>
    <phoneticPr fontId="6"/>
  </si>
  <si>
    <t>郷ノ首～土井浦</t>
    <rPh sb="0" eb="1">
      <t>ゴウ</t>
    </rPh>
    <rPh sb="2" eb="3">
      <t>クビ</t>
    </rPh>
    <rPh sb="4" eb="6">
      <t>ドイ</t>
    </rPh>
    <rPh sb="6" eb="7">
      <t>ウラ</t>
    </rPh>
    <phoneticPr fontId="6"/>
  </si>
  <si>
    <t>高速船</t>
    <rPh sb="0" eb="3">
      <t>コウソクセン</t>
    </rPh>
    <phoneticPr fontId="23"/>
  </si>
  <si>
    <t>郷ノ首～奈留</t>
    <rPh sb="0" eb="1">
      <t>ゴウ</t>
    </rPh>
    <rPh sb="2" eb="3">
      <t>クビ</t>
    </rPh>
    <rPh sb="4" eb="6">
      <t>ナル</t>
    </rPh>
    <phoneticPr fontId="6"/>
  </si>
  <si>
    <t>郷ノ首～福江</t>
    <rPh sb="0" eb="1">
      <t>ゴウ</t>
    </rPh>
    <rPh sb="2" eb="3">
      <t>クビ</t>
    </rPh>
    <rPh sb="4" eb="6">
      <t>フクエ</t>
    </rPh>
    <phoneticPr fontId="6"/>
  </si>
  <si>
    <t>若松～土井首</t>
    <rPh sb="0" eb="2">
      <t>ワカマツ</t>
    </rPh>
    <rPh sb="3" eb="5">
      <t>ドイ</t>
    </rPh>
    <rPh sb="5" eb="6">
      <t>クビ</t>
    </rPh>
    <phoneticPr fontId="6"/>
  </si>
  <si>
    <t>若松～奈留</t>
    <rPh sb="0" eb="2">
      <t>ワカマツ</t>
    </rPh>
    <rPh sb="3" eb="5">
      <t>ナル</t>
    </rPh>
    <phoneticPr fontId="6"/>
  </si>
  <si>
    <t>フェリー・高速船</t>
    <rPh sb="5" eb="8">
      <t>コウソクセン</t>
    </rPh>
    <phoneticPr fontId="23"/>
  </si>
  <si>
    <t>若松～福江</t>
    <rPh sb="0" eb="2">
      <t>ワカマツ</t>
    </rPh>
    <rPh sb="3" eb="5">
      <t>フクエ</t>
    </rPh>
    <phoneticPr fontId="6"/>
  </si>
  <si>
    <t>土井浦～奈留</t>
    <rPh sb="0" eb="2">
      <t>ドイ</t>
    </rPh>
    <rPh sb="2" eb="3">
      <t>ウラ</t>
    </rPh>
    <rPh sb="4" eb="6">
      <t>ナル</t>
    </rPh>
    <phoneticPr fontId="6"/>
  </si>
  <si>
    <t>地域</t>
    <rPh sb="0" eb="2">
      <t>チイキ</t>
    </rPh>
    <phoneticPr fontId="8"/>
  </si>
  <si>
    <t>土井浦～福江</t>
    <rPh sb="0" eb="2">
      <t>ドイ</t>
    </rPh>
    <rPh sb="2" eb="3">
      <t>ウラ</t>
    </rPh>
    <rPh sb="4" eb="6">
      <t>フクエ</t>
    </rPh>
    <phoneticPr fontId="6"/>
  </si>
  <si>
    <t>奥浦～田の浦</t>
    <rPh sb="0" eb="1">
      <t>オク</t>
    </rPh>
    <rPh sb="1" eb="2">
      <t>ウラ</t>
    </rPh>
    <rPh sb="3" eb="4">
      <t>タ</t>
    </rPh>
    <rPh sb="5" eb="6">
      <t>ウラ</t>
    </rPh>
    <phoneticPr fontId="6"/>
  </si>
  <si>
    <t>福江～田の浦</t>
    <rPh sb="0" eb="2">
      <t>フクエ</t>
    </rPh>
    <rPh sb="3" eb="4">
      <t>タ</t>
    </rPh>
    <rPh sb="5" eb="6">
      <t>ウラ</t>
    </rPh>
    <phoneticPr fontId="6"/>
  </si>
  <si>
    <t>福江～本窯</t>
    <rPh sb="0" eb="2">
      <t>フクエ</t>
    </rPh>
    <rPh sb="3" eb="4">
      <t>モト</t>
    </rPh>
    <rPh sb="4" eb="5">
      <t>カマ</t>
    </rPh>
    <phoneticPr fontId="6"/>
  </si>
  <si>
    <t>福江～伊福貴</t>
    <rPh sb="0" eb="2">
      <t>フクエ</t>
    </rPh>
    <rPh sb="3" eb="4">
      <t>イ</t>
    </rPh>
    <rPh sb="4" eb="5">
      <t>フク</t>
    </rPh>
    <rPh sb="5" eb="6">
      <t>キ</t>
    </rPh>
    <phoneticPr fontId="6"/>
  </si>
  <si>
    <t>福江～黄島</t>
    <rPh sb="0" eb="2">
      <t>フクエ</t>
    </rPh>
    <rPh sb="3" eb="4">
      <t>キ</t>
    </rPh>
    <rPh sb="4" eb="5">
      <t>シマ</t>
    </rPh>
    <phoneticPr fontId="6"/>
  </si>
  <si>
    <t>福江～赤島</t>
    <rPh sb="0" eb="2">
      <t>フクエ</t>
    </rPh>
    <rPh sb="3" eb="4">
      <t>アカ</t>
    </rPh>
    <rPh sb="4" eb="5">
      <t>シマ</t>
    </rPh>
    <phoneticPr fontId="6"/>
  </si>
  <si>
    <t>赤島～黄島</t>
    <rPh sb="0" eb="1">
      <t>アカ</t>
    </rPh>
    <rPh sb="1" eb="2">
      <t>シマ</t>
    </rPh>
    <rPh sb="3" eb="4">
      <t>キ</t>
    </rPh>
    <rPh sb="4" eb="5">
      <t>シマ</t>
    </rPh>
    <phoneticPr fontId="6"/>
  </si>
  <si>
    <t>友住～佐世保</t>
    <rPh sb="0" eb="1">
      <t>トモ</t>
    </rPh>
    <rPh sb="1" eb="2">
      <t>ス</t>
    </rPh>
    <rPh sb="3" eb="6">
      <t>サセボ</t>
    </rPh>
    <phoneticPr fontId="6"/>
  </si>
  <si>
    <t>笛吹～六島</t>
    <rPh sb="0" eb="1">
      <t>フエ</t>
    </rPh>
    <rPh sb="1" eb="2">
      <t>フ</t>
    </rPh>
    <rPh sb="3" eb="4">
      <t>ロク</t>
    </rPh>
    <rPh sb="4" eb="5">
      <t>シマ</t>
    </rPh>
    <phoneticPr fontId="6"/>
  </si>
  <si>
    <t>笛吹～野崎</t>
    <rPh sb="0" eb="1">
      <t>フエ</t>
    </rPh>
    <rPh sb="1" eb="2">
      <t>フ</t>
    </rPh>
    <rPh sb="3" eb="5">
      <t>ノザキ</t>
    </rPh>
    <phoneticPr fontId="6"/>
  </si>
  <si>
    <t>神浦～柳</t>
    <rPh sb="0" eb="1">
      <t>カミ</t>
    </rPh>
    <rPh sb="1" eb="2">
      <t>ウラ</t>
    </rPh>
    <rPh sb="3" eb="4">
      <t>ヤナギ</t>
    </rPh>
    <phoneticPr fontId="6"/>
  </si>
  <si>
    <t>寺島～柳</t>
    <rPh sb="0" eb="2">
      <t>テラシマ</t>
    </rPh>
    <rPh sb="3" eb="4">
      <t>ヤナギ</t>
    </rPh>
    <phoneticPr fontId="6"/>
  </si>
  <si>
    <t>大島～渡良浦</t>
    <rPh sb="0" eb="2">
      <t>オオシマ</t>
    </rPh>
    <rPh sb="3" eb="4">
      <t>ワタ</t>
    </rPh>
    <rPh sb="4" eb="5">
      <t>ヨ</t>
    </rPh>
    <rPh sb="5" eb="6">
      <t>ウラ</t>
    </rPh>
    <phoneticPr fontId="6"/>
  </si>
  <si>
    <t>大島～郷ノ浦</t>
    <rPh sb="0" eb="2">
      <t>オオシマ</t>
    </rPh>
    <rPh sb="3" eb="4">
      <t>ゴウ</t>
    </rPh>
    <rPh sb="5" eb="6">
      <t>ウラ</t>
    </rPh>
    <phoneticPr fontId="6"/>
  </si>
  <si>
    <t>長島～渡良浦</t>
    <rPh sb="0" eb="2">
      <t>ナガシマ</t>
    </rPh>
    <rPh sb="3" eb="4">
      <t>ワタ</t>
    </rPh>
    <rPh sb="4" eb="5">
      <t>ヨ</t>
    </rPh>
    <rPh sb="5" eb="6">
      <t>ウラ</t>
    </rPh>
    <phoneticPr fontId="6"/>
  </si>
  <si>
    <t>長島～郷ノ浦</t>
    <rPh sb="0" eb="2">
      <t>ナガシマ</t>
    </rPh>
    <rPh sb="3" eb="4">
      <t>ゴウ</t>
    </rPh>
    <rPh sb="5" eb="6">
      <t>ウラ</t>
    </rPh>
    <phoneticPr fontId="6"/>
  </si>
  <si>
    <t>原島～渡良浦</t>
    <rPh sb="0" eb="2">
      <t>ハラシマ</t>
    </rPh>
    <rPh sb="3" eb="4">
      <t>ワタ</t>
    </rPh>
    <rPh sb="4" eb="5">
      <t>ヨ</t>
    </rPh>
    <rPh sb="5" eb="6">
      <t>ウラ</t>
    </rPh>
    <phoneticPr fontId="6"/>
  </si>
  <si>
    <t>原島～郷ノ浦</t>
    <rPh sb="0" eb="1">
      <t>ハラ</t>
    </rPh>
    <rPh sb="1" eb="2">
      <t>シマ</t>
    </rPh>
    <rPh sb="3" eb="4">
      <t>ゴウ</t>
    </rPh>
    <rPh sb="5" eb="6">
      <t>ウラ</t>
    </rPh>
    <phoneticPr fontId="6"/>
  </si>
  <si>
    <t>渡良浦～郷ノ浦</t>
    <rPh sb="0" eb="1">
      <t>ワタ</t>
    </rPh>
    <rPh sb="1" eb="2">
      <t>ヨ</t>
    </rPh>
    <rPh sb="2" eb="3">
      <t>ウラ</t>
    </rPh>
    <rPh sb="4" eb="5">
      <t>ゴウ</t>
    </rPh>
    <rPh sb="6" eb="7">
      <t>ウラ</t>
    </rPh>
    <phoneticPr fontId="6"/>
  </si>
  <si>
    <t>博多～壱岐</t>
    <rPh sb="0" eb="2">
      <t>ハカタ</t>
    </rPh>
    <rPh sb="3" eb="5">
      <t>イキ</t>
    </rPh>
    <phoneticPr fontId="6"/>
  </si>
  <si>
    <t>印通寺～唐津</t>
    <rPh sb="4" eb="6">
      <t>カラツ</t>
    </rPh>
    <phoneticPr fontId="6"/>
  </si>
  <si>
    <t>壱岐～対馬</t>
    <rPh sb="0" eb="2">
      <t>イキ</t>
    </rPh>
    <rPh sb="3" eb="5">
      <t>ツシマ</t>
    </rPh>
    <phoneticPr fontId="6"/>
  </si>
  <si>
    <t>博多～対馬</t>
    <rPh sb="0" eb="2">
      <t>ハカタ</t>
    </rPh>
    <rPh sb="3" eb="5">
      <t>ツシマ</t>
    </rPh>
    <phoneticPr fontId="6"/>
  </si>
  <si>
    <t>博多～比田勝</t>
    <rPh sb="3" eb="4">
      <t>ヒ</t>
    </rPh>
    <rPh sb="4" eb="5">
      <t>タ</t>
    </rPh>
    <rPh sb="5" eb="6">
      <t>カ</t>
    </rPh>
    <phoneticPr fontId="6"/>
  </si>
  <si>
    <t>仁位～佐志賀</t>
    <rPh sb="0" eb="1">
      <t>ジン</t>
    </rPh>
    <rPh sb="1" eb="2">
      <t>クライ</t>
    </rPh>
    <rPh sb="3" eb="4">
      <t>サ</t>
    </rPh>
    <rPh sb="4" eb="6">
      <t>シガ</t>
    </rPh>
    <phoneticPr fontId="6"/>
  </si>
  <si>
    <t>仁位～嵯峨</t>
    <rPh sb="0" eb="1">
      <t>ジン</t>
    </rPh>
    <rPh sb="1" eb="2">
      <t>クライ</t>
    </rPh>
    <rPh sb="3" eb="5">
      <t>サガ</t>
    </rPh>
    <phoneticPr fontId="6"/>
  </si>
  <si>
    <t>仁位～貝鮒</t>
    <rPh sb="0" eb="1">
      <t>ジン</t>
    </rPh>
    <rPh sb="1" eb="2">
      <t>クライ</t>
    </rPh>
    <rPh sb="3" eb="4">
      <t>カイ</t>
    </rPh>
    <rPh sb="4" eb="5">
      <t>フナ</t>
    </rPh>
    <phoneticPr fontId="6"/>
  </si>
  <si>
    <t>仁位～水崎</t>
    <rPh sb="0" eb="1">
      <t>ジン</t>
    </rPh>
    <rPh sb="1" eb="2">
      <t>クライ</t>
    </rPh>
    <rPh sb="3" eb="4">
      <t>ミズ</t>
    </rPh>
    <rPh sb="4" eb="5">
      <t>サキ</t>
    </rPh>
    <phoneticPr fontId="6"/>
  </si>
  <si>
    <t>仁位～加志々</t>
    <rPh sb="0" eb="1">
      <t>ジン</t>
    </rPh>
    <rPh sb="1" eb="2">
      <t>クライ</t>
    </rPh>
    <rPh sb="3" eb="4">
      <t>クワ</t>
    </rPh>
    <rPh sb="4" eb="5">
      <t>ココロザシ</t>
    </rPh>
    <phoneticPr fontId="6"/>
  </si>
  <si>
    <t>仁位～長板浦</t>
    <rPh sb="0" eb="1">
      <t>ジン</t>
    </rPh>
    <rPh sb="1" eb="2">
      <t>クライ</t>
    </rPh>
    <rPh sb="3" eb="4">
      <t>ナガ</t>
    </rPh>
    <rPh sb="4" eb="5">
      <t>イタ</t>
    </rPh>
    <rPh sb="5" eb="6">
      <t>ウラ</t>
    </rPh>
    <phoneticPr fontId="6"/>
  </si>
  <si>
    <t>卯麦～佐志賀</t>
    <rPh sb="3" eb="4">
      <t>サ</t>
    </rPh>
    <rPh sb="4" eb="6">
      <t>シガ</t>
    </rPh>
    <phoneticPr fontId="6"/>
  </si>
  <si>
    <t>卯麦～嵯峨</t>
    <rPh sb="3" eb="5">
      <t>サガ</t>
    </rPh>
    <phoneticPr fontId="6"/>
  </si>
  <si>
    <t>卯麦～貝鮒</t>
    <rPh sb="3" eb="4">
      <t>カイ</t>
    </rPh>
    <rPh sb="4" eb="5">
      <t>フナ</t>
    </rPh>
    <phoneticPr fontId="6"/>
  </si>
  <si>
    <t>卯麦～水崎</t>
    <rPh sb="3" eb="4">
      <t>ミズ</t>
    </rPh>
    <rPh sb="4" eb="5">
      <t>サキ</t>
    </rPh>
    <phoneticPr fontId="6"/>
  </si>
  <si>
    <t>卯麦～加志々</t>
    <rPh sb="3" eb="4">
      <t>クワ</t>
    </rPh>
    <rPh sb="4" eb="5">
      <t>ココロザシ</t>
    </rPh>
    <phoneticPr fontId="6"/>
  </si>
  <si>
    <t>卯麦～長板浦</t>
    <rPh sb="3" eb="4">
      <t>ナガ</t>
    </rPh>
    <rPh sb="4" eb="5">
      <t>イタ</t>
    </rPh>
    <rPh sb="5" eb="6">
      <t>ウラ</t>
    </rPh>
    <phoneticPr fontId="6"/>
  </si>
  <si>
    <t>佐志賀～水崎</t>
    <rPh sb="4" eb="5">
      <t>ミズ</t>
    </rPh>
    <rPh sb="5" eb="6">
      <t>サキ</t>
    </rPh>
    <phoneticPr fontId="6"/>
  </si>
  <si>
    <t>佐志賀～加志々</t>
    <rPh sb="4" eb="5">
      <t>クワ</t>
    </rPh>
    <rPh sb="5" eb="6">
      <t>ココロザシ</t>
    </rPh>
    <phoneticPr fontId="6"/>
  </si>
  <si>
    <t>佐志賀～長板浦</t>
    <rPh sb="4" eb="5">
      <t>ナガ</t>
    </rPh>
    <rPh sb="5" eb="6">
      <t>イタ</t>
    </rPh>
    <rPh sb="6" eb="7">
      <t>ウラ</t>
    </rPh>
    <phoneticPr fontId="6"/>
  </si>
  <si>
    <t>嵯峨～水崎</t>
    <rPh sb="3" eb="4">
      <t>ミズ</t>
    </rPh>
    <rPh sb="4" eb="5">
      <t>サキ</t>
    </rPh>
    <phoneticPr fontId="6"/>
  </si>
  <si>
    <t>嵯峨～加志々</t>
    <rPh sb="3" eb="4">
      <t>クワ</t>
    </rPh>
    <rPh sb="4" eb="5">
      <t>ココロザシ</t>
    </rPh>
    <phoneticPr fontId="6"/>
  </si>
  <si>
    <t>嵯峨～長板浦</t>
    <rPh sb="3" eb="4">
      <t>ナガ</t>
    </rPh>
    <rPh sb="4" eb="5">
      <t>イタ</t>
    </rPh>
    <rPh sb="5" eb="6">
      <t>ウラ</t>
    </rPh>
    <phoneticPr fontId="6"/>
  </si>
  <si>
    <t>貝鮒～水崎</t>
    <rPh sb="3" eb="4">
      <t>ミズ</t>
    </rPh>
    <rPh sb="4" eb="5">
      <t>サキ</t>
    </rPh>
    <phoneticPr fontId="6"/>
  </si>
  <si>
    <t>貝鮒～加志々</t>
    <rPh sb="3" eb="4">
      <t>クワ</t>
    </rPh>
    <rPh sb="4" eb="5">
      <t>ココロザシ</t>
    </rPh>
    <phoneticPr fontId="6"/>
  </si>
  <si>
    <t>貝鮒～長板浦</t>
    <rPh sb="3" eb="4">
      <t>ナガ</t>
    </rPh>
    <rPh sb="4" eb="5">
      <t>イタ</t>
    </rPh>
    <rPh sb="5" eb="6">
      <t>ウラ</t>
    </rPh>
    <phoneticPr fontId="6"/>
  </si>
  <si>
    <t>水崎～長板浦</t>
    <rPh sb="3" eb="4">
      <t>ナガ</t>
    </rPh>
    <rPh sb="4" eb="5">
      <t>イタ</t>
    </rPh>
    <rPh sb="5" eb="6">
      <t>ウラ</t>
    </rPh>
    <phoneticPr fontId="6"/>
  </si>
  <si>
    <t>加志々～長板浦</t>
    <rPh sb="4" eb="5">
      <t>ナガ</t>
    </rPh>
    <rPh sb="5" eb="6">
      <t>イタ</t>
    </rPh>
    <rPh sb="6" eb="7">
      <t>ウラ</t>
    </rPh>
    <phoneticPr fontId="6"/>
  </si>
  <si>
    <r>
      <t>団体型</t>
    </r>
    <r>
      <rPr>
        <sz val="10"/>
        <color theme="1"/>
        <rFont val="BIZ UDPゴシック"/>
        <family val="3"/>
        <charset val="128"/>
      </rPr>
      <t>（エスコート）</t>
    </r>
    <rPh sb="0" eb="3">
      <t>ダンタイガタ</t>
    </rPh>
    <phoneticPr fontId="6"/>
  </si>
  <si>
    <t>航路・航空路</t>
    <rPh sb="0" eb="2">
      <t>コウロ</t>
    </rPh>
    <rPh sb="3" eb="6">
      <t>コウクウロ</t>
    </rPh>
    <phoneticPr fontId="8"/>
  </si>
  <si>
    <t>受理日</t>
    <rPh sb="0" eb="2">
      <t>ジュリ</t>
    </rPh>
    <rPh sb="2" eb="3">
      <t>ビ</t>
    </rPh>
    <phoneticPr fontId="8"/>
  </si>
  <si>
    <t>4月</t>
    <rPh sb="1" eb="2">
      <t>ツキ</t>
    </rPh>
    <phoneticPr fontId="8"/>
  </si>
  <si>
    <t>定期航空</t>
    <rPh sb="0" eb="2">
      <t>テイキ</t>
    </rPh>
    <phoneticPr fontId="8"/>
  </si>
  <si>
    <t>内容</t>
    <rPh sb="0" eb="2">
      <t>ナイヨウ</t>
    </rPh>
    <phoneticPr fontId="8"/>
  </si>
  <si>
    <t>実施
期間</t>
    <rPh sb="0" eb="2">
      <t>ジッシ</t>
    </rPh>
    <rPh sb="3" eb="5">
      <t>キカン</t>
    </rPh>
    <phoneticPr fontId="6"/>
  </si>
  <si>
    <t>～</t>
    <phoneticPr fontId="8"/>
  </si>
  <si>
    <t>チャーター</t>
    <phoneticPr fontId="8"/>
  </si>
  <si>
    <t>割引額</t>
  </si>
  <si>
    <t>事務局</t>
    <phoneticPr fontId="8"/>
  </si>
  <si>
    <t>日本遺産</t>
    <rPh sb="0" eb="2">
      <t>ニホン</t>
    </rPh>
    <phoneticPr fontId="8"/>
  </si>
  <si>
    <t>世界遺産</t>
    <rPh sb="0" eb="2">
      <t>セカイ</t>
    </rPh>
    <phoneticPr fontId="8"/>
  </si>
  <si>
    <t>令和８年度　長崎県「しま旅滞在促進事業」</t>
    <phoneticPr fontId="8"/>
  </si>
  <si>
    <t>　助成金算出シート</t>
    <rPh sb="1" eb="3">
      <t>ジョセイ</t>
    </rPh>
    <rPh sb="3" eb="4">
      <t>キン</t>
    </rPh>
    <rPh sb="4" eb="6">
      <t>サンシュツ</t>
    </rPh>
    <phoneticPr fontId="6"/>
  </si>
  <si>
    <t>航路・航空路の算出額は大人の割引額です。</t>
    <rPh sb="7" eb="9">
      <t>サンシュツ</t>
    </rPh>
    <phoneticPr fontId="8"/>
  </si>
  <si>
    <t>対象地域</t>
    <rPh sb="0" eb="2">
      <t>タイショウ</t>
    </rPh>
    <rPh sb="2" eb="4">
      <t>チイキ</t>
    </rPh>
    <phoneticPr fontId="8"/>
  </si>
  <si>
    <t>宿泊</t>
    <phoneticPr fontId="8"/>
  </si>
  <si>
    <t>市町名</t>
  </si>
  <si>
    <t>販売促進費</t>
    <rPh sb="0" eb="2">
      <t>ハンバイ</t>
    </rPh>
    <rPh sb="2" eb="4">
      <t>ソクシン</t>
    </rPh>
    <rPh sb="4" eb="5">
      <t>ヒ</t>
    </rPh>
    <phoneticPr fontId="4"/>
  </si>
  <si>
    <t>企画開発費</t>
    <rPh sb="0" eb="2">
      <t>キカク</t>
    </rPh>
    <rPh sb="2" eb="4">
      <t>カイハツ</t>
    </rPh>
    <rPh sb="4" eb="5">
      <t>ヒ</t>
    </rPh>
    <phoneticPr fontId="4"/>
  </si>
  <si>
    <t xml:space="preserve">団体名　コースNO </t>
    <rPh sb="0" eb="2">
      <t>ダンタイ</t>
    </rPh>
    <rPh sb="2" eb="3">
      <t>メイ</t>
    </rPh>
    <phoneticPr fontId="4"/>
  </si>
  <si>
    <t>選択</t>
    <rPh sb="0" eb="2">
      <t>センタク</t>
    </rPh>
    <phoneticPr fontId="8"/>
  </si>
  <si>
    <t>新規</t>
    <rPh sb="0" eb="2">
      <t>シンキ</t>
    </rPh>
    <phoneticPr fontId="8"/>
  </si>
  <si>
    <t>追加</t>
    <rPh sb="0" eb="2">
      <t>ツイカ</t>
    </rPh>
    <phoneticPr fontId="8"/>
  </si>
  <si>
    <t>取消</t>
    <rPh sb="0" eb="2">
      <t>トリケシ</t>
    </rPh>
    <phoneticPr fontId="8"/>
  </si>
  <si>
    <t>広告</t>
    <rPh sb="0" eb="2">
      <t>コウコク</t>
    </rPh>
    <phoneticPr fontId="8"/>
  </si>
  <si>
    <t>宣伝</t>
    <rPh sb="0" eb="2">
      <t>センデン</t>
    </rPh>
    <phoneticPr fontId="8"/>
  </si>
  <si>
    <r>
      <t>個人型</t>
    </r>
    <r>
      <rPr>
        <sz val="10"/>
        <color theme="1"/>
        <rFont val="BIZ UDPゴシック"/>
        <family val="3"/>
        <charset val="128"/>
      </rPr>
      <t>（フリープラン）</t>
    </r>
    <phoneticPr fontId="8"/>
  </si>
  <si>
    <t>市町</t>
    <rPh sb="0" eb="1">
      <t>シ</t>
    </rPh>
    <rPh sb="1" eb="2">
      <t>マチ</t>
    </rPh>
    <phoneticPr fontId="4"/>
  </si>
  <si>
    <t>地域密着型</t>
    <rPh sb="0" eb="2">
      <t>チイキ</t>
    </rPh>
    <rPh sb="2" eb="5">
      <t>ミッチャクガタ</t>
    </rPh>
    <phoneticPr fontId="4"/>
  </si>
  <si>
    <t>チャーター機利用</t>
    <rPh sb="5" eb="6">
      <t>キ</t>
    </rPh>
    <rPh sb="6" eb="8">
      <t>リヨウ</t>
    </rPh>
    <phoneticPr fontId="4"/>
  </si>
  <si>
    <t>対馬・壱岐</t>
    <rPh sb="0" eb="2">
      <t>ツシマ</t>
    </rPh>
    <rPh sb="3" eb="5">
      <t>イキ</t>
    </rPh>
    <phoneticPr fontId="4"/>
  </si>
  <si>
    <t>五島・新上五島町</t>
    <rPh sb="0" eb="2">
      <t>ゴトウ</t>
    </rPh>
    <rPh sb="3" eb="8">
      <t>シンカミゴトウチョウ</t>
    </rPh>
    <phoneticPr fontId="4"/>
  </si>
  <si>
    <t>「届出」「変更届」「実績」を選択ください</t>
    <rPh sb="1" eb="3">
      <t>トドケデ</t>
    </rPh>
    <rPh sb="5" eb="7">
      <t>ヘンコウ</t>
    </rPh>
    <rPh sb="7" eb="8">
      <t>トドケ</t>
    </rPh>
    <rPh sb="10" eb="12">
      <t>ジッセキ</t>
    </rPh>
    <rPh sb="14" eb="16">
      <t>センタク</t>
    </rPh>
    <phoneticPr fontId="4"/>
  </si>
  <si>
    <t>集客数</t>
    <rPh sb="0" eb="3">
      <t>シュウキャクスウ</t>
    </rPh>
    <phoneticPr fontId="8"/>
  </si>
  <si>
    <t>広告宣伝費</t>
    <rPh sb="0" eb="2">
      <t>コウコク</t>
    </rPh>
    <rPh sb="2" eb="5">
      <t>センデンヒ</t>
    </rPh>
    <phoneticPr fontId="8"/>
  </si>
  <si>
    <t>5月</t>
  </si>
  <si>
    <t>6月</t>
  </si>
  <si>
    <t>7月</t>
  </si>
  <si>
    <t>8月</t>
  </si>
  <si>
    <t>9月</t>
  </si>
  <si>
    <t>10月</t>
  </si>
  <si>
    <t>11月</t>
  </si>
  <si>
    <t>12月</t>
  </si>
  <si>
    <t>1月</t>
  </si>
  <si>
    <t>2月</t>
  </si>
  <si>
    <t>販売状況</t>
    <phoneticPr fontId="8"/>
  </si>
  <si>
    <t>広告宣伝費</t>
    <rPh sb="2" eb="4">
      <t>センデン</t>
    </rPh>
    <phoneticPr fontId="4"/>
  </si>
  <si>
    <t>広告宣伝費</t>
    <phoneticPr fontId="4"/>
  </si>
  <si>
    <t>「地域」 「チャーター」を選択ください</t>
    <rPh sb="1" eb="3">
      <t>チイキ</t>
    </rPh>
    <rPh sb="13" eb="15">
      <t>センタク</t>
    </rPh>
    <phoneticPr fontId="4"/>
  </si>
  <si>
    <t>団体型（エスコート）　個人型（フリープラン）を選択ください</t>
    <rPh sb="0" eb="3">
      <t>ダンタイガタ</t>
    </rPh>
    <rPh sb="11" eb="14">
      <t>コジンガタ</t>
    </rPh>
    <rPh sb="23" eb="25">
      <t>センタク</t>
    </rPh>
    <phoneticPr fontId="8"/>
  </si>
  <si>
    <r>
      <t>下記</t>
    </r>
    <r>
      <rPr>
        <b/>
        <sz val="11"/>
        <color rgb="FFFF0000"/>
        <rFont val="BIZ UDPゴシック"/>
        <family val="3"/>
        <charset val="128"/>
      </rPr>
      <t>「同意書」</t>
    </r>
    <r>
      <rPr>
        <sz val="11"/>
        <color rgb="FFFF0000"/>
        <rFont val="BIZ UDPゴシック"/>
        <family val="3"/>
        <charset val="128"/>
      </rPr>
      <t>は、「地域」で申請時のみ記入ください</t>
    </r>
    <rPh sb="0" eb="2">
      <t>カキ</t>
    </rPh>
    <rPh sb="3" eb="6">
      <t>ドウイショ</t>
    </rPh>
    <rPh sb="10" eb="12">
      <t>チイキ</t>
    </rPh>
    <rPh sb="14" eb="16">
      <t>シンセイ</t>
    </rPh>
    <rPh sb="16" eb="17">
      <t>ジ</t>
    </rPh>
    <rPh sb="19" eb="21">
      <t>キニュウ</t>
    </rPh>
    <phoneticPr fontId="8"/>
  </si>
  <si>
    <t>no</t>
    <phoneticPr fontId="8"/>
  </si>
  <si>
    <t>区間</t>
    <rPh sb="0" eb="2">
      <t>クカン</t>
    </rPh>
    <phoneticPr fontId="8"/>
  </si>
  <si>
    <t>船種</t>
    <rPh sb="0" eb="2">
      <t>センシュ</t>
    </rPh>
    <phoneticPr fontId="8"/>
  </si>
  <si>
    <t>販売促進費</t>
    <rPh sb="0" eb="2">
      <t>ハンバイ</t>
    </rPh>
    <rPh sb="2" eb="4">
      <t>ソクシン</t>
    </rPh>
    <rPh sb="4" eb="5">
      <t>ヒ</t>
    </rPh>
    <phoneticPr fontId="8"/>
  </si>
  <si>
    <t>①</t>
    <phoneticPr fontId="8"/>
  </si>
  <si>
    <t>②</t>
    <phoneticPr fontId="8"/>
  </si>
  <si>
    <t>③</t>
    <phoneticPr fontId="8"/>
  </si>
  <si>
    <t>④</t>
    <phoneticPr fontId="8"/>
  </si>
  <si>
    <t>⑤</t>
    <phoneticPr fontId="8"/>
  </si>
  <si>
    <t>⑥</t>
    <phoneticPr fontId="8"/>
  </si>
  <si>
    <t>備考</t>
    <rPh sb="0" eb="2">
      <t>ビコウ</t>
    </rPh>
    <phoneticPr fontId="8"/>
  </si>
  <si>
    <t>定期</t>
    <rPh sb="0" eb="2">
      <t>テイキ</t>
    </rPh>
    <phoneticPr fontId="8"/>
  </si>
  <si>
    <t>F</t>
    <phoneticPr fontId="8"/>
  </si>
  <si>
    <t>C</t>
    <phoneticPr fontId="8"/>
  </si>
  <si>
    <t>高</t>
  </si>
  <si>
    <t>高</t>
    <phoneticPr fontId="8"/>
  </si>
  <si>
    <t>F/高</t>
    <rPh sb="2" eb="3">
      <t>コウ</t>
    </rPh>
    <phoneticPr fontId="23"/>
  </si>
  <si>
    <t>高</t>
    <rPh sb="0" eb="1">
      <t>コウ</t>
    </rPh>
    <phoneticPr fontId="23"/>
  </si>
  <si>
    <t>＊種別　「F」：フェリー　「JF」：ジェットフォイル　「高」高速船　「C]チャーター</t>
    <phoneticPr fontId="8"/>
  </si>
  <si>
    <t>他設定利用交通機関　</t>
    <phoneticPr fontId="8"/>
  </si>
  <si>
    <t>F</t>
  </si>
  <si>
    <t xml:space="preserve"> @2000</t>
    <phoneticPr fontId="8"/>
  </si>
  <si>
    <t>　船種</t>
    <rPh sb="1" eb="3">
      <t>センシュ</t>
    </rPh>
    <phoneticPr fontId="8"/>
  </si>
  <si>
    <t>　割引額（大人単価）</t>
    <rPh sb="1" eb="4">
      <t>ワリビキガク</t>
    </rPh>
    <rPh sb="5" eb="7">
      <t>オトナ</t>
    </rPh>
    <rPh sb="7" eb="9">
      <t>タンカ</t>
    </rPh>
    <phoneticPr fontId="8"/>
  </si>
  <si>
    <t>　航路区間</t>
    <rPh sb="1" eb="3">
      <t>コウロ</t>
    </rPh>
    <rPh sb="3" eb="5">
      <t>クカン</t>
    </rPh>
    <phoneticPr fontId="8"/>
  </si>
  <si>
    <t>　航空路区間</t>
    <rPh sb="1" eb="4">
      <t>コウクウロ</t>
    </rPh>
    <rPh sb="4" eb="6">
      <t>クカン</t>
    </rPh>
    <phoneticPr fontId="8"/>
  </si>
  <si>
    <t>　「定期航路」と「チャーター」との区分</t>
    <rPh sb="2" eb="4">
      <t>テイキ</t>
    </rPh>
    <rPh sb="4" eb="6">
      <t>コウロ</t>
    </rPh>
    <rPh sb="17" eb="19">
      <t>クブン</t>
    </rPh>
    <phoneticPr fontId="8"/>
  </si>
  <si>
    <t>長崎しま旅旅行社</t>
    <rPh sb="0" eb="2">
      <t>ナガサキ</t>
    </rPh>
    <rPh sb="4" eb="5">
      <t>タビ</t>
    </rPh>
    <rPh sb="5" eb="7">
      <t>リョコウ</t>
    </rPh>
    <rPh sb="7" eb="8">
      <t>シャ</t>
    </rPh>
    <phoneticPr fontId="8"/>
  </si>
  <si>
    <t>長崎支店</t>
    <rPh sb="0" eb="2">
      <t>ナガサキ</t>
    </rPh>
    <rPh sb="2" eb="4">
      <t>シテン</t>
    </rPh>
    <phoneticPr fontId="8"/>
  </si>
  <si>
    <t>観光太郎</t>
    <rPh sb="0" eb="2">
      <t>カンコウ</t>
    </rPh>
    <rPh sb="2" eb="4">
      <t>タロウ</t>
    </rPh>
    <phoneticPr fontId="8"/>
  </si>
  <si>
    <t>095-826-9470</t>
    <phoneticPr fontId="8"/>
  </si>
  <si>
    <t>五島の歴史探訪</t>
    <rPh sb="0" eb="2">
      <t>ゴトウ</t>
    </rPh>
    <rPh sb="3" eb="5">
      <t>レキシ</t>
    </rPh>
    <rPh sb="5" eb="7">
      <t>タンボウ</t>
    </rPh>
    <phoneticPr fontId="8"/>
  </si>
  <si>
    <t>○</t>
  </si>
  <si>
    <t>D</t>
    <phoneticPr fontId="8"/>
  </si>
  <si>
    <t>チャーター機で行く
壱岐・対馬の旅</t>
    <rPh sb="5" eb="6">
      <t>キ</t>
    </rPh>
    <rPh sb="7" eb="8">
      <t>イ</t>
    </rPh>
    <rPh sb="10" eb="12">
      <t>イキ</t>
    </rPh>
    <rPh sb="13" eb="15">
      <t>ツシマ</t>
    </rPh>
    <rPh sb="16" eb="17">
      <t>タビ</t>
    </rPh>
    <phoneticPr fontId="8"/>
  </si>
  <si>
    <t>募集型企画旅行</t>
    <rPh sb="0" eb="2">
      <t>ボシュウ</t>
    </rPh>
    <rPh sb="2" eb="3">
      <t>ガタ</t>
    </rPh>
    <rPh sb="3" eb="5">
      <t>キカク</t>
    </rPh>
    <rPh sb="5" eb="7">
      <t>リョコウ</t>
    </rPh>
    <phoneticPr fontId="8"/>
  </si>
  <si>
    <t>受注型企画旅行</t>
    <rPh sb="0" eb="7">
      <t>ジュチュウガタキカクリョコウ</t>
    </rPh>
    <phoneticPr fontId="8"/>
  </si>
  <si>
    <t>旅行形態を選択ください</t>
    <rPh sb="0" eb="2">
      <t>リョコウ</t>
    </rPh>
    <rPh sb="2" eb="4">
      <t>ケイタイ</t>
    </rPh>
    <rPh sb="5" eb="7">
      <t>センタク</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</si>
</sst>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Red]\-#,##0\ "/>
    <numFmt numFmtId="177" formatCode="m/d;@"/>
    <numFmt numFmtId="178" formatCode="0&quot;本&quot;"/>
    <numFmt numFmtId="179" formatCode="[$-411]ge\.m\.d;@"/>
  </numFmts>
  <fonts count="33" x14ac:knownFonts="1">
    <font>
      <sz val="11"/>
      <color theme="1"/>
      <name val="游ゴシック"/>
      <family val="3"/>
      <charset val="128"/>
      <scheme val="minor"/>
    </font>
    <font>
      <sz val="11"/>
      <color theme="1"/>
      <name val="游ゴシック"/>
      <family val="2"/>
      <charset val="128"/>
      <scheme val="minor"/>
    </font>
    <font>
      <sz val="11"/>
      <color theme="1"/>
      <name val="游ゴシック"/>
      <family val="3"/>
      <charset val="128"/>
      <scheme val="minor"/>
    </font>
    <font>
      <sz val="11"/>
      <color theme="1"/>
      <name val="BIZ UDPゴシック"/>
      <family val="3"/>
      <charset val="128"/>
    </font>
    <font>
      <sz val="6"/>
      <name val="游ゴシック"/>
      <family val="2"/>
      <charset val="128"/>
      <scheme val="minor"/>
    </font>
    <font>
      <b/>
      <sz val="20"/>
      <color theme="1"/>
      <name val="BIZ UDPゴシック"/>
      <family val="3"/>
      <charset val="128"/>
    </font>
    <font>
      <sz val="6"/>
      <name val="ＭＳ Ｐゴシック"/>
      <family val="3"/>
      <charset val="128"/>
    </font>
    <font>
      <sz val="22"/>
      <color theme="1"/>
      <name val="BIZ UDPゴシック"/>
      <family val="3"/>
      <charset val="128"/>
    </font>
    <font>
      <sz val="6"/>
      <name val="游ゴシック"/>
      <family val="3"/>
      <charset val="128"/>
      <scheme val="minor"/>
    </font>
    <font>
      <sz val="14"/>
      <color theme="1"/>
      <name val="BIZ UDPゴシック"/>
      <family val="3"/>
      <charset val="128"/>
    </font>
    <font>
      <b/>
      <sz val="10"/>
      <color theme="1"/>
      <name val="BIZ UDPゴシック"/>
      <family val="3"/>
      <charset val="128"/>
    </font>
    <font>
      <b/>
      <sz val="12"/>
      <color theme="1"/>
      <name val="BIZ UDPゴシック"/>
      <family val="3"/>
      <charset val="128"/>
    </font>
    <font>
      <sz val="16"/>
      <color theme="1"/>
      <name val="BIZ UDPゴシック"/>
      <family val="3"/>
      <charset val="128"/>
    </font>
    <font>
      <b/>
      <sz val="14"/>
      <color theme="1"/>
      <name val="BIZ UDPゴシック"/>
      <family val="3"/>
      <charset val="128"/>
    </font>
    <font>
      <sz val="12"/>
      <color theme="1"/>
      <name val="BIZ UDPゴシック"/>
      <family val="3"/>
      <charset val="128"/>
    </font>
    <font>
      <sz val="11"/>
      <name val="BIZ UDPゴシック"/>
      <family val="3"/>
      <charset val="128"/>
    </font>
    <font>
      <b/>
      <sz val="11"/>
      <color theme="1"/>
      <name val="BIZ UDPゴシック"/>
      <family val="3"/>
      <charset val="128"/>
    </font>
    <font>
      <sz val="10"/>
      <color theme="1"/>
      <name val="BIZ UDPゴシック"/>
      <family val="3"/>
      <charset val="128"/>
    </font>
    <font>
      <b/>
      <sz val="11"/>
      <name val="BIZ UDPゴシック"/>
      <family val="3"/>
      <charset val="128"/>
    </font>
    <font>
      <sz val="11"/>
      <color rgb="FFFF0000"/>
      <name val="BIZ UDPゴシック"/>
      <family val="3"/>
      <charset val="128"/>
    </font>
    <font>
      <sz val="9"/>
      <color theme="1"/>
      <name val="BIZ UDPゴシック"/>
      <family val="3"/>
      <charset val="128"/>
    </font>
    <font>
      <sz val="12"/>
      <name val="BIZ UDPゴシック"/>
      <family val="3"/>
      <charset val="128"/>
    </font>
    <font>
      <b/>
      <sz val="12"/>
      <name val="BIZ UDPゴシック"/>
      <family val="3"/>
      <charset val="128"/>
    </font>
    <font>
      <b/>
      <sz val="11"/>
      <color indexed="9"/>
      <name val="ＭＳ Ｐゴシック"/>
      <family val="3"/>
      <charset val="128"/>
    </font>
    <font>
      <b/>
      <u/>
      <sz val="18"/>
      <color theme="1"/>
      <name val="BIZ UDPゴシック"/>
      <family val="3"/>
      <charset val="128"/>
    </font>
    <font>
      <sz val="10"/>
      <color rgb="FFFF0000"/>
      <name val="BIZ UDPゴシック"/>
      <family val="3"/>
      <charset val="128"/>
    </font>
    <font>
      <b/>
      <sz val="18"/>
      <color rgb="FFFF0000"/>
      <name val="BIZ UDPゴシック"/>
      <family val="3"/>
      <charset val="128"/>
    </font>
    <font>
      <b/>
      <sz val="18"/>
      <color theme="1"/>
      <name val="BIZ UDPゴシック"/>
      <family val="3"/>
      <charset val="128"/>
    </font>
    <font>
      <sz val="18"/>
      <color theme="1"/>
      <name val="BIZ UDPゴシック"/>
      <family val="3"/>
      <charset val="128"/>
    </font>
    <font>
      <sz val="11"/>
      <name val="ＭＳ Ｐゴシック"/>
      <family val="3"/>
      <charset val="128"/>
    </font>
    <font>
      <b/>
      <sz val="11"/>
      <color rgb="FFFF0000"/>
      <name val="BIZ UDPゴシック"/>
      <family val="3"/>
      <charset val="128"/>
    </font>
    <font>
      <sz val="9"/>
      <color rgb="FFFF0000"/>
      <name val="BIZ UDPゴシック"/>
      <family val="3"/>
      <charset val="128"/>
    </font>
    <font>
      <b/>
      <sz val="14"/>
      <color indexed="81"/>
      <name val="BIZ UDPゴシック"/>
      <family val="3"/>
      <charset val="128"/>
    </font>
  </fonts>
  <fills count="12">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ECFF"/>
        <bgColor indexed="64"/>
      </patternFill>
    </fill>
    <fill>
      <patternFill patternType="solid">
        <fgColor theme="1" tint="0.49998474074526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18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indexed="64"/>
      </right>
      <top style="medium">
        <color indexed="64"/>
      </top>
      <bottom style="hair">
        <color auto="1"/>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medium">
        <color indexed="64"/>
      </top>
      <bottom/>
      <diagonal/>
    </border>
    <border>
      <left style="hair">
        <color indexed="64"/>
      </left>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auto="1"/>
      </right>
      <top/>
      <bottom style="medium">
        <color indexed="64"/>
      </bottom>
      <diagonal/>
    </border>
    <border>
      <left style="thin">
        <color indexed="64"/>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auto="1"/>
      </left>
      <right style="medium">
        <color auto="1"/>
      </right>
      <top/>
      <bottom style="medium">
        <color auto="1"/>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auto="1"/>
      </left>
      <right/>
      <top style="medium">
        <color auto="1"/>
      </top>
      <bottom style="hair">
        <color auto="1"/>
      </bottom>
      <diagonal/>
    </border>
    <border>
      <left/>
      <right style="thin">
        <color auto="1"/>
      </right>
      <top style="medium">
        <color indexed="64"/>
      </top>
      <bottom style="hair">
        <color indexed="64"/>
      </bottom>
      <diagonal/>
    </border>
    <border>
      <left style="medium">
        <color auto="1"/>
      </left>
      <right/>
      <top style="medium">
        <color auto="1"/>
      </top>
      <bottom style="thin">
        <color indexed="64"/>
      </bottom>
      <diagonal/>
    </border>
    <border>
      <left/>
      <right/>
      <top style="medium">
        <color auto="1"/>
      </top>
      <bottom style="thin">
        <color indexed="64"/>
      </bottom>
      <diagonal/>
    </border>
    <border>
      <left style="thin">
        <color indexed="64"/>
      </left>
      <right style="hair">
        <color auto="1"/>
      </right>
      <top style="medium">
        <color auto="1"/>
      </top>
      <bottom style="hair">
        <color auto="1"/>
      </bottom>
      <diagonal/>
    </border>
    <border>
      <left style="hair">
        <color indexed="64"/>
      </left>
      <right style="thin">
        <color indexed="64"/>
      </right>
      <top style="medium">
        <color indexed="64"/>
      </top>
      <bottom style="hair">
        <color indexed="64"/>
      </bottom>
      <diagonal/>
    </border>
    <border>
      <left style="medium">
        <color auto="1"/>
      </left>
      <right style="hair">
        <color auto="1"/>
      </right>
      <top style="hair">
        <color auto="1"/>
      </top>
      <bottom style="double">
        <color indexed="64"/>
      </bottom>
      <diagonal/>
    </border>
    <border>
      <left style="medium">
        <color auto="1"/>
      </left>
      <right style="hair">
        <color auto="1"/>
      </right>
      <top style="hair">
        <color auto="1"/>
      </top>
      <bottom style="medium">
        <color auto="1"/>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medium">
        <color auto="1"/>
      </right>
      <top style="hair">
        <color indexed="64"/>
      </top>
      <bottom/>
      <diagonal/>
    </border>
    <border>
      <left style="hair">
        <color indexed="64"/>
      </left>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hair">
        <color indexed="64"/>
      </top>
      <bottom/>
      <diagonal/>
    </border>
    <border>
      <left style="medium">
        <color indexed="64"/>
      </left>
      <right/>
      <top/>
      <bottom style="dashed">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hair">
        <color auto="1"/>
      </left>
      <right style="medium">
        <color auto="1"/>
      </right>
      <top style="hair">
        <color auto="1"/>
      </top>
      <bottom style="medium">
        <color auto="1"/>
      </bottom>
      <diagonal/>
    </border>
    <border>
      <left style="hair">
        <color indexed="64"/>
      </left>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auto="1"/>
      </left>
      <right/>
      <top/>
      <bottom style="hair">
        <color indexed="64"/>
      </bottom>
      <diagonal/>
    </border>
    <border>
      <left/>
      <right style="medium">
        <color auto="1"/>
      </right>
      <top style="medium">
        <color auto="1"/>
      </top>
      <bottom style="hair">
        <color auto="1"/>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auto="1"/>
      </left>
      <right style="hair">
        <color auto="1"/>
      </right>
      <top style="thin">
        <color auto="1"/>
      </top>
      <bottom style="hair">
        <color auto="1"/>
      </bottom>
      <diagonal/>
    </border>
    <border>
      <left style="hair">
        <color indexed="64"/>
      </left>
      <right style="hair">
        <color indexed="64"/>
      </right>
      <top style="thin">
        <color indexed="64"/>
      </top>
      <bottom style="hair">
        <color indexed="64"/>
      </bottom>
      <diagonal/>
    </border>
    <border>
      <left style="hair">
        <color auto="1"/>
      </left>
      <right style="thin">
        <color auto="1"/>
      </right>
      <top style="thin">
        <color auto="1"/>
      </top>
      <bottom style="hair">
        <color auto="1"/>
      </bottom>
      <diagonal/>
    </border>
    <border>
      <left style="medium">
        <color indexed="64"/>
      </left>
      <right style="hair">
        <color auto="1"/>
      </right>
      <top style="medium">
        <color auto="1"/>
      </top>
      <bottom/>
      <diagonal/>
    </border>
    <border>
      <left style="medium">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auto="1"/>
      </top>
      <bottom style="thin">
        <color indexed="64"/>
      </bottom>
      <diagonal/>
    </border>
    <border>
      <left style="medium">
        <color auto="1"/>
      </left>
      <right style="hair">
        <color auto="1"/>
      </right>
      <top style="medium">
        <color auto="1"/>
      </top>
      <bottom style="thin">
        <color indexed="64"/>
      </bottom>
      <diagonal/>
    </border>
    <border>
      <left style="hair">
        <color auto="1"/>
      </left>
      <right style="hair">
        <color auto="1"/>
      </right>
      <top style="medium">
        <color auto="1"/>
      </top>
      <bottom style="thin">
        <color indexed="64"/>
      </bottom>
      <diagonal/>
    </border>
    <border>
      <left style="hair">
        <color auto="1"/>
      </left>
      <right/>
      <top style="medium">
        <color auto="1"/>
      </top>
      <bottom style="thin">
        <color indexed="64"/>
      </bottom>
      <diagonal/>
    </border>
    <border>
      <left style="hair">
        <color auto="1"/>
      </left>
      <right style="medium">
        <color indexed="64"/>
      </right>
      <top style="medium">
        <color auto="1"/>
      </top>
      <bottom style="thin">
        <color indexed="64"/>
      </bottom>
      <diagonal/>
    </border>
    <border>
      <left/>
      <right style="hair">
        <color auto="1"/>
      </right>
      <top style="medium">
        <color auto="1"/>
      </top>
      <bottom style="thin">
        <color indexed="64"/>
      </bottom>
      <diagonal/>
    </border>
    <border>
      <left style="medium">
        <color auto="1"/>
      </left>
      <right style="hair">
        <color auto="1"/>
      </right>
      <top/>
      <bottom style="medium">
        <color auto="1"/>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thin">
        <color indexed="64"/>
      </right>
      <top style="hair">
        <color indexed="64"/>
      </top>
      <bottom style="medium">
        <color indexed="64"/>
      </bottom>
      <diagonal/>
    </border>
    <border>
      <left style="hair">
        <color indexed="64"/>
      </left>
      <right style="thin">
        <color indexed="64"/>
      </right>
      <top/>
      <bottom style="hair">
        <color indexed="64"/>
      </bottom>
      <diagonal/>
    </border>
    <border>
      <left/>
      <right/>
      <top/>
      <bottom style="hair">
        <color indexed="64"/>
      </bottom>
      <diagonal/>
    </border>
    <border>
      <left/>
      <right style="thin">
        <color auto="1"/>
      </right>
      <top style="hair">
        <color indexed="64"/>
      </top>
      <bottom style="medium">
        <color indexed="64"/>
      </bottom>
      <diagonal/>
    </border>
    <border>
      <left style="hair">
        <color indexed="64"/>
      </left>
      <right/>
      <top style="medium">
        <color indexed="64"/>
      </top>
      <bottom style="hair">
        <color indexed="64"/>
      </bottom>
      <diagonal/>
    </border>
    <border>
      <left style="thin">
        <color indexed="64"/>
      </left>
      <right style="hair">
        <color indexed="64"/>
      </right>
      <top style="hair">
        <color indexed="64"/>
      </top>
      <bottom/>
      <diagonal/>
    </border>
    <border>
      <left/>
      <right/>
      <top style="medium">
        <color auto="1"/>
      </top>
      <bottom style="hair">
        <color auto="1"/>
      </bottom>
      <diagonal/>
    </border>
    <border>
      <left style="thin">
        <color indexed="64"/>
      </left>
      <right style="hair">
        <color indexed="64"/>
      </right>
      <top/>
      <bottom style="medium">
        <color indexed="64"/>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medium">
        <color indexed="64"/>
      </left>
      <right style="hair">
        <color indexed="64"/>
      </right>
      <top style="hair">
        <color indexed="64"/>
      </top>
      <bottom/>
      <diagonal/>
    </border>
    <border>
      <left style="hair">
        <color auto="1"/>
      </left>
      <right/>
      <top style="thin">
        <color auto="1"/>
      </top>
      <bottom style="medium">
        <color auto="1"/>
      </bottom>
      <diagonal/>
    </border>
    <border>
      <left style="thin">
        <color indexed="64"/>
      </left>
      <right style="thin">
        <color indexed="64"/>
      </right>
      <top style="hair">
        <color indexed="64"/>
      </top>
      <bottom/>
      <diagonal/>
    </border>
    <border>
      <left/>
      <right style="hair">
        <color auto="1"/>
      </right>
      <top style="medium">
        <color auto="1"/>
      </top>
      <bottom style="hair">
        <color auto="1"/>
      </bottom>
      <diagonal/>
    </border>
    <border>
      <left style="thin">
        <color auto="1"/>
      </left>
      <right style="hair">
        <color auto="1"/>
      </right>
      <top style="hair">
        <color auto="1"/>
      </top>
      <bottom style="double">
        <color auto="1"/>
      </bottom>
      <diagonal/>
    </border>
    <border>
      <left/>
      <right style="thin">
        <color indexed="64"/>
      </right>
      <top style="medium">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right style="thin">
        <color indexed="64"/>
      </right>
      <top/>
      <bottom style="thin">
        <color indexed="64"/>
      </bottom>
      <diagonal/>
    </border>
    <border>
      <left style="hair">
        <color auto="1"/>
      </left>
      <right style="hair">
        <color auto="1"/>
      </right>
      <top style="thin">
        <color auto="1"/>
      </top>
      <bottom style="thin">
        <color auto="1"/>
      </bottom>
      <diagonal/>
    </border>
    <border>
      <left style="hair">
        <color auto="1"/>
      </left>
      <right/>
      <top/>
      <bottom/>
      <diagonal/>
    </border>
    <border>
      <left style="medium">
        <color auto="1"/>
      </left>
      <right style="thin">
        <color auto="1"/>
      </right>
      <top style="medium">
        <color auto="1"/>
      </top>
      <bottom style="medium">
        <color indexed="64"/>
      </bottom>
      <diagonal/>
    </border>
    <border>
      <left style="medium">
        <color indexed="64"/>
      </left>
      <right style="thin">
        <color indexed="64"/>
      </right>
      <top style="hair">
        <color indexed="64"/>
      </top>
      <bottom/>
      <diagonal/>
    </border>
    <border>
      <left style="hair">
        <color auto="1"/>
      </left>
      <right style="medium">
        <color auto="1"/>
      </right>
      <top style="hair">
        <color auto="1"/>
      </top>
      <bottom style="double">
        <color indexed="64"/>
      </bottom>
      <diagonal/>
    </border>
    <border>
      <left style="hair">
        <color auto="1"/>
      </left>
      <right style="thin">
        <color auto="1"/>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medium">
        <color indexed="64"/>
      </left>
      <right style="medium">
        <color indexed="64"/>
      </right>
      <top style="hair">
        <color indexed="64"/>
      </top>
      <bottom style="double">
        <color indexed="64"/>
      </bottom>
      <diagonal/>
    </border>
    <border>
      <left style="thin">
        <color indexed="64"/>
      </left>
      <right style="hair">
        <color indexed="64"/>
      </right>
      <top style="medium">
        <color indexed="64"/>
      </top>
      <bottom style="medium">
        <color indexed="64"/>
      </bottom>
      <diagonal/>
    </border>
    <border>
      <left style="thin">
        <color indexed="64"/>
      </left>
      <right style="hair">
        <color auto="1"/>
      </right>
      <top style="medium">
        <color indexed="64"/>
      </top>
      <bottom style="thin">
        <color indexed="64"/>
      </bottom>
      <diagonal/>
    </border>
    <border>
      <left style="thin">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thin">
        <color indexed="64"/>
      </right>
      <top style="medium">
        <color indexed="64"/>
      </top>
      <bottom/>
      <diagonal/>
    </border>
    <border>
      <left style="hair">
        <color indexed="64"/>
      </left>
      <right style="thin">
        <color indexed="64"/>
      </right>
      <top/>
      <bottom style="medium">
        <color indexed="64"/>
      </bottom>
      <diagonal/>
    </border>
    <border>
      <left style="hair">
        <color auto="1"/>
      </left>
      <right style="thin">
        <color auto="1"/>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bottom/>
      <diagonal/>
    </border>
    <border>
      <left style="medium">
        <color indexed="64"/>
      </left>
      <right/>
      <top style="thin">
        <color indexed="64"/>
      </top>
      <bottom style="thin">
        <color indexed="64"/>
      </bottom>
      <diagonal/>
    </border>
    <border>
      <left style="hair">
        <color indexed="64"/>
      </left>
      <right style="medium">
        <color indexed="64"/>
      </right>
      <top/>
      <bottom/>
      <diagonal/>
    </border>
    <border>
      <left style="hair">
        <color auto="1"/>
      </left>
      <right style="medium">
        <color indexed="64"/>
      </right>
      <top style="thin">
        <color auto="1"/>
      </top>
      <bottom style="hair">
        <color auto="1"/>
      </bottom>
      <diagonal/>
    </border>
    <border>
      <left style="hair">
        <color auto="1"/>
      </left>
      <right style="medium">
        <color indexed="64"/>
      </right>
      <top style="thin">
        <color indexed="64"/>
      </top>
      <bottom style="thin">
        <color indexed="64"/>
      </bottom>
      <diagonal/>
    </border>
  </borders>
  <cellStyleXfs count="9">
    <xf numFmtId="0" fontId="0" fillId="0" borderId="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38" fontId="1" fillId="0" borderId="0" applyFont="0" applyFill="0" applyBorder="0" applyAlignment="0" applyProtection="0">
      <alignment vertical="center"/>
    </xf>
    <xf numFmtId="0" fontId="1" fillId="0" borderId="0">
      <alignment vertical="center"/>
    </xf>
    <xf numFmtId="9" fontId="2" fillId="0" borderId="0" applyFont="0" applyFill="0" applyBorder="0" applyAlignment="0" applyProtection="0">
      <alignment vertical="center"/>
    </xf>
    <xf numFmtId="38" fontId="29" fillId="0" borderId="0" applyFont="0" applyFill="0" applyBorder="0" applyAlignment="0" applyProtection="0">
      <alignment vertical="center"/>
    </xf>
    <xf numFmtId="0" fontId="29" fillId="0" borderId="0">
      <alignment vertical="center"/>
    </xf>
  </cellStyleXfs>
  <cellXfs count="753">
    <xf numFmtId="0" fontId="0" fillId="0" borderId="0" xfId="0">
      <alignment vertical="center"/>
    </xf>
    <xf numFmtId="38" fontId="3" fillId="0" borderId="0" xfId="1" applyFont="1" applyAlignment="1">
      <alignment horizontal="center" vertical="center"/>
    </xf>
    <xf numFmtId="0" fontId="3" fillId="0" borderId="0" xfId="0" applyFont="1" applyAlignment="1">
      <alignment horizontal="center" vertical="center"/>
    </xf>
    <xf numFmtId="38" fontId="3" fillId="0" borderId="0" xfId="1" applyFont="1" applyFill="1" applyAlignment="1">
      <alignment horizontal="center" vertical="center"/>
    </xf>
    <xf numFmtId="0" fontId="3" fillId="0" borderId="0" xfId="0" applyFont="1" applyAlignment="1">
      <alignment horizontal="center" vertical="center" shrinkToFit="1"/>
    </xf>
    <xf numFmtId="0" fontId="3" fillId="0" borderId="0" xfId="0" applyFont="1" applyAlignment="1">
      <alignment horizontal="right" vertical="center" shrinkToFit="1"/>
    </xf>
    <xf numFmtId="38" fontId="3" fillId="0" borderId="0" xfId="1" applyFont="1" applyAlignment="1">
      <alignment horizontal="right" vertical="center" shrinkToFit="1"/>
    </xf>
    <xf numFmtId="38" fontId="3" fillId="0" borderId="0" xfId="1" applyFont="1" applyAlignment="1">
      <alignment horizontal="right" vertical="center"/>
    </xf>
    <xf numFmtId="38" fontId="3" fillId="0" borderId="0" xfId="1" applyFont="1" applyFill="1" applyAlignment="1">
      <alignment horizontal="right" vertical="center"/>
    </xf>
    <xf numFmtId="38" fontId="3" fillId="0" borderId="0" xfId="1" applyFont="1" applyFill="1" applyBorder="1" applyAlignment="1">
      <alignment horizontal="center" vertical="center"/>
    </xf>
    <xf numFmtId="38" fontId="3" fillId="0" borderId="0" xfId="1" applyFont="1" applyFill="1" applyBorder="1" applyAlignment="1">
      <alignment horizontal="right" vertical="center"/>
    </xf>
    <xf numFmtId="38" fontId="3" fillId="0" borderId="0" xfId="2" applyFont="1" applyAlignment="1">
      <alignment horizontal="center" vertical="center"/>
    </xf>
    <xf numFmtId="38" fontId="3" fillId="0" borderId="0" xfId="2" applyFont="1">
      <alignment vertical="center"/>
    </xf>
    <xf numFmtId="38" fontId="3" fillId="0" borderId="0" xfId="2" applyFont="1" applyAlignment="1">
      <alignment vertical="center" shrinkToFit="1"/>
    </xf>
    <xf numFmtId="0" fontId="3" fillId="0" borderId="0" xfId="3" applyFont="1">
      <alignment vertical="center"/>
    </xf>
    <xf numFmtId="38" fontId="3" fillId="0" borderId="0" xfId="2" applyFont="1" applyProtection="1">
      <alignment vertical="center"/>
    </xf>
    <xf numFmtId="38" fontId="3" fillId="0" borderId="0" xfId="2" applyFont="1" applyAlignment="1" applyProtection="1">
      <alignment vertical="center" shrinkToFit="1"/>
    </xf>
    <xf numFmtId="38" fontId="3" fillId="0" borderId="0" xfId="2" applyFont="1" applyFill="1" applyAlignment="1" applyProtection="1">
      <alignment vertical="center" shrinkToFit="1"/>
    </xf>
    <xf numFmtId="38" fontId="3" fillId="0" borderId="0" xfId="2" applyFont="1" applyFill="1" applyBorder="1" applyAlignment="1" applyProtection="1">
      <alignment vertical="center" shrinkToFit="1"/>
    </xf>
    <xf numFmtId="0" fontId="3" fillId="0" borderId="0" xfId="3" applyFont="1" applyAlignment="1">
      <alignment horizontal="center" vertical="center"/>
    </xf>
    <xf numFmtId="0" fontId="3" fillId="0" borderId="0" xfId="3" applyFont="1" applyAlignment="1">
      <alignment vertical="center" shrinkToFit="1"/>
    </xf>
    <xf numFmtId="38" fontId="3" fillId="0" borderId="0" xfId="2" applyFont="1" applyFill="1" applyAlignment="1" applyProtection="1">
      <alignment horizontal="center" vertical="center" shrinkToFit="1"/>
    </xf>
    <xf numFmtId="38" fontId="3" fillId="0" borderId="0" xfId="2" applyFont="1" applyFill="1" applyBorder="1" applyAlignment="1" applyProtection="1">
      <alignment horizontal="center" vertical="center" shrinkToFit="1"/>
    </xf>
    <xf numFmtId="38" fontId="3" fillId="0" borderId="0" xfId="2" applyFont="1" applyAlignment="1">
      <alignment horizontal="center" vertical="center" shrinkToFit="1"/>
    </xf>
    <xf numFmtId="38" fontId="3" fillId="0" borderId="0" xfId="2" applyFont="1" applyAlignment="1">
      <alignment horizontal="right" vertical="center"/>
    </xf>
    <xf numFmtId="38" fontId="3" fillId="0" borderId="0" xfId="2" applyFont="1" applyBorder="1" applyAlignment="1" applyProtection="1">
      <alignment vertical="center"/>
      <protection locked="0"/>
    </xf>
    <xf numFmtId="38" fontId="3" fillId="0" borderId="0" xfId="2" applyFont="1" applyFill="1" applyProtection="1">
      <alignment vertical="center"/>
    </xf>
    <xf numFmtId="38" fontId="3" fillId="0" borderId="0" xfId="2" applyFont="1" applyFill="1">
      <alignment vertical="center"/>
    </xf>
    <xf numFmtId="38" fontId="3" fillId="0" borderId="10" xfId="2" applyFont="1" applyFill="1" applyBorder="1" applyAlignment="1" applyProtection="1">
      <alignment vertical="center" shrinkToFit="1"/>
    </xf>
    <xf numFmtId="38" fontId="3" fillId="0" borderId="11" xfId="2" applyFont="1" applyFill="1" applyBorder="1" applyAlignment="1" applyProtection="1">
      <alignment vertical="center" shrinkToFit="1"/>
    </xf>
    <xf numFmtId="38" fontId="3" fillId="0" borderId="12" xfId="2" applyFont="1" applyFill="1" applyBorder="1" applyAlignment="1" applyProtection="1">
      <alignment vertical="center" shrinkToFit="1"/>
    </xf>
    <xf numFmtId="38" fontId="3" fillId="0" borderId="13" xfId="2" applyFont="1" applyFill="1" applyBorder="1" applyAlignment="1" applyProtection="1">
      <alignment vertical="center" shrinkToFit="1"/>
    </xf>
    <xf numFmtId="38" fontId="3" fillId="4" borderId="10" xfId="2" applyFont="1" applyFill="1" applyBorder="1" applyAlignment="1" applyProtection="1">
      <alignment vertical="center" shrinkToFit="1"/>
    </xf>
    <xf numFmtId="38" fontId="3" fillId="4" borderId="14" xfId="2" applyFont="1" applyFill="1" applyBorder="1" applyAlignment="1" applyProtection="1">
      <alignment vertical="center" shrinkToFit="1"/>
    </xf>
    <xf numFmtId="38" fontId="3" fillId="0" borderId="9" xfId="2" applyFont="1" applyFill="1" applyBorder="1" applyAlignment="1" applyProtection="1">
      <alignment vertical="center" shrinkToFit="1"/>
    </xf>
    <xf numFmtId="0" fontId="3" fillId="0" borderId="17" xfId="3" applyFont="1" applyBorder="1" applyAlignment="1">
      <alignment horizontal="center" vertical="center" wrapText="1"/>
    </xf>
    <xf numFmtId="38" fontId="3" fillId="0" borderId="0" xfId="2" applyFont="1" applyFill="1" applyBorder="1" applyAlignment="1">
      <alignment vertical="center"/>
    </xf>
    <xf numFmtId="38" fontId="3" fillId="0" borderId="24" xfId="2" applyFont="1" applyFill="1" applyBorder="1" applyAlignment="1" applyProtection="1">
      <alignment horizontal="center" vertical="center" shrinkToFit="1"/>
    </xf>
    <xf numFmtId="38" fontId="3" fillId="0" borderId="25" xfId="2" applyFont="1" applyFill="1" applyBorder="1" applyAlignment="1" applyProtection="1">
      <alignment vertical="center" shrinkToFit="1"/>
    </xf>
    <xf numFmtId="38" fontId="3" fillId="0" borderId="26" xfId="2" applyFont="1" applyFill="1" applyBorder="1" applyAlignment="1" applyProtection="1">
      <alignment vertical="center" shrinkToFit="1"/>
    </xf>
    <xf numFmtId="38" fontId="3" fillId="0" borderId="27" xfId="2" applyFont="1" applyFill="1" applyBorder="1" applyAlignment="1" applyProtection="1">
      <alignment vertical="center" shrinkToFit="1"/>
    </xf>
    <xf numFmtId="38" fontId="3" fillId="0" borderId="28" xfId="2" applyFont="1" applyFill="1" applyBorder="1" applyAlignment="1" applyProtection="1">
      <alignment vertical="center" shrinkToFit="1"/>
    </xf>
    <xf numFmtId="38" fontId="3" fillId="4" borderId="25" xfId="2" applyFont="1" applyFill="1" applyBorder="1" applyAlignment="1" applyProtection="1">
      <alignment horizontal="center" vertical="center" shrinkToFit="1"/>
    </xf>
    <xf numFmtId="38" fontId="3" fillId="4" borderId="29" xfId="2" applyFont="1" applyFill="1" applyBorder="1" applyAlignment="1" applyProtection="1">
      <alignment horizontal="center" vertical="center" shrinkToFit="1"/>
    </xf>
    <xf numFmtId="38" fontId="3" fillId="0" borderId="24" xfId="2" applyFont="1" applyFill="1" applyBorder="1" applyAlignment="1" applyProtection="1">
      <alignment vertical="center" shrinkToFit="1"/>
    </xf>
    <xf numFmtId="0" fontId="3" fillId="0" borderId="57" xfId="3" applyFont="1" applyBorder="1" applyAlignment="1">
      <alignment vertical="center" wrapText="1"/>
    </xf>
    <xf numFmtId="0" fontId="3" fillId="0" borderId="57" xfId="3" applyFont="1" applyBorder="1" applyAlignment="1">
      <alignment horizontal="center" vertical="center" wrapText="1"/>
    </xf>
    <xf numFmtId="38" fontId="3" fillId="4" borderId="25" xfId="2" applyFont="1" applyFill="1" applyBorder="1" applyAlignment="1" applyProtection="1">
      <alignment vertical="center" shrinkToFit="1"/>
    </xf>
    <xf numFmtId="38" fontId="3" fillId="4" borderId="29" xfId="2" applyFont="1" applyFill="1" applyBorder="1" applyAlignment="1" applyProtection="1">
      <alignment vertical="center" shrinkToFit="1"/>
    </xf>
    <xf numFmtId="38" fontId="3" fillId="0" borderId="28" xfId="2" applyFont="1" applyBorder="1" applyAlignment="1" applyProtection="1">
      <alignment vertical="center" shrinkToFit="1"/>
    </xf>
    <xf numFmtId="38" fontId="3" fillId="0" borderId="53" xfId="2" applyFont="1" applyFill="1" applyBorder="1" applyAlignment="1" applyProtection="1">
      <alignment horizontal="center" vertical="center" shrinkToFit="1"/>
    </xf>
    <xf numFmtId="38" fontId="3" fillId="0" borderId="54" xfId="2" applyFont="1" applyFill="1" applyBorder="1" applyAlignment="1" applyProtection="1">
      <alignment vertical="center" shrinkToFit="1"/>
    </xf>
    <xf numFmtId="38" fontId="3" fillId="0" borderId="30" xfId="2" applyFont="1" applyFill="1" applyBorder="1" applyAlignment="1" applyProtection="1">
      <alignment vertical="center" shrinkToFit="1"/>
    </xf>
    <xf numFmtId="38" fontId="3" fillId="0" borderId="55" xfId="2" applyFont="1" applyFill="1" applyBorder="1" applyAlignment="1" applyProtection="1">
      <alignment horizontal="center" vertical="center" shrinkToFit="1"/>
    </xf>
    <xf numFmtId="38" fontId="3" fillId="0" borderId="31" xfId="2" applyFont="1" applyFill="1" applyBorder="1" applyAlignment="1" applyProtection="1">
      <alignment horizontal="center" vertical="center" shrinkToFit="1"/>
    </xf>
    <xf numFmtId="38" fontId="3" fillId="4" borderId="54" xfId="2" applyFont="1" applyFill="1" applyBorder="1" applyAlignment="1" applyProtection="1">
      <alignment horizontal="center" vertical="center" shrinkToFit="1"/>
    </xf>
    <xf numFmtId="38" fontId="3" fillId="4" borderId="56" xfId="2" applyFont="1" applyFill="1" applyBorder="1" applyAlignment="1" applyProtection="1">
      <alignment horizontal="center" vertical="center" shrinkToFit="1"/>
    </xf>
    <xf numFmtId="38" fontId="3" fillId="0" borderId="53" xfId="2" applyFont="1" applyFill="1" applyBorder="1" applyAlignment="1" applyProtection="1">
      <alignment vertical="center" shrinkToFit="1"/>
    </xf>
    <xf numFmtId="38" fontId="3" fillId="0" borderId="28" xfId="2" applyFont="1" applyBorder="1" applyAlignment="1">
      <alignment vertical="center" shrinkToFit="1"/>
    </xf>
    <xf numFmtId="38" fontId="3" fillId="0" borderId="0" xfId="2" applyFont="1" applyAlignment="1" applyProtection="1">
      <alignment vertical="center"/>
    </xf>
    <xf numFmtId="38" fontId="3" fillId="0" borderId="58" xfId="2" applyFont="1" applyBorder="1" applyAlignment="1" applyProtection="1">
      <alignment vertical="center" shrinkToFit="1"/>
    </xf>
    <xf numFmtId="0" fontId="3" fillId="8" borderId="59" xfId="2" applyNumberFormat="1" applyFont="1" applyFill="1" applyBorder="1" applyAlignment="1" applyProtection="1">
      <alignment vertical="center" wrapText="1"/>
    </xf>
    <xf numFmtId="38" fontId="3" fillId="0" borderId="60" xfId="2" applyFont="1" applyBorder="1" applyAlignment="1" applyProtection="1">
      <alignment vertical="center" shrinkToFit="1"/>
    </xf>
    <xf numFmtId="38" fontId="3" fillId="0" borderId="62" xfId="2" applyFont="1" applyFill="1" applyBorder="1" applyAlignment="1" applyProtection="1">
      <alignment vertical="center" shrinkToFit="1"/>
    </xf>
    <xf numFmtId="38" fontId="3" fillId="0" borderId="1" xfId="2" applyFont="1" applyFill="1" applyBorder="1" applyAlignment="1" applyProtection="1">
      <alignment vertical="center" shrinkToFit="1"/>
    </xf>
    <xf numFmtId="38" fontId="3" fillId="0" borderId="63" xfId="2" applyFont="1" applyFill="1" applyBorder="1" applyAlignment="1" applyProtection="1">
      <alignment horizontal="right" vertical="center" shrinkToFit="1"/>
    </xf>
    <xf numFmtId="38" fontId="3" fillId="0" borderId="64" xfId="2" applyFont="1" applyFill="1" applyBorder="1" applyAlignment="1" applyProtection="1">
      <alignment horizontal="right" vertical="center" shrinkToFit="1"/>
    </xf>
    <xf numFmtId="38" fontId="3" fillId="4" borderId="65" xfId="2" applyFont="1" applyFill="1" applyBorder="1" applyAlignment="1" applyProtection="1">
      <alignment vertical="center" shrinkToFit="1"/>
    </xf>
    <xf numFmtId="38" fontId="3" fillId="4" borderId="66" xfId="2" applyFont="1" applyFill="1" applyBorder="1" applyAlignment="1" applyProtection="1">
      <alignment vertical="center" shrinkToFit="1"/>
    </xf>
    <xf numFmtId="38" fontId="3" fillId="0" borderId="67" xfId="2" applyFont="1" applyFill="1" applyBorder="1" applyAlignment="1" applyProtection="1">
      <alignment vertical="center" shrinkToFit="1"/>
    </xf>
    <xf numFmtId="0" fontId="3" fillId="0" borderId="0" xfId="3" applyFont="1" applyAlignment="1">
      <alignment horizontal="center" vertical="center" shrinkToFit="1"/>
    </xf>
    <xf numFmtId="38" fontId="3" fillId="0" borderId="0" xfId="2" applyFont="1" applyFill="1" applyBorder="1" applyAlignment="1">
      <alignment horizontal="center" vertical="center"/>
    </xf>
    <xf numFmtId="38" fontId="3" fillId="0" borderId="21" xfId="2" applyFont="1" applyBorder="1" applyAlignment="1" applyProtection="1">
      <alignment vertical="center" shrinkToFit="1"/>
    </xf>
    <xf numFmtId="0" fontId="3" fillId="8" borderId="77" xfId="2" applyNumberFormat="1" applyFont="1" applyFill="1" applyBorder="1" applyAlignment="1" applyProtection="1">
      <alignment vertical="center" wrapText="1"/>
    </xf>
    <xf numFmtId="38" fontId="3" fillId="0" borderId="69" xfId="2" applyFont="1" applyBorder="1" applyAlignment="1" applyProtection="1">
      <alignment vertical="center" shrinkToFit="1"/>
    </xf>
    <xf numFmtId="38" fontId="3" fillId="0" borderId="0" xfId="2" applyFont="1" applyBorder="1" applyAlignment="1" applyProtection="1">
      <alignment vertical="center" shrinkToFit="1"/>
    </xf>
    <xf numFmtId="38" fontId="3" fillId="0" borderId="79" xfId="2" applyFont="1" applyFill="1" applyBorder="1" applyAlignment="1" applyProtection="1">
      <alignment horizontal="right" vertical="center" shrinkToFit="1"/>
    </xf>
    <xf numFmtId="38" fontId="3" fillId="0" borderId="80" xfId="2" applyFont="1" applyFill="1" applyBorder="1" applyAlignment="1" applyProtection="1">
      <alignment horizontal="right" vertical="center" shrinkToFit="1"/>
    </xf>
    <xf numFmtId="38" fontId="3" fillId="4" borderId="81" xfId="2" applyFont="1" applyFill="1" applyBorder="1" applyAlignment="1" applyProtection="1">
      <alignment vertical="center" shrinkToFit="1"/>
    </xf>
    <xf numFmtId="38" fontId="3" fillId="4" borderId="82" xfId="2" applyFont="1" applyFill="1" applyBorder="1" applyAlignment="1" applyProtection="1">
      <alignment vertical="center" shrinkToFit="1"/>
    </xf>
    <xf numFmtId="38" fontId="3" fillId="0" borderId="83" xfId="2" applyFont="1" applyFill="1" applyBorder="1" applyAlignment="1" applyProtection="1">
      <alignment vertical="center" shrinkToFit="1"/>
    </xf>
    <xf numFmtId="38" fontId="3" fillId="0" borderId="78" xfId="2" applyFont="1" applyFill="1" applyBorder="1" applyAlignment="1" applyProtection="1">
      <alignment vertical="center" shrinkToFit="1"/>
    </xf>
    <xf numFmtId="38" fontId="3" fillId="0" borderId="0" xfId="2" applyFont="1" applyAlignment="1" applyProtection="1">
      <alignment horizontal="right" vertical="center"/>
    </xf>
    <xf numFmtId="38" fontId="3" fillId="0" borderId="40" xfId="2" applyFont="1" applyBorder="1" applyAlignment="1" applyProtection="1">
      <alignment horizontal="center" vertical="center" shrinkToFit="1"/>
    </xf>
    <xf numFmtId="38" fontId="3" fillId="0" borderId="24" xfId="2" applyFont="1" applyBorder="1" applyAlignment="1" applyProtection="1">
      <alignment vertical="center" shrinkToFit="1"/>
    </xf>
    <xf numFmtId="176" fontId="3" fillId="0" borderId="40" xfId="2" applyNumberFormat="1" applyFont="1" applyBorder="1" applyAlignment="1" applyProtection="1">
      <alignment horizontal="right" vertical="center" shrinkToFit="1"/>
    </xf>
    <xf numFmtId="38" fontId="3" fillId="0" borderId="24" xfId="2" applyFont="1" applyFill="1" applyBorder="1" applyAlignment="1" applyProtection="1">
      <alignment horizontal="right" vertical="center" shrinkToFit="1"/>
    </xf>
    <xf numFmtId="38" fontId="3" fillId="0" borderId="41" xfId="2" applyFont="1" applyFill="1" applyBorder="1" applyAlignment="1" applyProtection="1">
      <alignment vertical="center" shrinkToFit="1"/>
    </xf>
    <xf numFmtId="38" fontId="3" fillId="0" borderId="0" xfId="2" applyFont="1" applyFill="1" applyBorder="1" applyAlignment="1" applyProtection="1">
      <alignment horizontal="right" vertical="center" shrinkToFit="1"/>
    </xf>
    <xf numFmtId="38" fontId="3" fillId="0" borderId="50" xfId="2" applyFont="1" applyBorder="1" applyAlignment="1" applyProtection="1">
      <alignment vertical="center" shrinkToFit="1"/>
    </xf>
    <xf numFmtId="0" fontId="3" fillId="8" borderId="94" xfId="2" applyNumberFormat="1" applyFont="1" applyFill="1" applyBorder="1" applyAlignment="1" applyProtection="1">
      <alignment vertical="center" wrapText="1"/>
    </xf>
    <xf numFmtId="38" fontId="3" fillId="0" borderId="95" xfId="2" applyFont="1" applyBorder="1" applyAlignment="1" applyProtection="1">
      <alignment vertical="center" shrinkToFit="1"/>
    </xf>
    <xf numFmtId="38" fontId="3" fillId="0" borderId="3" xfId="2" applyFont="1" applyFill="1" applyBorder="1" applyAlignment="1" applyProtection="1">
      <alignment vertical="center" shrinkToFit="1"/>
    </xf>
    <xf numFmtId="38" fontId="3" fillId="0" borderId="96" xfId="2" applyFont="1" applyFill="1" applyBorder="1" applyAlignment="1" applyProtection="1">
      <alignment horizontal="right" vertical="center" shrinkToFit="1"/>
    </xf>
    <xf numFmtId="38" fontId="3" fillId="0" borderId="97" xfId="2" applyFont="1" applyFill="1" applyBorder="1" applyAlignment="1" applyProtection="1">
      <alignment horizontal="right" vertical="center" shrinkToFit="1"/>
    </xf>
    <xf numFmtId="38" fontId="3" fillId="4" borderId="98" xfId="2" applyFont="1" applyFill="1" applyBorder="1" applyAlignment="1" applyProtection="1">
      <alignment vertical="center" shrinkToFit="1"/>
    </xf>
    <xf numFmtId="38" fontId="3" fillId="4" borderId="99" xfId="2" applyFont="1" applyFill="1" applyBorder="1" applyAlignment="1" applyProtection="1">
      <alignment vertical="center" shrinkToFit="1"/>
    </xf>
    <xf numFmtId="38" fontId="3" fillId="0" borderId="100" xfId="2" applyFont="1" applyFill="1" applyBorder="1" applyAlignment="1" applyProtection="1">
      <alignment vertical="center" shrinkToFit="1"/>
    </xf>
    <xf numFmtId="49" fontId="15" fillId="0" borderId="0" xfId="3" applyNumberFormat="1" applyFont="1" applyAlignment="1">
      <alignment horizontal="center" vertical="center" wrapText="1"/>
    </xf>
    <xf numFmtId="38" fontId="3" fillId="0" borderId="0" xfId="2" applyFont="1" applyFill="1" applyBorder="1">
      <alignment vertical="center"/>
    </xf>
    <xf numFmtId="0" fontId="3" fillId="8" borderId="96" xfId="2" applyNumberFormat="1" applyFont="1" applyFill="1" applyBorder="1" applyAlignment="1" applyProtection="1">
      <alignment vertical="center" wrapText="1"/>
    </xf>
    <xf numFmtId="38" fontId="3" fillId="0" borderId="109" xfId="2" applyFont="1" applyBorder="1" applyAlignment="1" applyProtection="1">
      <alignment horizontal="center" vertical="center" shrinkToFit="1"/>
    </xf>
    <xf numFmtId="38" fontId="3" fillId="0" borderId="47" xfId="2" applyFont="1" applyFill="1" applyBorder="1" applyAlignment="1" applyProtection="1">
      <alignment vertical="center" shrinkToFit="1"/>
    </xf>
    <xf numFmtId="0" fontId="3" fillId="0" borderId="0" xfId="2" applyNumberFormat="1" applyFont="1" applyFill="1" applyBorder="1" applyAlignment="1" applyProtection="1">
      <alignment vertical="center" wrapText="1"/>
    </xf>
    <xf numFmtId="0" fontId="3" fillId="8" borderId="6" xfId="2" applyNumberFormat="1" applyFont="1" applyFill="1" applyBorder="1" applyAlignment="1" applyProtection="1">
      <alignment vertical="center" wrapText="1"/>
    </xf>
    <xf numFmtId="38" fontId="3" fillId="0" borderId="110" xfId="2" applyFont="1" applyBorder="1" applyAlignment="1" applyProtection="1">
      <alignment vertical="center" shrinkToFit="1"/>
    </xf>
    <xf numFmtId="38" fontId="3" fillId="0" borderId="69" xfId="2" applyFont="1" applyFill="1" applyBorder="1" applyAlignment="1" applyProtection="1">
      <alignment vertical="center" shrinkToFit="1"/>
    </xf>
    <xf numFmtId="0" fontId="3" fillId="8" borderId="79" xfId="2" applyNumberFormat="1" applyFont="1" applyFill="1" applyBorder="1" applyAlignment="1" applyProtection="1">
      <alignment vertical="center" wrapText="1"/>
    </xf>
    <xf numFmtId="0" fontId="3" fillId="8" borderId="21" xfId="2" applyNumberFormat="1" applyFont="1" applyFill="1" applyBorder="1" applyAlignment="1" applyProtection="1">
      <alignment vertical="center" wrapText="1"/>
    </xf>
    <xf numFmtId="38" fontId="3" fillId="0" borderId="0" xfId="2" applyFont="1" applyFill="1" applyBorder="1" applyAlignment="1" applyProtection="1">
      <alignment shrinkToFit="1"/>
    </xf>
    <xf numFmtId="38" fontId="3" fillId="0" borderId="121" xfId="2" applyFont="1" applyBorder="1" applyAlignment="1" applyProtection="1">
      <alignment vertical="center" shrinkToFit="1"/>
    </xf>
    <xf numFmtId="38" fontId="3" fillId="0" borderId="95" xfId="2" applyFont="1" applyFill="1" applyBorder="1" applyAlignment="1" applyProtection="1">
      <alignment vertical="center" shrinkToFit="1"/>
    </xf>
    <xf numFmtId="0" fontId="3" fillId="8" borderId="50" xfId="2" applyNumberFormat="1" applyFont="1" applyFill="1" applyBorder="1" applyAlignment="1" applyProtection="1">
      <alignment vertical="center" wrapText="1"/>
    </xf>
    <xf numFmtId="38" fontId="3" fillId="0" borderId="0" xfId="2" applyFont="1" applyFill="1" applyBorder="1" applyAlignment="1">
      <alignment vertical="center" shrinkToFit="1"/>
    </xf>
    <xf numFmtId="38" fontId="3" fillId="0" borderId="0" xfId="2" applyFont="1" applyFill="1" applyAlignment="1">
      <alignment horizontal="center" vertical="center"/>
    </xf>
    <xf numFmtId="38" fontId="3" fillId="0" borderId="0" xfId="2" applyFont="1" applyFill="1" applyBorder="1" applyAlignment="1" applyProtection="1">
      <alignment horizontal="center" vertical="center"/>
      <protection locked="0"/>
    </xf>
    <xf numFmtId="38" fontId="3" fillId="0" borderId="0" xfId="2" applyFont="1" applyFill="1" applyBorder="1" applyAlignment="1">
      <alignment horizontal="center" vertical="center" shrinkToFit="1"/>
    </xf>
    <xf numFmtId="38" fontId="3" fillId="0" borderId="0" xfId="2" applyFont="1" applyFill="1" applyBorder="1" applyProtection="1">
      <alignment vertical="center"/>
    </xf>
    <xf numFmtId="0" fontId="17" fillId="0" borderId="0" xfId="0" applyFont="1" applyAlignment="1">
      <alignment horizontal="center" vertical="center" shrinkToFit="1"/>
    </xf>
    <xf numFmtId="0" fontId="19" fillId="10" borderId="0" xfId="0" applyFont="1" applyFill="1" applyAlignment="1">
      <alignment horizontal="center" vertical="center"/>
    </xf>
    <xf numFmtId="0" fontId="25" fillId="10" borderId="0" xfId="0" applyFont="1" applyFill="1" applyAlignment="1">
      <alignment horizontal="center" vertical="center" shrinkToFit="1"/>
    </xf>
    <xf numFmtId="0" fontId="19" fillId="10" borderId="0" xfId="0" applyFont="1" applyFill="1" applyAlignment="1">
      <alignment horizontal="center" vertical="center" shrinkToFit="1"/>
    </xf>
    <xf numFmtId="38" fontId="19" fillId="10" borderId="0" xfId="1" applyFont="1" applyFill="1" applyAlignment="1">
      <alignment horizontal="right" vertical="center"/>
    </xf>
    <xf numFmtId="38" fontId="17" fillId="0" borderId="0" xfId="1" applyFont="1" applyAlignment="1">
      <alignment horizontal="center" vertical="center"/>
    </xf>
    <xf numFmtId="176" fontId="3" fillId="0" borderId="0" xfId="2" applyNumberFormat="1" applyFont="1" applyFill="1" applyBorder="1" applyAlignment="1" applyProtection="1">
      <alignment vertical="center" shrinkToFit="1"/>
    </xf>
    <xf numFmtId="0" fontId="17" fillId="0" borderId="0" xfId="0" applyFont="1" applyAlignment="1">
      <alignment horizontal="center" vertical="center"/>
    </xf>
    <xf numFmtId="38" fontId="3" fillId="0" borderId="0" xfId="2" applyFont="1" applyFill="1" applyBorder="1" applyAlignment="1" applyProtection="1">
      <alignment vertical="center" shrinkToFit="1"/>
      <protection locked="0"/>
    </xf>
    <xf numFmtId="38" fontId="17" fillId="0" borderId="0" xfId="1" applyFont="1" applyFill="1" applyBorder="1" applyAlignment="1">
      <alignment horizontal="center" vertical="center"/>
    </xf>
    <xf numFmtId="0" fontId="25" fillId="10" borderId="0" xfId="0" applyFont="1" applyFill="1" applyAlignment="1">
      <alignment horizontal="center" vertical="center"/>
    </xf>
    <xf numFmtId="38" fontId="13" fillId="3" borderId="82" xfId="2" applyFont="1" applyFill="1" applyBorder="1" applyAlignment="1" applyProtection="1">
      <alignment horizontal="center" vertical="center" wrapText="1"/>
      <protection locked="0"/>
    </xf>
    <xf numFmtId="38" fontId="19" fillId="10" borderId="0" xfId="1" applyFont="1" applyFill="1" applyAlignment="1">
      <alignment horizontal="center" vertical="center"/>
    </xf>
    <xf numFmtId="38" fontId="3" fillId="0" borderId="37" xfId="2" applyFont="1" applyFill="1" applyBorder="1" applyAlignment="1" applyProtection="1">
      <alignment vertical="center" shrinkToFit="1"/>
    </xf>
    <xf numFmtId="38" fontId="3" fillId="0" borderId="16" xfId="2" applyFont="1" applyFill="1" applyBorder="1" applyAlignment="1" applyProtection="1">
      <alignment horizontal="center" vertical="center" wrapText="1" shrinkToFit="1"/>
    </xf>
    <xf numFmtId="38" fontId="3" fillId="0" borderId="26" xfId="2" applyFont="1" applyFill="1" applyBorder="1" applyAlignment="1" applyProtection="1">
      <alignment horizontal="center" vertical="center" wrapText="1" shrinkToFit="1"/>
    </xf>
    <xf numFmtId="38" fontId="3" fillId="0" borderId="6" xfId="2" applyFont="1" applyBorder="1" applyAlignment="1" applyProtection="1">
      <alignment horizontal="center" vertical="center" wrapText="1"/>
    </xf>
    <xf numFmtId="38" fontId="3" fillId="0" borderId="7" xfId="2" applyFont="1" applyBorder="1" applyAlignment="1" applyProtection="1">
      <alignment horizontal="center" vertical="center" wrapText="1"/>
    </xf>
    <xf numFmtId="38" fontId="3" fillId="0" borderId="21" xfId="2" applyFont="1" applyBorder="1" applyAlignment="1" applyProtection="1">
      <alignment horizontal="center" vertical="center" wrapText="1"/>
    </xf>
    <xf numFmtId="38" fontId="3" fillId="0" borderId="22" xfId="2" applyFont="1" applyBorder="1" applyAlignment="1" applyProtection="1">
      <alignment horizontal="center" vertical="center" wrapText="1"/>
    </xf>
    <xf numFmtId="38" fontId="3" fillId="0" borderId="50" xfId="2" applyFont="1" applyBorder="1" applyAlignment="1" applyProtection="1">
      <alignment horizontal="center" vertical="center" wrapText="1"/>
    </xf>
    <xf numFmtId="38" fontId="3" fillId="0" borderId="51" xfId="2" applyFont="1" applyBorder="1" applyAlignment="1" applyProtection="1">
      <alignment horizontal="center" vertical="center" wrapText="1"/>
    </xf>
    <xf numFmtId="38" fontId="24" fillId="0" borderId="0" xfId="2" applyFont="1" applyFill="1" applyBorder="1" applyAlignment="1">
      <alignment vertical="center"/>
    </xf>
    <xf numFmtId="38" fontId="3" fillId="0" borderId="0" xfId="2" applyFont="1" applyAlignment="1">
      <alignment vertical="center"/>
    </xf>
    <xf numFmtId="0" fontId="3" fillId="0" borderId="0" xfId="3" applyFont="1" applyAlignment="1">
      <alignment horizontal="right" vertical="center"/>
    </xf>
    <xf numFmtId="38" fontId="9" fillId="0" borderId="0" xfId="2" applyFont="1" applyFill="1" applyBorder="1" applyAlignment="1" applyProtection="1">
      <alignment horizontal="center" vertical="center"/>
      <protection locked="0"/>
    </xf>
    <xf numFmtId="38" fontId="3" fillId="2" borderId="20" xfId="2" applyFont="1" applyFill="1" applyBorder="1">
      <alignment vertical="center"/>
    </xf>
    <xf numFmtId="38" fontId="3" fillId="0" borderId="17" xfId="2" applyFont="1" applyBorder="1" applyAlignment="1" applyProtection="1">
      <alignment horizontal="center" vertical="center"/>
    </xf>
    <xf numFmtId="38" fontId="3" fillId="0" borderId="17" xfId="2" applyFont="1" applyBorder="1" applyAlignment="1" applyProtection="1">
      <alignment horizontal="center" vertical="center" wrapText="1"/>
    </xf>
    <xf numFmtId="38" fontId="14" fillId="2" borderId="34" xfId="2" applyFont="1" applyFill="1" applyBorder="1">
      <alignment vertical="center"/>
    </xf>
    <xf numFmtId="38" fontId="3" fillId="0" borderId="27" xfId="2" applyFont="1" applyBorder="1" applyAlignment="1" applyProtection="1">
      <alignment horizontal="center" vertical="center"/>
    </xf>
    <xf numFmtId="38" fontId="3" fillId="2" borderId="47" xfId="2" applyFont="1" applyFill="1" applyBorder="1" applyAlignment="1" applyProtection="1">
      <alignment horizontal="center" vertical="center"/>
      <protection locked="0"/>
    </xf>
    <xf numFmtId="38" fontId="3" fillId="0" borderId="17" xfId="2" applyFont="1" applyBorder="1" applyProtection="1">
      <alignment vertical="center"/>
    </xf>
    <xf numFmtId="38" fontId="3" fillId="0" borderId="55" xfId="2" applyFont="1" applyBorder="1" applyAlignment="1" applyProtection="1">
      <alignment horizontal="center" vertical="center"/>
    </xf>
    <xf numFmtId="38" fontId="3" fillId="0" borderId="57" xfId="2" applyFont="1" applyBorder="1" applyProtection="1">
      <alignment vertical="center"/>
    </xf>
    <xf numFmtId="38" fontId="3" fillId="0" borderId="61" xfId="2" applyFont="1" applyBorder="1" applyAlignment="1" applyProtection="1">
      <alignment vertical="center" shrinkToFit="1"/>
    </xf>
    <xf numFmtId="0" fontId="3" fillId="8" borderId="63" xfId="2" applyNumberFormat="1" applyFont="1" applyFill="1" applyBorder="1" applyAlignment="1" applyProtection="1">
      <alignment vertical="center" wrapText="1"/>
    </xf>
    <xf numFmtId="0" fontId="3" fillId="8" borderId="47" xfId="2" applyNumberFormat="1" applyFont="1" applyFill="1" applyBorder="1" applyAlignment="1" applyProtection="1">
      <alignment vertical="center" wrapText="1"/>
    </xf>
    <xf numFmtId="38" fontId="3" fillId="0" borderId="23" xfId="2" applyFont="1" applyBorder="1" applyAlignment="1" applyProtection="1">
      <alignment vertical="center" shrinkToFit="1"/>
    </xf>
    <xf numFmtId="0" fontId="3" fillId="8" borderId="69" xfId="2" applyNumberFormat="1" applyFont="1" applyFill="1" applyBorder="1" applyAlignment="1" applyProtection="1">
      <alignment vertical="center" wrapText="1"/>
    </xf>
    <xf numFmtId="38" fontId="3" fillId="0" borderId="0" xfId="2" applyFont="1" applyFill="1" applyBorder="1" applyAlignment="1" applyProtection="1">
      <alignment horizontal="center" vertical="center" wrapText="1" shrinkToFit="1"/>
    </xf>
    <xf numFmtId="38" fontId="3" fillId="0" borderId="93" xfId="2" applyFont="1" applyBorder="1" applyAlignment="1" applyProtection="1">
      <alignment vertical="center" shrinkToFit="1"/>
    </xf>
    <xf numFmtId="0" fontId="3" fillId="8" borderId="95" xfId="2" applyNumberFormat="1" applyFont="1" applyFill="1" applyBorder="1" applyAlignment="1" applyProtection="1">
      <alignment vertical="center" wrapText="1"/>
    </xf>
    <xf numFmtId="38" fontId="3" fillId="0" borderId="53" xfId="2" applyFont="1" applyBorder="1" applyAlignment="1" applyProtection="1">
      <alignment vertical="center" shrinkToFit="1"/>
    </xf>
    <xf numFmtId="38" fontId="16" fillId="0" borderId="0" xfId="2" applyFont="1" applyFill="1" applyBorder="1" applyAlignment="1" applyProtection="1">
      <alignment vertical="center"/>
      <protection locked="0"/>
    </xf>
    <xf numFmtId="38" fontId="3" fillId="0" borderId="106" xfId="2" applyFont="1" applyFill="1" applyBorder="1" applyAlignment="1" applyProtection="1">
      <alignment vertical="center" shrinkToFit="1"/>
    </xf>
    <xf numFmtId="38" fontId="3" fillId="0" borderId="107" xfId="2" applyFont="1" applyFill="1" applyBorder="1" applyAlignment="1" applyProtection="1">
      <alignment vertical="center" shrinkToFit="1"/>
    </xf>
    <xf numFmtId="38" fontId="3" fillId="0" borderId="108" xfId="2" applyFont="1" applyBorder="1" applyAlignment="1" applyProtection="1">
      <alignment horizontal="center" vertical="center" shrinkToFit="1"/>
    </xf>
    <xf numFmtId="38" fontId="3" fillId="0" borderId="8" xfId="2" applyFont="1" applyFill="1" applyBorder="1" applyAlignment="1" applyProtection="1">
      <alignment vertical="center" shrinkToFit="1"/>
    </xf>
    <xf numFmtId="38" fontId="3" fillId="0" borderId="0" xfId="2" applyFont="1" applyFill="1" applyBorder="1" applyAlignment="1">
      <alignment vertical="center" wrapText="1"/>
    </xf>
    <xf numFmtId="38" fontId="3" fillId="2" borderId="22" xfId="2" applyFont="1" applyFill="1" applyBorder="1" applyAlignment="1" applyProtection="1">
      <alignment vertical="center" shrinkToFit="1"/>
    </xf>
    <xf numFmtId="38" fontId="3" fillId="2" borderId="68" xfId="2" applyFont="1" applyFill="1" applyBorder="1" applyAlignment="1" applyProtection="1">
      <alignment vertical="center" shrinkToFit="1"/>
    </xf>
    <xf numFmtId="38" fontId="3" fillId="0" borderId="23" xfId="2" applyFont="1" applyFill="1" applyBorder="1" applyAlignment="1" applyProtection="1">
      <alignment vertical="center" shrinkToFit="1"/>
    </xf>
    <xf numFmtId="38" fontId="3" fillId="0" borderId="93" xfId="2" applyFont="1" applyFill="1" applyBorder="1" applyAlignment="1" applyProtection="1">
      <alignment vertical="center" shrinkToFit="1"/>
    </xf>
    <xf numFmtId="38" fontId="3" fillId="0" borderId="85" xfId="2" applyFont="1" applyBorder="1" applyAlignment="1" applyProtection="1">
      <alignment vertical="center" shrinkToFit="1"/>
    </xf>
    <xf numFmtId="38" fontId="3" fillId="2" borderId="124" xfId="2" applyFont="1" applyFill="1" applyBorder="1" applyAlignment="1" applyProtection="1">
      <alignment vertical="center" shrinkToFit="1"/>
    </xf>
    <xf numFmtId="38" fontId="3" fillId="2" borderId="84" xfId="2" applyFont="1" applyFill="1" applyBorder="1" applyAlignment="1" applyProtection="1">
      <alignment vertical="center" shrinkToFit="1"/>
    </xf>
    <xf numFmtId="38" fontId="3" fillId="0" borderId="0" xfId="2" applyFont="1" applyFill="1" applyBorder="1" applyAlignment="1">
      <alignment horizontal="right" vertical="center"/>
    </xf>
    <xf numFmtId="0" fontId="2" fillId="0" borderId="0" xfId="3">
      <alignment vertical="center"/>
    </xf>
    <xf numFmtId="38" fontId="3" fillId="0" borderId="0" xfId="2" applyFont="1" applyFill="1" applyBorder="1" applyAlignment="1" applyProtection="1">
      <alignment vertical="center"/>
      <protection locked="0"/>
    </xf>
    <xf numFmtId="38" fontId="3" fillId="0" borderId="0" xfId="2" applyFont="1" applyFill="1" applyBorder="1" applyAlignment="1" applyProtection="1">
      <alignment vertical="center" wrapText="1"/>
      <protection locked="0"/>
    </xf>
    <xf numFmtId="179" fontId="3" fillId="0" borderId="0" xfId="2" applyNumberFormat="1" applyFont="1" applyFill="1" applyBorder="1" applyAlignment="1" applyProtection="1">
      <alignment horizontal="center" vertical="center" shrinkToFit="1"/>
      <protection locked="0"/>
    </xf>
    <xf numFmtId="177" fontId="3" fillId="0" borderId="0" xfId="2" applyNumberFormat="1" applyFont="1" applyFill="1" applyBorder="1" applyAlignment="1" applyProtection="1">
      <alignment horizontal="center" vertical="center" wrapText="1"/>
      <protection locked="0"/>
    </xf>
    <xf numFmtId="38" fontId="3" fillId="10" borderId="0" xfId="2" applyFont="1" applyFill="1" applyBorder="1" applyAlignment="1" applyProtection="1">
      <alignment horizontal="center" vertical="center" wrapText="1"/>
    </xf>
    <xf numFmtId="38" fontId="3" fillId="0" borderId="0" xfId="2"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xf>
    <xf numFmtId="38" fontId="3" fillId="0" borderId="0" xfId="2" applyFont="1" applyFill="1" applyBorder="1" applyAlignment="1" applyProtection="1">
      <alignment horizontal="center" vertical="center" wrapText="1"/>
      <protection locked="0"/>
    </xf>
    <xf numFmtId="38" fontId="16" fillId="0" borderId="0" xfId="2" applyFont="1" applyFill="1" applyBorder="1" applyAlignment="1" applyProtection="1">
      <alignment horizontal="center" vertical="center"/>
      <protection locked="0"/>
    </xf>
    <xf numFmtId="178" fontId="3" fillId="0" borderId="0" xfId="2" applyNumberFormat="1" applyFont="1" applyFill="1" applyBorder="1" applyAlignment="1" applyProtection="1">
      <alignment horizontal="center" vertical="center"/>
      <protection locked="0"/>
    </xf>
    <xf numFmtId="38" fontId="3" fillId="0" borderId="0" xfId="2" applyFont="1" applyFill="1" applyBorder="1" applyAlignment="1" applyProtection="1">
      <alignment horizontal="center" vertical="center"/>
    </xf>
    <xf numFmtId="178" fontId="3" fillId="10" borderId="0" xfId="2" applyNumberFormat="1" applyFont="1" applyFill="1" applyBorder="1" applyAlignment="1" applyProtection="1">
      <alignment horizontal="center" vertical="center"/>
      <protection locked="0"/>
    </xf>
    <xf numFmtId="38" fontId="11" fillId="0" borderId="0" xfId="2" applyFont="1" applyFill="1" applyBorder="1" applyAlignment="1" applyProtection="1">
      <alignment horizontal="center" vertical="center"/>
      <protection locked="0"/>
    </xf>
    <xf numFmtId="38" fontId="14" fillId="0" borderId="0" xfId="2" applyFont="1" applyFill="1" applyBorder="1">
      <alignment vertical="center"/>
    </xf>
    <xf numFmtId="38" fontId="3" fillId="0" borderId="144" xfId="2" applyFont="1" applyFill="1" applyBorder="1" applyAlignment="1" applyProtection="1">
      <alignment horizontal="center" vertical="center" wrapText="1"/>
    </xf>
    <xf numFmtId="38" fontId="3" fillId="0" borderId="144" xfId="2" applyFont="1" applyFill="1" applyBorder="1" applyAlignment="1" applyProtection="1">
      <alignment horizontal="center" vertical="center" shrinkToFit="1"/>
    </xf>
    <xf numFmtId="38" fontId="13" fillId="3" borderId="79" xfId="2" applyFont="1" applyFill="1" applyBorder="1" applyAlignment="1" applyProtection="1">
      <alignment horizontal="center" vertical="center" wrapText="1"/>
      <protection locked="0"/>
    </xf>
    <xf numFmtId="38" fontId="13" fillId="3" borderId="80" xfId="2" applyFont="1" applyFill="1" applyBorder="1" applyAlignment="1" applyProtection="1">
      <alignment horizontal="center" vertical="center" wrapText="1"/>
      <protection locked="0"/>
    </xf>
    <xf numFmtId="38" fontId="3" fillId="0" borderId="6" xfId="2" applyFont="1" applyBorder="1" applyAlignment="1" applyProtection="1">
      <alignment vertical="center" shrinkToFit="1"/>
    </xf>
    <xf numFmtId="0" fontId="3" fillId="8" borderId="137" xfId="2" applyNumberFormat="1" applyFont="1" applyFill="1" applyBorder="1" applyAlignment="1" applyProtection="1">
      <alignment vertical="center" wrapText="1"/>
    </xf>
    <xf numFmtId="38" fontId="3" fillId="0" borderId="47" xfId="2" applyFont="1" applyBorder="1" applyAlignment="1" applyProtection="1">
      <alignment vertical="center" shrinkToFit="1"/>
    </xf>
    <xf numFmtId="38" fontId="3" fillId="0" borderId="8" xfId="2" applyFont="1" applyBorder="1" applyAlignment="1" applyProtection="1">
      <alignment vertical="center" shrinkToFit="1"/>
    </xf>
    <xf numFmtId="38" fontId="3" fillId="0" borderId="37" xfId="2" applyFont="1" applyBorder="1" applyAlignment="1" applyProtection="1">
      <alignment vertical="center" shrinkToFit="1"/>
    </xf>
    <xf numFmtId="38" fontId="3" fillId="0" borderId="66" xfId="2" applyFont="1" applyFill="1" applyBorder="1" applyAlignment="1" applyProtection="1">
      <alignment horizontal="right" vertical="center" shrinkToFit="1"/>
    </xf>
    <xf numFmtId="38" fontId="3" fillId="0" borderId="82" xfId="2" applyFont="1" applyFill="1" applyBorder="1" applyAlignment="1" applyProtection="1">
      <alignment horizontal="right" vertical="center" shrinkToFit="1"/>
    </xf>
    <xf numFmtId="38" fontId="3" fillId="0" borderId="53" xfId="2" applyFont="1" applyFill="1" applyBorder="1" applyAlignment="1" applyProtection="1">
      <alignment horizontal="right" vertical="center" shrinkToFit="1"/>
    </xf>
    <xf numFmtId="38" fontId="3" fillId="0" borderId="5" xfId="2" applyFont="1" applyBorder="1" applyAlignment="1" applyProtection="1">
      <alignment vertical="center" shrinkToFit="1"/>
    </xf>
    <xf numFmtId="38" fontId="3" fillId="0" borderId="5" xfId="2" applyFont="1" applyFill="1" applyBorder="1" applyAlignment="1" applyProtection="1">
      <alignment vertical="center" shrinkToFit="1"/>
    </xf>
    <xf numFmtId="38" fontId="3" fillId="0" borderId="99" xfId="2" applyFont="1" applyFill="1" applyBorder="1" applyAlignment="1" applyProtection="1">
      <alignment horizontal="right" vertical="center" shrinkToFit="1"/>
    </xf>
    <xf numFmtId="38" fontId="3" fillId="0" borderId="0" xfId="2" applyFont="1" applyFill="1" applyBorder="1" applyAlignment="1" applyProtection="1">
      <alignment horizontal="right" vertical="center"/>
    </xf>
    <xf numFmtId="176" fontId="3" fillId="0" borderId="0" xfId="2" applyNumberFormat="1" applyFont="1" applyFill="1" applyBorder="1" applyAlignment="1" applyProtection="1">
      <alignment horizontal="right" vertical="center" shrinkToFit="1"/>
    </xf>
    <xf numFmtId="0" fontId="3" fillId="8" borderId="65" xfId="2" applyNumberFormat="1" applyFont="1" applyFill="1" applyBorder="1" applyAlignment="1" applyProtection="1">
      <alignment vertical="center" wrapText="1"/>
    </xf>
    <xf numFmtId="0" fontId="3" fillId="8" borderId="81" xfId="2" applyNumberFormat="1" applyFont="1" applyFill="1" applyBorder="1" applyAlignment="1" applyProtection="1">
      <alignment vertical="center" wrapText="1"/>
    </xf>
    <xf numFmtId="0" fontId="3" fillId="8" borderId="98" xfId="2" applyNumberFormat="1" applyFont="1" applyFill="1" applyBorder="1" applyAlignment="1" applyProtection="1">
      <alignment vertical="center" wrapText="1"/>
    </xf>
    <xf numFmtId="179" fontId="3" fillId="0" borderId="0" xfId="2" applyNumberFormat="1" applyFont="1" applyFill="1" applyBorder="1" applyAlignment="1" applyProtection="1">
      <alignment vertical="center" shrinkToFit="1"/>
      <protection locked="0"/>
    </xf>
    <xf numFmtId="38" fontId="3" fillId="0" borderId="0" xfId="2" applyFont="1" applyFill="1" applyBorder="1" applyAlignment="1" applyProtection="1">
      <alignment vertical="center" wrapText="1" shrinkToFit="1"/>
    </xf>
    <xf numFmtId="38" fontId="3" fillId="0" borderId="0" xfId="2" applyFont="1" applyFill="1" applyBorder="1" applyAlignment="1">
      <alignment vertical="center" textRotation="255"/>
    </xf>
    <xf numFmtId="176" fontId="3" fillId="0" borderId="0" xfId="2" applyNumberFormat="1" applyFont="1" applyFill="1" applyBorder="1" applyAlignment="1" applyProtection="1">
      <alignment horizontal="center" vertical="center" shrinkToFit="1"/>
      <protection locked="0"/>
    </xf>
    <xf numFmtId="37" fontId="15" fillId="0" borderId="0" xfId="2" applyNumberFormat="1" applyFont="1" applyFill="1" applyBorder="1" applyAlignment="1" applyProtection="1">
      <alignment vertical="center" shrinkToFit="1"/>
    </xf>
    <xf numFmtId="38" fontId="3" fillId="0" borderId="0" xfId="2" applyFont="1" applyFill="1" applyBorder="1" applyAlignment="1" applyProtection="1">
      <alignment shrinkToFit="1"/>
      <protection locked="0"/>
    </xf>
    <xf numFmtId="177" fontId="3" fillId="0" borderId="0" xfId="2" applyNumberFormat="1" applyFont="1" applyFill="1" applyBorder="1" applyAlignment="1" applyProtection="1">
      <alignment vertical="center" wrapText="1"/>
      <protection locked="0"/>
    </xf>
    <xf numFmtId="177" fontId="14" fillId="0" borderId="0" xfId="2" applyNumberFormat="1" applyFont="1" applyFill="1" applyBorder="1" applyAlignment="1" applyProtection="1">
      <alignment vertical="center" shrinkToFit="1"/>
      <protection locked="0"/>
    </xf>
    <xf numFmtId="38" fontId="16" fillId="0" borderId="0" xfId="2" applyFont="1" applyFill="1" applyBorder="1" applyAlignment="1" applyProtection="1">
      <alignment vertical="center"/>
    </xf>
    <xf numFmtId="0" fontId="3" fillId="0" borderId="0" xfId="2" applyNumberFormat="1" applyFont="1" applyFill="1" applyBorder="1" applyAlignment="1" applyProtection="1">
      <alignment vertical="center" shrinkToFit="1"/>
      <protection locked="0"/>
    </xf>
    <xf numFmtId="49" fontId="3" fillId="0" borderId="0" xfId="2" applyNumberFormat="1" applyFont="1" applyFill="1" applyBorder="1" applyAlignment="1" applyProtection="1">
      <alignment vertical="center" wrapText="1"/>
      <protection locked="0"/>
    </xf>
    <xf numFmtId="38" fontId="13" fillId="0" borderId="0" xfId="2" applyFont="1" applyFill="1" applyBorder="1" applyAlignment="1" applyProtection="1">
      <alignment horizontal="center" vertical="center" wrapText="1"/>
      <protection locked="0"/>
    </xf>
    <xf numFmtId="38" fontId="9" fillId="0" borderId="0" xfId="2" applyFont="1" applyFill="1" applyBorder="1" applyAlignment="1" applyProtection="1">
      <alignment vertical="center" shrinkToFit="1"/>
      <protection locked="0"/>
    </xf>
    <xf numFmtId="38" fontId="13" fillId="0" borderId="0" xfId="2" applyFont="1" applyFill="1" applyBorder="1" applyAlignment="1" applyProtection="1">
      <alignment horizontal="center" vertical="center" wrapText="1"/>
    </xf>
    <xf numFmtId="38" fontId="3" fillId="0" borderId="0" xfId="2" applyFont="1" applyFill="1" applyBorder="1" applyAlignment="1" applyProtection="1">
      <alignment wrapText="1"/>
    </xf>
    <xf numFmtId="0" fontId="3" fillId="0" borderId="0" xfId="2" applyNumberFormat="1" applyFont="1" applyFill="1" applyBorder="1" applyAlignment="1" applyProtection="1">
      <alignment vertical="center" shrinkToFit="1"/>
    </xf>
    <xf numFmtId="38" fontId="3" fillId="0" borderId="0" xfId="2" applyFont="1" applyFill="1" applyBorder="1" applyAlignment="1" applyProtection="1">
      <alignment vertical="center"/>
    </xf>
    <xf numFmtId="0" fontId="14" fillId="0" borderId="0" xfId="2" applyNumberFormat="1" applyFont="1" applyFill="1" applyBorder="1" applyAlignment="1" applyProtection="1">
      <alignment vertical="center" wrapText="1"/>
      <protection locked="0"/>
    </xf>
    <xf numFmtId="38" fontId="3" fillId="0" borderId="0" xfId="2" applyFont="1" applyFill="1" applyBorder="1" applyAlignment="1" applyProtection="1">
      <alignment vertical="center" wrapText="1"/>
    </xf>
    <xf numFmtId="38" fontId="16" fillId="0" borderId="0" xfId="2" applyFont="1" applyFill="1" applyBorder="1" applyAlignment="1" applyProtection="1">
      <alignment vertical="center" shrinkToFit="1"/>
    </xf>
    <xf numFmtId="177" fontId="16" fillId="0" borderId="0" xfId="2" applyNumberFormat="1" applyFont="1" applyFill="1" applyBorder="1" applyAlignment="1" applyProtection="1">
      <alignment vertical="center" wrapText="1"/>
      <protection locked="0"/>
    </xf>
    <xf numFmtId="38" fontId="15" fillId="0" borderId="0" xfId="2" applyFont="1" applyFill="1" applyBorder="1" applyAlignment="1" applyProtection="1">
      <alignment vertical="center" shrinkToFit="1"/>
    </xf>
    <xf numFmtId="38" fontId="3" fillId="0" borderId="0" xfId="2" applyFont="1" applyFill="1" applyBorder="1" applyAlignment="1" applyProtection="1"/>
    <xf numFmtId="38" fontId="18" fillId="0" borderId="0" xfId="2" applyFont="1" applyFill="1" applyBorder="1" applyAlignment="1" applyProtection="1">
      <alignment vertical="center" shrinkToFit="1"/>
    </xf>
    <xf numFmtId="38" fontId="20" fillId="0" borderId="0" xfId="2" applyFont="1" applyFill="1" applyBorder="1" applyAlignment="1" applyProtection="1">
      <alignment vertical="center" shrinkToFit="1"/>
    </xf>
    <xf numFmtId="38" fontId="11" fillId="0" borderId="0" xfId="2" applyFont="1" applyFill="1" applyBorder="1" applyAlignment="1">
      <alignment vertical="center"/>
    </xf>
    <xf numFmtId="38" fontId="26" fillId="0" borderId="0" xfId="2" applyFont="1" applyFill="1" applyBorder="1" applyAlignment="1">
      <alignment vertical="center"/>
    </xf>
    <xf numFmtId="38" fontId="3" fillId="0" borderId="0" xfId="2" applyFont="1" applyFill="1" applyBorder="1" applyAlignment="1">
      <alignment horizontal="right"/>
    </xf>
    <xf numFmtId="38" fontId="9" fillId="0" borderId="0" xfId="2" applyFont="1" applyFill="1" applyBorder="1" applyAlignment="1" applyProtection="1">
      <alignment vertical="center"/>
      <protection locked="0"/>
    </xf>
    <xf numFmtId="38" fontId="3" fillId="0" borderId="0" xfId="2" applyFont="1" applyFill="1" applyBorder="1" applyAlignment="1"/>
    <xf numFmtId="38" fontId="11" fillId="0" borderId="0" xfId="2" applyFont="1" applyFill="1" applyBorder="1" applyAlignment="1" applyProtection="1">
      <alignment vertical="center"/>
      <protection locked="0"/>
    </xf>
    <xf numFmtId="38" fontId="9" fillId="0" borderId="0" xfId="2" applyFont="1" applyFill="1" applyBorder="1" applyAlignment="1">
      <alignment vertical="center"/>
    </xf>
    <xf numFmtId="38" fontId="11" fillId="0" borderId="0" xfId="2" applyFont="1" applyFill="1" applyBorder="1" applyAlignment="1">
      <alignment vertical="center" wrapText="1"/>
    </xf>
    <xf numFmtId="38" fontId="11" fillId="0" borderId="0" xfId="2" applyFont="1" applyFill="1" applyBorder="1" applyAlignment="1">
      <alignment vertical="center" shrinkToFit="1"/>
    </xf>
    <xf numFmtId="38" fontId="21" fillId="0" borderId="0" xfId="2" applyFont="1" applyFill="1" applyBorder="1" applyAlignment="1" applyProtection="1">
      <alignment horizontal="center" vertical="center" shrinkToFit="1"/>
    </xf>
    <xf numFmtId="38" fontId="3" fillId="0" borderId="0" xfId="2" applyFont="1" applyFill="1" applyBorder="1" applyAlignment="1" applyProtection="1">
      <alignment horizontal="center" vertical="center" shrinkToFit="1"/>
      <protection locked="0"/>
    </xf>
    <xf numFmtId="38" fontId="15" fillId="0" borderId="0" xfId="2" applyFont="1" applyFill="1" applyBorder="1" applyAlignment="1" applyProtection="1">
      <alignment horizontal="center" vertical="center" shrinkToFit="1"/>
    </xf>
    <xf numFmtId="38" fontId="13" fillId="0" borderId="0" xfId="2" applyFont="1" applyFill="1" applyBorder="1" applyAlignment="1">
      <alignment vertical="center"/>
    </xf>
    <xf numFmtId="38" fontId="26" fillId="0" borderId="0" xfId="2" applyFont="1" applyFill="1" applyBorder="1" applyAlignment="1" applyProtection="1">
      <alignment vertical="center"/>
      <protection locked="0"/>
    </xf>
    <xf numFmtId="38" fontId="3" fillId="0" borderId="0" xfId="2" applyFont="1" applyFill="1" applyBorder="1" applyAlignment="1">
      <alignment horizontal="right" vertical="center" shrinkToFit="1"/>
    </xf>
    <xf numFmtId="38" fontId="11" fillId="0" borderId="0" xfId="2" applyFont="1" applyFill="1" applyBorder="1" applyAlignment="1" applyProtection="1">
      <alignment vertical="center"/>
    </xf>
    <xf numFmtId="38" fontId="3" fillId="0" borderId="0" xfId="2" applyFont="1" applyFill="1" applyBorder="1" applyAlignment="1">
      <alignment horizontal="center" vertical="center" textRotation="255"/>
    </xf>
    <xf numFmtId="38" fontId="18" fillId="0" borderId="0" xfId="2" applyFont="1" applyFill="1" applyBorder="1" applyAlignment="1" applyProtection="1">
      <alignment horizontal="center" vertical="center" shrinkToFit="1"/>
    </xf>
    <xf numFmtId="38" fontId="3" fillId="0" borderId="0" xfId="2" applyFont="1" applyFill="1" applyBorder="1" applyAlignment="1" applyProtection="1">
      <alignment horizontal="center"/>
    </xf>
    <xf numFmtId="38" fontId="3" fillId="0" borderId="0" xfId="2" applyFont="1" applyFill="1" applyBorder="1" applyAlignment="1" applyProtection="1">
      <alignment horizontal="right" shrinkToFit="1"/>
    </xf>
    <xf numFmtId="38" fontId="13" fillId="7" borderId="114" xfId="2" applyFont="1" applyFill="1" applyBorder="1" applyAlignment="1" applyProtection="1">
      <alignment horizontal="center" vertical="center" wrapText="1"/>
      <protection locked="0"/>
    </xf>
    <xf numFmtId="38" fontId="13" fillId="7" borderId="82" xfId="2" applyFont="1" applyFill="1" applyBorder="1" applyAlignment="1" applyProtection="1">
      <alignment horizontal="center" vertical="center" wrapText="1"/>
      <protection locked="0"/>
    </xf>
    <xf numFmtId="38" fontId="3" fillId="0" borderId="49" xfId="2" applyFont="1" applyBorder="1" applyAlignment="1" applyProtection="1">
      <alignment vertical="center" shrinkToFit="1"/>
    </xf>
    <xf numFmtId="0" fontId="3" fillId="8" borderId="162" xfId="2" applyNumberFormat="1" applyFont="1" applyFill="1" applyBorder="1" applyAlignment="1" applyProtection="1">
      <alignment vertical="center" wrapText="1"/>
    </xf>
    <xf numFmtId="38" fontId="3" fillId="0" borderId="149" xfId="2" applyFont="1" applyBorder="1" applyAlignment="1" applyProtection="1">
      <alignment vertical="center" shrinkToFit="1"/>
    </xf>
    <xf numFmtId="38" fontId="3" fillId="0" borderId="159" xfId="2" applyFont="1" applyBorder="1" applyAlignment="1" applyProtection="1">
      <alignment vertical="center" shrinkToFit="1"/>
    </xf>
    <xf numFmtId="38" fontId="3" fillId="0" borderId="151" xfId="2" applyFont="1" applyFill="1" applyBorder="1" applyAlignment="1" applyProtection="1">
      <alignment vertical="center" shrinkToFit="1"/>
    </xf>
    <xf numFmtId="38" fontId="3" fillId="0" borderId="152" xfId="2" applyFont="1" applyBorder="1" applyAlignment="1" applyProtection="1">
      <alignment vertical="center" shrinkToFit="1"/>
    </xf>
    <xf numFmtId="38" fontId="3" fillId="0" borderId="153" xfId="2" applyFont="1" applyFill="1" applyBorder="1" applyAlignment="1" applyProtection="1">
      <alignment vertical="center" shrinkToFit="1"/>
    </xf>
    <xf numFmtId="0" fontId="3" fillId="8" borderId="163" xfId="2" applyNumberFormat="1" applyFont="1" applyFill="1" applyBorder="1" applyAlignment="1" applyProtection="1">
      <alignment vertical="center" wrapText="1"/>
    </xf>
    <xf numFmtId="38" fontId="3" fillId="0" borderId="163" xfId="2" applyFont="1" applyFill="1" applyBorder="1" applyAlignment="1" applyProtection="1">
      <alignment horizontal="right" vertical="center" shrinkToFit="1"/>
    </xf>
    <xf numFmtId="38" fontId="3" fillId="0" borderId="164" xfId="2" applyFont="1" applyFill="1" applyBorder="1" applyAlignment="1" applyProtection="1">
      <alignment horizontal="right" vertical="center" shrinkToFit="1"/>
    </xf>
    <xf numFmtId="38" fontId="3" fillId="4" borderId="165" xfId="2" applyFont="1" applyFill="1" applyBorder="1" applyAlignment="1" applyProtection="1">
      <alignment vertical="center" shrinkToFit="1"/>
    </xf>
    <xf numFmtId="38" fontId="3" fillId="4" borderId="166" xfId="2" applyFont="1" applyFill="1" applyBorder="1" applyAlignment="1" applyProtection="1">
      <alignment vertical="center" shrinkToFit="1"/>
    </xf>
    <xf numFmtId="38" fontId="3" fillId="0" borderId="167" xfId="2" applyFont="1" applyFill="1" applyBorder="1" applyAlignment="1" applyProtection="1">
      <alignment vertical="center" shrinkToFit="1"/>
    </xf>
    <xf numFmtId="38" fontId="3" fillId="0" borderId="151" xfId="2" applyFont="1" applyBorder="1" applyAlignment="1" applyProtection="1">
      <alignment vertical="center" shrinkToFit="1"/>
    </xf>
    <xf numFmtId="0" fontId="3" fillId="0" borderId="0" xfId="2" applyNumberFormat="1" applyFont="1" applyFill="1" applyBorder="1" applyAlignment="1" applyProtection="1">
      <alignment horizontal="center" vertical="center" wrapText="1"/>
      <protection locked="0"/>
    </xf>
    <xf numFmtId="38" fontId="13" fillId="7" borderId="99" xfId="2" applyFont="1" applyFill="1" applyBorder="1" applyAlignment="1" applyProtection="1">
      <alignment horizontal="center" vertical="center" wrapText="1"/>
      <protection locked="0"/>
    </xf>
    <xf numFmtId="38" fontId="16" fillId="0" borderId="0" xfId="2" applyFont="1" applyFill="1" applyBorder="1" applyAlignment="1" applyProtection="1">
      <alignment horizontal="left" vertical="top" wrapText="1"/>
      <protection locked="0"/>
    </xf>
    <xf numFmtId="38" fontId="13" fillId="0" borderId="63" xfId="2" applyFont="1" applyFill="1" applyBorder="1" applyAlignment="1" applyProtection="1">
      <alignment horizontal="center" vertical="center" wrapText="1"/>
      <protection locked="0"/>
    </xf>
    <xf numFmtId="38" fontId="3" fillId="0" borderId="6" xfId="2" applyFont="1" applyFill="1" applyBorder="1" applyAlignment="1" applyProtection="1">
      <alignment vertical="center" shrinkToFit="1"/>
    </xf>
    <xf numFmtId="0" fontId="3" fillId="0" borderId="137" xfId="2" applyNumberFormat="1" applyFont="1" applyFill="1" applyBorder="1" applyAlignment="1" applyProtection="1">
      <alignment vertical="center" wrapText="1"/>
    </xf>
    <xf numFmtId="0" fontId="3" fillId="0" borderId="63" xfId="2" applyNumberFormat="1" applyFont="1" applyFill="1" applyBorder="1" applyAlignment="1" applyProtection="1">
      <alignment vertical="center" wrapText="1"/>
    </xf>
    <xf numFmtId="38" fontId="3" fillId="0" borderId="65" xfId="2" applyFont="1" applyFill="1" applyBorder="1" applyAlignment="1" applyProtection="1">
      <alignment vertical="center" shrinkToFit="1"/>
    </xf>
    <xf numFmtId="38" fontId="3" fillId="0" borderId="66" xfId="2" applyFont="1" applyFill="1" applyBorder="1" applyAlignment="1" applyProtection="1">
      <alignment vertical="center" shrinkToFit="1"/>
    </xf>
    <xf numFmtId="0" fontId="3" fillId="0" borderId="47" xfId="2" applyNumberFormat="1" applyFont="1" applyFill="1" applyBorder="1" applyAlignment="1" applyProtection="1">
      <alignment vertical="center" wrapText="1"/>
    </xf>
    <xf numFmtId="38" fontId="3" fillId="2" borderId="3" xfId="2" applyFont="1" applyFill="1" applyBorder="1" applyAlignment="1">
      <alignment horizontal="center" vertical="center"/>
    </xf>
    <xf numFmtId="38" fontId="3" fillId="2" borderId="146" xfId="2" applyFont="1" applyFill="1" applyBorder="1" applyAlignment="1">
      <alignment horizontal="center" vertical="center"/>
    </xf>
    <xf numFmtId="38" fontId="3" fillId="2" borderId="54" xfId="2" applyFont="1" applyFill="1" applyBorder="1" applyAlignment="1">
      <alignment horizontal="center" vertical="center"/>
    </xf>
    <xf numFmtId="38" fontId="3" fillId="2" borderId="55" xfId="2" applyFont="1" applyFill="1" applyBorder="1" applyAlignment="1">
      <alignment horizontal="center" vertical="center"/>
    </xf>
    <xf numFmtId="38" fontId="3" fillId="0" borderId="97" xfId="2" applyFont="1" applyBorder="1" applyAlignment="1">
      <alignment vertical="center" shrinkToFit="1"/>
    </xf>
    <xf numFmtId="38" fontId="3" fillId="0" borderId="133" xfId="2" applyFont="1" applyBorder="1" applyAlignment="1">
      <alignment vertical="center" shrinkToFit="1"/>
    </xf>
    <xf numFmtId="38" fontId="3" fillId="2" borderId="95" xfId="2" applyFont="1" applyFill="1" applyBorder="1" applyAlignment="1" applyProtection="1">
      <alignment horizontal="center" vertical="center"/>
      <protection locked="0"/>
    </xf>
    <xf numFmtId="38" fontId="13" fillId="7" borderId="66" xfId="2" applyFont="1" applyFill="1" applyBorder="1" applyAlignment="1" applyProtection="1">
      <alignment horizontal="center" vertical="center" wrapText="1"/>
      <protection locked="0"/>
    </xf>
    <xf numFmtId="0" fontId="9" fillId="0" borderId="0" xfId="2" applyNumberFormat="1" applyFont="1" applyFill="1" applyBorder="1" applyAlignment="1" applyProtection="1">
      <alignment horizontal="center" vertical="center" wrapText="1"/>
      <protection locked="0"/>
    </xf>
    <xf numFmtId="38" fontId="14" fillId="0" borderId="0" xfId="2" applyFont="1" applyFill="1" applyBorder="1" applyAlignment="1" applyProtection="1">
      <alignment horizontal="center" vertical="center"/>
      <protection locked="0"/>
    </xf>
    <xf numFmtId="38" fontId="12" fillId="0" borderId="0" xfId="2" applyFont="1" applyFill="1" applyBorder="1" applyAlignment="1" applyProtection="1">
      <alignment horizontal="center" vertical="center"/>
      <protection locked="0"/>
    </xf>
    <xf numFmtId="38" fontId="9" fillId="0" borderId="0" xfId="2" applyFont="1" applyFill="1" applyBorder="1" applyAlignment="1" applyProtection="1">
      <alignment horizontal="center" vertical="center" wrapText="1"/>
      <protection locked="0"/>
    </xf>
    <xf numFmtId="38" fontId="3" fillId="0" borderId="58" xfId="2" applyFont="1" applyFill="1" applyBorder="1" applyAlignment="1" applyProtection="1">
      <alignment horizontal="center" vertical="center" wrapText="1"/>
    </xf>
    <xf numFmtId="38" fontId="3" fillId="0" borderId="131" xfId="2" applyFont="1" applyFill="1" applyBorder="1" applyAlignment="1" applyProtection="1">
      <alignment horizontal="center" vertical="center" wrapText="1"/>
    </xf>
    <xf numFmtId="38" fontId="3" fillId="0" borderId="29" xfId="2" applyFont="1" applyFill="1" applyBorder="1" applyAlignment="1" applyProtection="1">
      <alignment vertical="center" shrinkToFit="1"/>
    </xf>
    <xf numFmtId="38" fontId="3" fillId="0" borderId="27" xfId="2" applyFont="1" applyFill="1" applyBorder="1" applyAlignment="1" applyProtection="1">
      <alignment horizontal="center" vertical="center"/>
    </xf>
    <xf numFmtId="38" fontId="3" fillId="0" borderId="27" xfId="2" applyFont="1" applyFill="1" applyBorder="1" applyAlignment="1" applyProtection="1">
      <alignment horizontal="center" vertical="center" wrapText="1"/>
    </xf>
    <xf numFmtId="38" fontId="3" fillId="0" borderId="15" xfId="2" applyFont="1" applyFill="1" applyBorder="1" applyAlignment="1" applyProtection="1">
      <alignment vertical="center" wrapText="1" shrinkToFit="1"/>
    </xf>
    <xf numFmtId="38" fontId="3" fillId="0" borderId="16" xfId="2" applyFont="1" applyFill="1" applyBorder="1" applyAlignment="1" applyProtection="1">
      <alignment vertical="center" wrapText="1" shrinkToFit="1"/>
    </xf>
    <xf numFmtId="38" fontId="3" fillId="0" borderId="28" xfId="2" applyFont="1" applyFill="1" applyBorder="1" applyAlignment="1" applyProtection="1">
      <alignment vertical="center" wrapText="1" shrinkToFit="1"/>
    </xf>
    <xf numFmtId="38" fontId="3" fillId="0" borderId="26" xfId="2" applyFont="1" applyFill="1" applyBorder="1" applyAlignment="1" applyProtection="1">
      <alignment vertical="center" wrapText="1" shrinkToFit="1"/>
    </xf>
    <xf numFmtId="38" fontId="3" fillId="0" borderId="7" xfId="2" applyFont="1" applyBorder="1" applyAlignment="1" applyProtection="1">
      <alignment vertical="center" shrinkToFit="1"/>
    </xf>
    <xf numFmtId="38" fontId="3" fillId="0" borderId="131" xfId="2" applyFont="1" applyBorder="1" applyAlignment="1" applyProtection="1">
      <alignment vertical="center" shrinkToFit="1"/>
    </xf>
    <xf numFmtId="38" fontId="3" fillId="0" borderId="22" xfId="2" applyFont="1" applyBorder="1" applyAlignment="1" applyProtection="1">
      <alignment vertical="center" shrinkToFit="1"/>
    </xf>
    <xf numFmtId="38" fontId="11" fillId="0" borderId="5" xfId="2" applyFont="1" applyFill="1" applyBorder="1" applyAlignment="1" applyProtection="1">
      <alignment vertical="center"/>
    </xf>
    <xf numFmtId="38" fontId="3" fillId="0" borderId="0" xfId="2" applyFont="1" applyFill="1" applyBorder="1" applyAlignment="1" applyProtection="1">
      <alignment horizontal="center" vertical="center" wrapText="1" shrinkToFit="1"/>
      <protection locked="0"/>
    </xf>
    <xf numFmtId="38" fontId="19" fillId="0" borderId="0" xfId="2" applyFont="1" applyFill="1" applyBorder="1">
      <alignment vertical="center"/>
    </xf>
    <xf numFmtId="38" fontId="3" fillId="0" borderId="135" xfId="2" applyFont="1" applyFill="1" applyBorder="1" applyAlignment="1" applyProtection="1">
      <alignment vertical="center"/>
      <protection locked="0"/>
    </xf>
    <xf numFmtId="38" fontId="19" fillId="0" borderId="0" xfId="2" applyFont="1">
      <alignment vertical="center"/>
    </xf>
    <xf numFmtId="38" fontId="19" fillId="0" borderId="0" xfId="2" applyFont="1" applyFill="1" applyBorder="1" applyAlignment="1" applyProtection="1">
      <alignment vertical="center"/>
      <protection locked="0"/>
    </xf>
    <xf numFmtId="38" fontId="13" fillId="3" borderId="63" xfId="2" applyFont="1" applyFill="1" applyBorder="1" applyAlignment="1" applyProtection="1">
      <alignment horizontal="center" vertical="center" wrapText="1"/>
      <protection locked="0"/>
    </xf>
    <xf numFmtId="38" fontId="13" fillId="7" borderId="79" xfId="2" applyFont="1" applyFill="1" applyBorder="1" applyAlignment="1" applyProtection="1">
      <alignment horizontal="center" vertical="center" wrapText="1"/>
      <protection locked="0"/>
    </xf>
    <xf numFmtId="38" fontId="13" fillId="7" borderId="96" xfId="2" applyFont="1" applyFill="1" applyBorder="1" applyAlignment="1" applyProtection="1">
      <alignment horizontal="center" vertical="center" wrapText="1"/>
      <protection locked="0"/>
    </xf>
    <xf numFmtId="38" fontId="21" fillId="5" borderId="172" xfId="2" applyFont="1" applyFill="1" applyBorder="1" applyAlignment="1" applyProtection="1">
      <alignment horizontal="center" vertical="center" shrinkToFit="1"/>
    </xf>
    <xf numFmtId="38" fontId="15" fillId="5" borderId="173" xfId="2" applyFont="1" applyFill="1" applyBorder="1" applyAlignment="1" applyProtection="1">
      <alignment horizontal="center" vertical="center" shrinkToFit="1"/>
    </xf>
    <xf numFmtId="38" fontId="13" fillId="3" borderId="60" xfId="2" applyFont="1" applyFill="1" applyBorder="1" applyAlignment="1" applyProtection="1">
      <alignment horizontal="center" vertical="center" wrapText="1"/>
      <protection locked="0"/>
    </xf>
    <xf numFmtId="38" fontId="9" fillId="0" borderId="131" xfId="2" applyFont="1" applyBorder="1" applyAlignment="1" applyProtection="1">
      <alignment vertical="center" shrinkToFit="1"/>
      <protection locked="0"/>
    </xf>
    <xf numFmtId="38" fontId="13" fillId="3" borderId="134" xfId="2" applyFont="1" applyFill="1" applyBorder="1" applyAlignment="1" applyProtection="1">
      <alignment horizontal="center" vertical="center" wrapText="1"/>
      <protection locked="0"/>
    </xf>
    <xf numFmtId="38" fontId="13" fillId="3" borderId="68" xfId="2" applyFont="1" applyFill="1" applyBorder="1" applyAlignment="1" applyProtection="1">
      <alignment horizontal="center" vertical="center" wrapText="1"/>
      <protection locked="0"/>
    </xf>
    <xf numFmtId="38" fontId="13" fillId="0" borderId="47" xfId="2" applyFont="1" applyFill="1" applyBorder="1" applyAlignment="1" applyProtection="1">
      <alignment horizontal="center" vertical="center" wrapText="1"/>
      <protection locked="0"/>
    </xf>
    <xf numFmtId="38" fontId="9" fillId="0" borderId="7" xfId="2" applyFont="1" applyFill="1" applyBorder="1" applyAlignment="1" applyProtection="1">
      <alignment vertical="center" shrinkToFit="1"/>
      <protection locked="0"/>
    </xf>
    <xf numFmtId="38" fontId="13" fillId="0" borderId="48" xfId="2" applyFont="1" applyFill="1" applyBorder="1" applyAlignment="1" applyProtection="1">
      <alignment horizontal="center" vertical="center" wrapText="1"/>
      <protection locked="0"/>
    </xf>
    <xf numFmtId="38" fontId="13" fillId="3" borderId="69" xfId="2" applyFont="1" applyFill="1" applyBorder="1" applyAlignment="1" applyProtection="1">
      <alignment horizontal="center" vertical="center" wrapText="1"/>
      <protection locked="0"/>
    </xf>
    <xf numFmtId="38" fontId="9" fillId="0" borderId="22" xfId="2" applyFont="1" applyBorder="1" applyAlignment="1" applyProtection="1">
      <alignment vertical="center" shrinkToFit="1"/>
      <protection locked="0"/>
    </xf>
    <xf numFmtId="38" fontId="13" fillId="3" borderId="95" xfId="2" applyFont="1" applyFill="1" applyBorder="1" applyAlignment="1" applyProtection="1">
      <alignment horizontal="center" vertical="center" wrapText="1"/>
      <protection locked="0"/>
    </xf>
    <xf numFmtId="38" fontId="9" fillId="0" borderId="51" xfId="2" applyFont="1" applyBorder="1" applyAlignment="1" applyProtection="1">
      <alignment vertical="center" shrinkToFit="1"/>
      <protection locked="0"/>
    </xf>
    <xf numFmtId="38" fontId="13" fillId="3" borderId="133" xfId="2" applyFont="1" applyFill="1" applyBorder="1" applyAlignment="1" applyProtection="1">
      <alignment horizontal="center" vertical="center" wrapText="1"/>
      <protection locked="0"/>
    </xf>
    <xf numFmtId="38" fontId="3" fillId="0" borderId="0" xfId="2" applyFont="1" applyBorder="1" applyAlignment="1">
      <alignment vertical="center" shrinkToFit="1"/>
    </xf>
    <xf numFmtId="38" fontId="3" fillId="0" borderId="0" xfId="2" applyFont="1" applyBorder="1">
      <alignment vertical="center"/>
    </xf>
    <xf numFmtId="38" fontId="3" fillId="0" borderId="41" xfId="2" applyFont="1" applyFill="1" applyBorder="1">
      <alignment vertical="center"/>
    </xf>
    <xf numFmtId="38" fontId="3" fillId="0" borderId="107" xfId="2" applyFont="1" applyFill="1" applyBorder="1" applyAlignment="1" applyProtection="1">
      <alignment horizontal="center" vertical="center" shrinkToFit="1"/>
      <protection locked="0"/>
    </xf>
    <xf numFmtId="38" fontId="3" fillId="0" borderId="177" xfId="2" applyFont="1" applyFill="1" applyBorder="1" applyAlignment="1" applyProtection="1">
      <alignment vertical="center" shrinkToFit="1"/>
      <protection locked="0"/>
    </xf>
    <xf numFmtId="38" fontId="3" fillId="0" borderId="177" xfId="2" applyFont="1" applyFill="1" applyBorder="1" applyAlignment="1" applyProtection="1">
      <alignment horizontal="center" vertical="center" shrinkToFit="1"/>
      <protection locked="0"/>
    </xf>
    <xf numFmtId="38" fontId="3" fillId="0" borderId="155" xfId="2" applyFont="1" applyFill="1" applyBorder="1" applyAlignment="1" applyProtection="1">
      <alignment horizontal="center" vertical="center" shrinkToFit="1"/>
      <protection locked="0"/>
    </xf>
    <xf numFmtId="38" fontId="3" fillId="2" borderId="21" xfId="2" applyFont="1" applyFill="1" applyBorder="1" applyAlignment="1">
      <alignment horizontal="center" vertical="center"/>
    </xf>
    <xf numFmtId="38" fontId="3" fillId="2" borderId="176" xfId="2" applyFont="1" applyFill="1" applyBorder="1" applyAlignment="1">
      <alignment horizontal="center" vertical="center"/>
    </xf>
    <xf numFmtId="38" fontId="3" fillId="2" borderId="107" xfId="2" applyFont="1" applyFill="1" applyBorder="1" applyAlignment="1" applyProtection="1">
      <alignment horizontal="center" vertical="center" shrinkToFit="1"/>
    </xf>
    <xf numFmtId="38" fontId="3" fillId="2" borderId="155" xfId="2" applyFont="1" applyFill="1" applyBorder="1" applyAlignment="1" applyProtection="1">
      <alignment horizontal="center" vertical="center" shrinkToFit="1"/>
    </xf>
    <xf numFmtId="38" fontId="3" fillId="2" borderId="69" xfId="2" applyFont="1" applyFill="1" applyBorder="1" applyAlignment="1">
      <alignment horizontal="center" vertical="center"/>
    </xf>
    <xf numFmtId="38" fontId="3" fillId="2" borderId="85" xfId="2" applyFont="1" applyFill="1" applyBorder="1" applyAlignment="1">
      <alignment horizontal="center" vertical="center"/>
    </xf>
    <xf numFmtId="38" fontId="10" fillId="0" borderId="0" xfId="2" applyFont="1" applyFill="1" applyBorder="1" applyAlignment="1" applyProtection="1">
      <alignment vertical="center"/>
      <protection locked="0"/>
    </xf>
    <xf numFmtId="38" fontId="3" fillId="2" borderId="6" xfId="2" applyFont="1" applyFill="1" applyBorder="1" applyAlignment="1">
      <alignment horizontal="center" vertical="center"/>
    </xf>
    <xf numFmtId="38" fontId="3" fillId="0" borderId="7" xfId="2" applyFont="1" applyFill="1" applyBorder="1" applyAlignment="1" applyProtection="1">
      <alignment horizontal="center" vertical="center" shrinkToFit="1"/>
      <protection locked="0"/>
    </xf>
    <xf numFmtId="38" fontId="3" fillId="2" borderId="7" xfId="2" applyFont="1" applyFill="1" applyBorder="1" applyAlignment="1" applyProtection="1">
      <alignment horizontal="center" vertical="center" shrinkToFit="1"/>
    </xf>
    <xf numFmtId="38" fontId="3" fillId="2" borderId="47" xfId="2" applyFont="1" applyFill="1" applyBorder="1" applyAlignment="1">
      <alignment horizontal="center" vertical="center"/>
    </xf>
    <xf numFmtId="38" fontId="3" fillId="0" borderId="42" xfId="2" applyFont="1" applyFill="1" applyBorder="1" applyAlignment="1" applyProtection="1">
      <alignment vertical="center"/>
      <protection locked="0"/>
    </xf>
    <xf numFmtId="38" fontId="3" fillId="0" borderId="5" xfId="2" applyFont="1" applyFill="1" applyBorder="1" applyAlignment="1" applyProtection="1">
      <alignment vertical="center"/>
      <protection locked="0"/>
    </xf>
    <xf numFmtId="38" fontId="3" fillId="0" borderId="4" xfId="2" applyFont="1" applyFill="1" applyBorder="1" applyAlignment="1" applyProtection="1">
      <alignment vertical="center"/>
      <protection locked="0"/>
    </xf>
    <xf numFmtId="38" fontId="3" fillId="0" borderId="41" xfId="2" applyFont="1" applyFill="1" applyBorder="1" applyAlignment="1" applyProtection="1">
      <alignment vertical="center"/>
      <protection locked="0"/>
    </xf>
    <xf numFmtId="38" fontId="3" fillId="0" borderId="3" xfId="2" applyFont="1" applyFill="1" applyBorder="1" applyAlignment="1" applyProtection="1">
      <alignment vertical="center"/>
      <protection locked="0"/>
    </xf>
    <xf numFmtId="38" fontId="5" fillId="0" borderId="0" xfId="2" applyFont="1" applyFill="1" applyBorder="1" applyAlignment="1">
      <alignment vertical="center" shrinkToFit="1"/>
    </xf>
    <xf numFmtId="38" fontId="31" fillId="0" borderId="0" xfId="2" applyFont="1">
      <alignment vertical="center"/>
    </xf>
    <xf numFmtId="38" fontId="19" fillId="0" borderId="0" xfId="2" applyFont="1" applyAlignment="1">
      <alignment vertical="center"/>
    </xf>
    <xf numFmtId="38" fontId="3" fillId="2" borderId="107" xfId="2" applyFont="1" applyFill="1" applyBorder="1" applyAlignment="1" applyProtection="1">
      <alignment horizontal="center" vertical="center" shrinkToFit="1"/>
    </xf>
    <xf numFmtId="38" fontId="3" fillId="2" borderId="180" xfId="2" applyFont="1" applyFill="1" applyBorder="1" applyAlignment="1" applyProtection="1">
      <alignment horizontal="center" vertical="center" shrinkToFit="1"/>
    </xf>
    <xf numFmtId="38" fontId="3" fillId="2" borderId="155" xfId="2" applyFont="1" applyFill="1" applyBorder="1" applyAlignment="1" applyProtection="1">
      <alignment horizontal="center" vertical="center" shrinkToFit="1"/>
    </xf>
    <xf numFmtId="38" fontId="3" fillId="2" borderId="160" xfId="2" applyFont="1" applyFill="1" applyBorder="1" applyAlignment="1" applyProtection="1">
      <alignment horizontal="center" vertical="center" shrinkToFit="1"/>
    </xf>
    <xf numFmtId="38" fontId="3" fillId="2" borderId="181" xfId="2" applyFont="1" applyFill="1" applyBorder="1" applyAlignment="1" applyProtection="1">
      <alignment horizontal="center" vertical="center" shrinkToFit="1"/>
    </xf>
    <xf numFmtId="38" fontId="5" fillId="0" borderId="1" xfId="2" applyFont="1" applyFill="1" applyBorder="1" applyAlignment="1">
      <alignment horizontal="center" vertical="center" shrinkToFit="1"/>
    </xf>
    <xf numFmtId="38" fontId="5" fillId="0" borderId="37" xfId="2" applyFont="1" applyFill="1" applyBorder="1" applyAlignment="1">
      <alignment horizontal="center" vertical="center" shrinkToFit="1"/>
    </xf>
    <xf numFmtId="38" fontId="5" fillId="0" borderId="2" xfId="2" applyFont="1" applyFill="1" applyBorder="1" applyAlignment="1">
      <alignment horizontal="center" vertical="center" shrinkToFit="1"/>
    </xf>
    <xf numFmtId="38" fontId="5" fillId="0" borderId="3" xfId="2" applyFont="1" applyFill="1" applyBorder="1" applyAlignment="1">
      <alignment horizontal="center" vertical="center" shrinkToFit="1"/>
    </xf>
    <xf numFmtId="38" fontId="5" fillId="0" borderId="5" xfId="2" applyFont="1" applyFill="1" applyBorder="1" applyAlignment="1">
      <alignment horizontal="center" vertical="center" shrinkToFit="1"/>
    </xf>
    <xf numFmtId="38" fontId="5" fillId="0" borderId="4" xfId="2" applyFont="1" applyFill="1" applyBorder="1" applyAlignment="1">
      <alignment horizontal="center" vertical="center" shrinkToFit="1"/>
    </xf>
    <xf numFmtId="38" fontId="3" fillId="0" borderId="178" xfId="2" applyFont="1" applyFill="1" applyBorder="1" applyAlignment="1" applyProtection="1">
      <alignment horizontal="center" vertical="center"/>
      <protection locked="0"/>
    </xf>
    <xf numFmtId="38" fontId="3" fillId="0" borderId="175" xfId="2" applyFont="1" applyFill="1" applyBorder="1" applyAlignment="1" applyProtection="1">
      <alignment horizontal="center" vertical="center"/>
      <protection locked="0"/>
    </xf>
    <xf numFmtId="38" fontId="3" fillId="2" borderId="7" xfId="2" applyFont="1" applyFill="1" applyBorder="1" applyAlignment="1" applyProtection="1">
      <alignment horizontal="center" vertical="center" shrinkToFit="1"/>
    </xf>
    <xf numFmtId="38" fontId="3" fillId="2" borderId="48" xfId="2" applyFont="1" applyFill="1" applyBorder="1" applyAlignment="1" applyProtection="1">
      <alignment horizontal="center" vertical="center" shrinkToFit="1"/>
    </xf>
    <xf numFmtId="38" fontId="3" fillId="2" borderId="8" xfId="2" applyFont="1" applyFill="1" applyBorder="1" applyAlignment="1" applyProtection="1">
      <alignment horizontal="center" vertical="center" shrinkToFit="1"/>
    </xf>
    <xf numFmtId="38" fontId="3" fillId="2" borderId="108" xfId="2" applyFont="1" applyFill="1" applyBorder="1" applyAlignment="1" applyProtection="1">
      <alignment horizontal="center" vertical="center" shrinkToFit="1"/>
    </xf>
    <xf numFmtId="0" fontId="3" fillId="2" borderId="69" xfId="2" applyNumberFormat="1" applyFont="1" applyFill="1" applyBorder="1" applyAlignment="1" applyProtection="1">
      <alignment horizontal="center" vertical="center" wrapText="1"/>
      <protection locked="0"/>
    </xf>
    <xf numFmtId="0" fontId="3" fillId="2" borderId="68" xfId="2" applyNumberFormat="1" applyFont="1" applyFill="1" applyBorder="1" applyAlignment="1" applyProtection="1">
      <alignment horizontal="center" vertical="center" wrapText="1"/>
      <protection locked="0"/>
    </xf>
    <xf numFmtId="38" fontId="15" fillId="9" borderId="31" xfId="2" applyFont="1" applyFill="1" applyBorder="1" applyAlignment="1" applyProtection="1">
      <alignment horizontal="center" vertical="center" shrinkToFit="1"/>
    </xf>
    <xf numFmtId="38" fontId="15" fillId="9" borderId="5" xfId="2" applyFont="1" applyFill="1" applyBorder="1" applyAlignment="1" applyProtection="1">
      <alignment horizontal="center" vertical="center" shrinkToFit="1"/>
    </xf>
    <xf numFmtId="38" fontId="15" fillId="9" borderId="30" xfId="2" applyFont="1" applyFill="1" applyBorder="1" applyAlignment="1" applyProtection="1">
      <alignment horizontal="center" vertical="center" shrinkToFit="1"/>
    </xf>
    <xf numFmtId="38" fontId="17" fillId="0" borderId="22" xfId="2" applyFont="1" applyFill="1" applyBorder="1" applyAlignment="1" applyProtection="1">
      <alignment horizontal="right" vertical="center" shrinkToFit="1"/>
      <protection locked="0"/>
    </xf>
    <xf numFmtId="38" fontId="3" fillId="0" borderId="22" xfId="2" applyFont="1" applyFill="1" applyBorder="1" applyAlignment="1" applyProtection="1">
      <alignment horizontal="center" vertical="center"/>
      <protection locked="0"/>
    </xf>
    <xf numFmtId="38" fontId="3" fillId="2" borderId="1" xfId="2" applyFont="1" applyFill="1" applyBorder="1" applyAlignment="1" applyProtection="1">
      <alignment horizontal="right" shrinkToFit="1"/>
    </xf>
    <xf numFmtId="38" fontId="3" fillId="2" borderId="11" xfId="2" applyFont="1" applyFill="1" applyBorder="1" applyAlignment="1" applyProtection="1">
      <alignment horizontal="right" shrinkToFit="1"/>
    </xf>
    <xf numFmtId="38" fontId="3" fillId="2" borderId="3" xfId="2" applyFont="1" applyFill="1" applyBorder="1" applyAlignment="1" applyProtection="1">
      <alignment horizontal="right" shrinkToFit="1"/>
    </xf>
    <xf numFmtId="38" fontId="3" fillId="2" borderId="30" xfId="2" applyFont="1" applyFill="1" applyBorder="1" applyAlignment="1" applyProtection="1">
      <alignment horizontal="right" shrinkToFit="1"/>
    </xf>
    <xf numFmtId="38" fontId="3" fillId="2" borderId="13" xfId="2" applyFont="1" applyFill="1" applyBorder="1" applyAlignment="1" applyProtection="1">
      <alignment horizontal="right" shrinkToFit="1"/>
    </xf>
    <xf numFmtId="38" fontId="3" fillId="2" borderId="37" xfId="2" applyFont="1" applyFill="1" applyBorder="1" applyAlignment="1" applyProtection="1">
      <alignment horizontal="right" shrinkToFit="1"/>
    </xf>
    <xf numFmtId="38" fontId="3" fillId="2" borderId="2" xfId="2" applyFont="1" applyFill="1" applyBorder="1" applyAlignment="1" applyProtection="1">
      <alignment horizontal="right" shrinkToFit="1"/>
    </xf>
    <xf numFmtId="38" fontId="3" fillId="2" borderId="31" xfId="2" applyFont="1" applyFill="1" applyBorder="1" applyAlignment="1" applyProtection="1">
      <alignment horizontal="right" shrinkToFit="1"/>
    </xf>
    <xf numFmtId="38" fontId="3" fillId="2" borderId="5" xfId="2" applyFont="1" applyFill="1" applyBorder="1" applyAlignment="1" applyProtection="1">
      <alignment horizontal="right" shrinkToFit="1"/>
    </xf>
    <xf numFmtId="38" fontId="3" fillId="2" borderId="4" xfId="2" applyFont="1" applyFill="1" applyBorder="1" applyAlignment="1" applyProtection="1">
      <alignment horizontal="right" shrinkToFit="1"/>
    </xf>
    <xf numFmtId="38" fontId="3" fillId="2" borderId="1" xfId="2" applyFont="1" applyFill="1" applyBorder="1" applyAlignment="1" applyProtection="1">
      <alignment horizontal="center"/>
    </xf>
    <xf numFmtId="38" fontId="3" fillId="2" borderId="37" xfId="2" applyFont="1" applyFill="1" applyBorder="1" applyAlignment="1" applyProtection="1">
      <alignment horizontal="center"/>
    </xf>
    <xf numFmtId="38" fontId="3" fillId="2" borderId="11" xfId="2" applyFont="1" applyFill="1" applyBorder="1" applyAlignment="1" applyProtection="1">
      <alignment horizontal="center"/>
    </xf>
    <xf numFmtId="38" fontId="3" fillId="2" borderId="3" xfId="2" applyFont="1" applyFill="1" applyBorder="1" applyAlignment="1" applyProtection="1">
      <alignment horizontal="center"/>
    </xf>
    <xf numFmtId="38" fontId="3" fillId="2" borderId="5" xfId="2" applyFont="1" applyFill="1" applyBorder="1" applyAlignment="1" applyProtection="1">
      <alignment horizontal="center"/>
    </xf>
    <xf numFmtId="38" fontId="3" fillId="2" borderId="30" xfId="2" applyFont="1" applyFill="1" applyBorder="1" applyAlignment="1" applyProtection="1">
      <alignment horizontal="center"/>
    </xf>
    <xf numFmtId="38" fontId="3" fillId="0" borderId="177" xfId="2" applyFont="1" applyFill="1" applyBorder="1" applyAlignment="1" applyProtection="1">
      <alignment horizontal="center" vertical="center" shrinkToFit="1"/>
      <protection locked="0"/>
    </xf>
    <xf numFmtId="38" fontId="3" fillId="0" borderId="179" xfId="2" applyFont="1" applyFill="1" applyBorder="1" applyAlignment="1" applyProtection="1">
      <alignment horizontal="center" vertical="center" shrinkToFit="1"/>
      <protection locked="0"/>
    </xf>
    <xf numFmtId="38" fontId="3" fillId="0" borderId="45" xfId="2" applyFont="1" applyBorder="1" applyAlignment="1">
      <alignment horizontal="center" vertical="center" shrinkToFit="1"/>
    </xf>
    <xf numFmtId="38" fontId="3" fillId="0" borderId="46" xfId="2" applyFont="1" applyBorder="1" applyAlignment="1">
      <alignment horizontal="center" vertical="center" shrinkToFit="1"/>
    </xf>
    <xf numFmtId="38" fontId="3" fillId="0" borderId="115" xfId="2" applyFont="1" applyBorder="1" applyAlignment="1">
      <alignment horizontal="center" vertical="center" shrinkToFit="1"/>
    </xf>
    <xf numFmtId="38" fontId="3" fillId="9" borderId="15" xfId="2" applyFont="1" applyFill="1" applyBorder="1" applyAlignment="1">
      <alignment horizontal="center" vertical="center" textRotation="255"/>
    </xf>
    <xf numFmtId="38" fontId="3" fillId="9" borderId="28" xfId="2" applyFont="1" applyFill="1" applyBorder="1" applyAlignment="1">
      <alignment horizontal="center" vertical="center" textRotation="255"/>
    </xf>
    <xf numFmtId="38" fontId="3" fillId="9" borderId="31" xfId="2" applyFont="1" applyFill="1" applyBorder="1" applyAlignment="1">
      <alignment horizontal="center" vertical="center" textRotation="255"/>
    </xf>
    <xf numFmtId="37" fontId="15" fillId="9" borderId="90" xfId="2" applyNumberFormat="1" applyFont="1" applyFill="1" applyBorder="1" applyAlignment="1" applyProtection="1">
      <alignment horizontal="center" vertical="center" shrinkToFit="1"/>
    </xf>
    <xf numFmtId="37" fontId="15" fillId="9" borderId="92" xfId="2" applyNumberFormat="1" applyFont="1" applyFill="1" applyBorder="1" applyAlignment="1" applyProtection="1">
      <alignment horizontal="center" vertical="center" shrinkToFit="1"/>
    </xf>
    <xf numFmtId="38" fontId="18" fillId="9" borderId="41" xfId="2" applyFont="1" applyFill="1" applyBorder="1" applyAlignment="1" applyProtection="1">
      <alignment horizontal="center" vertical="center" shrinkToFit="1"/>
    </xf>
    <xf numFmtId="38" fontId="18" fillId="9" borderId="42" xfId="2" applyFont="1" applyFill="1" applyBorder="1" applyAlignment="1" applyProtection="1">
      <alignment horizontal="center" vertical="center" shrinkToFit="1"/>
    </xf>
    <xf numFmtId="176" fontId="3" fillId="0" borderId="9" xfId="2" applyNumberFormat="1" applyFont="1" applyFill="1" applyBorder="1" applyAlignment="1" applyProtection="1">
      <alignment horizontal="center" vertical="center" shrinkToFit="1"/>
      <protection locked="0"/>
    </xf>
    <xf numFmtId="176" fontId="3" fillId="0" borderId="53" xfId="2" applyNumberFormat="1" applyFont="1" applyFill="1" applyBorder="1" applyAlignment="1" applyProtection="1">
      <alignment horizontal="center" vertical="center" shrinkToFit="1"/>
      <protection locked="0"/>
    </xf>
    <xf numFmtId="38" fontId="3" fillId="0" borderId="88" xfId="2" applyFont="1" applyFill="1" applyBorder="1" applyAlignment="1" applyProtection="1">
      <alignment horizontal="right" shrinkToFit="1"/>
      <protection locked="0"/>
    </xf>
    <xf numFmtId="38" fontId="3" fillId="0" borderId="75" xfId="2" applyFont="1" applyFill="1" applyBorder="1" applyAlignment="1" applyProtection="1">
      <alignment horizontal="right" shrinkToFit="1"/>
      <protection locked="0"/>
    </xf>
    <xf numFmtId="38" fontId="3" fillId="0" borderId="31" xfId="2" applyFont="1" applyFill="1" applyBorder="1" applyAlignment="1" applyProtection="1">
      <alignment horizontal="right" shrinkToFit="1"/>
      <protection locked="0"/>
    </xf>
    <xf numFmtId="38" fontId="3" fillId="0" borderId="30" xfId="2" applyFont="1" applyFill="1" applyBorder="1" applyAlignment="1" applyProtection="1">
      <alignment horizontal="right" shrinkToFit="1"/>
      <protection locked="0"/>
    </xf>
    <xf numFmtId="38" fontId="3" fillId="2" borderId="15" xfId="2" applyFont="1" applyFill="1" applyBorder="1" applyAlignment="1" applyProtection="1">
      <alignment horizontal="right" shrinkToFit="1"/>
    </xf>
    <xf numFmtId="38" fontId="3" fillId="2" borderId="91" xfId="2" applyFont="1" applyFill="1" applyBorder="1" applyAlignment="1" applyProtection="1">
      <alignment horizontal="right" shrinkToFit="1"/>
    </xf>
    <xf numFmtId="38" fontId="3" fillId="0" borderId="0" xfId="2" applyFont="1" applyFill="1" applyBorder="1" applyAlignment="1" applyProtection="1">
      <alignment horizontal="center" vertical="center" shrinkToFit="1"/>
    </xf>
    <xf numFmtId="38" fontId="28" fillId="5" borderId="1" xfId="1" applyFont="1" applyFill="1" applyBorder="1" applyAlignment="1" applyProtection="1">
      <alignment horizontal="center" vertical="center" shrinkToFit="1"/>
      <protection locked="0"/>
    </xf>
    <xf numFmtId="38" fontId="28" fillId="5" borderId="37" xfId="1" applyFont="1" applyFill="1" applyBorder="1" applyAlignment="1" applyProtection="1">
      <alignment horizontal="center" vertical="center" shrinkToFit="1"/>
      <protection locked="0"/>
    </xf>
    <xf numFmtId="38" fontId="28" fillId="5" borderId="2" xfId="1" applyFont="1" applyFill="1" applyBorder="1" applyAlignment="1" applyProtection="1">
      <alignment horizontal="center" vertical="center" shrinkToFit="1"/>
      <protection locked="0"/>
    </xf>
    <xf numFmtId="38" fontId="28" fillId="5" borderId="3" xfId="1" applyFont="1" applyFill="1" applyBorder="1" applyAlignment="1" applyProtection="1">
      <alignment horizontal="center" vertical="center" shrinkToFit="1"/>
      <protection locked="0"/>
    </xf>
    <xf numFmtId="38" fontId="28" fillId="5" borderId="5" xfId="1" applyFont="1" applyFill="1" applyBorder="1" applyAlignment="1" applyProtection="1">
      <alignment horizontal="center" vertical="center" shrinkToFit="1"/>
      <protection locked="0"/>
    </xf>
    <xf numFmtId="38" fontId="28" fillId="5" borderId="4" xfId="1" applyFont="1" applyFill="1" applyBorder="1" applyAlignment="1" applyProtection="1">
      <alignment horizontal="center" vertical="center" shrinkToFit="1"/>
      <protection locked="0"/>
    </xf>
    <xf numFmtId="177" fontId="3" fillId="0" borderId="60" xfId="1" applyNumberFormat="1" applyFont="1" applyBorder="1" applyAlignment="1" applyProtection="1">
      <alignment horizontal="center" vertical="center"/>
      <protection locked="0"/>
    </xf>
    <xf numFmtId="177" fontId="3" fillId="0" borderId="61" xfId="1" applyNumberFormat="1" applyFont="1" applyBorder="1" applyAlignment="1" applyProtection="1">
      <alignment horizontal="center" vertical="center"/>
      <protection locked="0"/>
    </xf>
    <xf numFmtId="177" fontId="3" fillId="0" borderId="69" xfId="1" applyNumberFormat="1" applyFont="1" applyBorder="1" applyAlignment="1" applyProtection="1">
      <alignment horizontal="center" vertical="center"/>
      <protection locked="0"/>
    </xf>
    <xf numFmtId="177" fontId="3" fillId="0" borderId="23" xfId="1" applyNumberFormat="1" applyFont="1" applyBorder="1" applyAlignment="1" applyProtection="1">
      <alignment horizontal="center" vertical="center"/>
      <protection locked="0"/>
    </xf>
    <xf numFmtId="38" fontId="16" fillId="2" borderId="43" xfId="1" applyFont="1" applyFill="1" applyBorder="1" applyAlignment="1" applyProtection="1">
      <alignment horizontal="center" vertical="center"/>
      <protection locked="0"/>
    </xf>
    <xf numFmtId="38" fontId="16" fillId="2" borderId="139" xfId="1" applyFont="1" applyFill="1" applyBorder="1" applyAlignment="1" applyProtection="1">
      <alignment horizontal="center" vertical="center"/>
      <protection locked="0"/>
    </xf>
    <xf numFmtId="38" fontId="3" fillId="0" borderId="28" xfId="1" applyFont="1" applyFill="1" applyBorder="1" applyAlignment="1" applyProtection="1">
      <alignment horizontal="center" vertical="center" wrapText="1"/>
      <protection locked="0"/>
    </xf>
    <xf numFmtId="38" fontId="3" fillId="0" borderId="0" xfId="1" applyFont="1" applyFill="1" applyBorder="1" applyAlignment="1" applyProtection="1">
      <alignment horizontal="center" vertical="center" wrapText="1"/>
      <protection locked="0"/>
    </xf>
    <xf numFmtId="38" fontId="3" fillId="0" borderId="42" xfId="1" applyFont="1" applyFill="1" applyBorder="1" applyAlignment="1" applyProtection="1">
      <alignment horizontal="center" vertical="center" wrapText="1"/>
      <protection locked="0"/>
    </xf>
    <xf numFmtId="38" fontId="3" fillId="0" borderId="31" xfId="1" applyFont="1" applyFill="1" applyBorder="1" applyAlignment="1" applyProtection="1">
      <alignment horizontal="center" vertical="center" wrapText="1"/>
      <protection locked="0"/>
    </xf>
    <xf numFmtId="38" fontId="3" fillId="0" borderId="5" xfId="1" applyFont="1" applyFill="1" applyBorder="1" applyAlignment="1" applyProtection="1">
      <alignment horizontal="center" vertical="center" wrapText="1"/>
      <protection locked="0"/>
    </xf>
    <xf numFmtId="38" fontId="3" fillId="0" borderId="4" xfId="1" applyFont="1" applyFill="1" applyBorder="1" applyAlignment="1" applyProtection="1">
      <alignment horizontal="center" vertical="center" wrapText="1"/>
      <protection locked="0"/>
    </xf>
    <xf numFmtId="177" fontId="3" fillId="0" borderId="75" xfId="1" applyNumberFormat="1" applyFont="1" applyBorder="1" applyAlignment="1" applyProtection="1">
      <alignment horizontal="center" vertical="center"/>
      <protection locked="0"/>
    </xf>
    <xf numFmtId="177" fontId="3" fillId="0" borderId="73" xfId="1" applyNumberFormat="1" applyFont="1" applyBorder="1" applyAlignment="1" applyProtection="1">
      <alignment horizontal="center" vertical="center"/>
      <protection locked="0"/>
    </xf>
    <xf numFmtId="38" fontId="3" fillId="0" borderId="70" xfId="1" applyFont="1" applyBorder="1" applyAlignment="1" applyProtection="1">
      <alignment horizontal="center" vertical="center" wrapText="1"/>
      <protection locked="0"/>
    </xf>
    <xf numFmtId="38" fontId="3" fillId="0" borderId="122" xfId="1" applyFont="1" applyBorder="1" applyAlignment="1" applyProtection="1">
      <alignment horizontal="center" vertical="center" wrapText="1"/>
      <protection locked="0"/>
    </xf>
    <xf numFmtId="38" fontId="3" fillId="0" borderId="104" xfId="1" applyFont="1" applyBorder="1" applyAlignment="1" applyProtection="1">
      <alignment horizontal="center" vertical="center" wrapText="1"/>
      <protection locked="0"/>
    </xf>
    <xf numFmtId="38" fontId="3" fillId="0" borderId="125" xfId="1" applyFont="1" applyBorder="1" applyAlignment="1" applyProtection="1">
      <alignment horizontal="center" vertical="center" wrapText="1"/>
      <protection locked="0"/>
    </xf>
    <xf numFmtId="38" fontId="3" fillId="0" borderId="144" xfId="1" applyFont="1" applyFill="1" applyBorder="1" applyAlignment="1" applyProtection="1">
      <alignment horizontal="center" vertical="center" wrapText="1"/>
      <protection locked="0"/>
    </xf>
    <xf numFmtId="38" fontId="3" fillId="0" borderId="135" xfId="1" applyFont="1" applyFill="1" applyBorder="1" applyAlignment="1" applyProtection="1">
      <alignment horizontal="center" vertical="center" wrapText="1"/>
      <protection locked="0"/>
    </xf>
    <xf numFmtId="177" fontId="3" fillId="0" borderId="143" xfId="1" applyNumberFormat="1" applyFont="1" applyBorder="1" applyAlignment="1" applyProtection="1">
      <alignment horizontal="center" vertical="center"/>
      <protection locked="0"/>
    </xf>
    <xf numFmtId="177" fontId="3" fillId="0" borderId="59" xfId="1" applyNumberFormat="1" applyFont="1" applyBorder="1" applyAlignment="1" applyProtection="1">
      <alignment horizontal="center" vertical="center"/>
      <protection locked="0"/>
    </xf>
    <xf numFmtId="177" fontId="3" fillId="0" borderId="30" xfId="1" applyNumberFormat="1" applyFont="1" applyBorder="1" applyAlignment="1" applyProtection="1">
      <alignment horizontal="center" vertical="center"/>
      <protection locked="0"/>
    </xf>
    <xf numFmtId="38" fontId="3" fillId="0" borderId="142" xfId="1" applyFont="1" applyFill="1" applyBorder="1" applyAlignment="1" applyProtection="1">
      <alignment horizontal="center" vertical="center" wrapText="1"/>
      <protection locked="0"/>
    </xf>
    <xf numFmtId="38" fontId="3" fillId="0" borderId="32" xfId="1" applyFont="1" applyFill="1" applyBorder="1" applyAlignment="1" applyProtection="1">
      <alignment horizontal="center" vertical="center" wrapText="1"/>
      <protection locked="0"/>
    </xf>
    <xf numFmtId="177" fontId="3" fillId="0" borderId="33" xfId="1" applyNumberFormat="1" applyFont="1" applyBorder="1" applyAlignment="1" applyProtection="1">
      <alignment horizontal="center" vertical="center"/>
      <protection locked="0"/>
    </xf>
    <xf numFmtId="177" fontId="3" fillId="0" borderId="95" xfId="1" applyNumberFormat="1" applyFont="1" applyBorder="1" applyAlignment="1" applyProtection="1">
      <alignment horizontal="center" vertical="center"/>
      <protection locked="0"/>
    </xf>
    <xf numFmtId="177" fontId="3" fillId="0" borderId="93" xfId="1" applyNumberFormat="1" applyFont="1" applyBorder="1" applyAlignment="1" applyProtection="1">
      <alignment horizontal="center" vertical="center"/>
      <protection locked="0"/>
    </xf>
    <xf numFmtId="38" fontId="3" fillId="2" borderId="41" xfId="2" applyFont="1" applyFill="1" applyBorder="1" applyAlignment="1" applyProtection="1">
      <alignment horizontal="center" vertical="center" shrinkToFit="1"/>
      <protection locked="0"/>
    </xf>
    <xf numFmtId="38" fontId="3" fillId="2" borderId="3" xfId="2" applyFont="1" applyFill="1" applyBorder="1" applyAlignment="1" applyProtection="1">
      <alignment horizontal="center" vertical="center" shrinkToFit="1"/>
      <protection locked="0"/>
    </xf>
    <xf numFmtId="0" fontId="3" fillId="0" borderId="156" xfId="2" applyNumberFormat="1" applyFont="1" applyBorder="1" applyAlignment="1" applyProtection="1">
      <alignment horizontal="center" vertical="center" wrapText="1"/>
      <protection locked="0"/>
    </xf>
    <xf numFmtId="0" fontId="3" fillId="0" borderId="33" xfId="2" applyNumberFormat="1" applyFont="1" applyBorder="1" applyAlignment="1" applyProtection="1">
      <alignment horizontal="center" vertical="center" wrapText="1"/>
      <protection locked="0"/>
    </xf>
    <xf numFmtId="177" fontId="3" fillId="0" borderId="19" xfId="1" applyNumberFormat="1" applyFont="1" applyBorder="1" applyAlignment="1" applyProtection="1">
      <alignment horizontal="center" vertical="center"/>
      <protection locked="0"/>
    </xf>
    <xf numFmtId="177" fontId="3" fillId="0" borderId="11" xfId="1" applyNumberFormat="1" applyFont="1" applyBorder="1" applyAlignment="1" applyProtection="1">
      <alignment horizontal="center" vertical="center"/>
      <protection locked="0"/>
    </xf>
    <xf numFmtId="38" fontId="3" fillId="2" borderId="1" xfId="2" applyFont="1" applyFill="1" applyBorder="1" applyAlignment="1" applyProtection="1">
      <alignment horizontal="center" vertical="center" shrinkToFit="1"/>
      <protection locked="0"/>
    </xf>
    <xf numFmtId="0" fontId="3" fillId="0" borderId="19" xfId="2" applyNumberFormat="1" applyFont="1" applyBorder="1" applyAlignment="1" applyProtection="1">
      <alignment horizontal="center" vertical="center" wrapText="1"/>
      <protection locked="0"/>
    </xf>
    <xf numFmtId="38" fontId="3" fillId="0" borderId="141" xfId="1" applyFont="1" applyFill="1" applyBorder="1" applyAlignment="1" applyProtection="1">
      <alignment horizontal="center" vertical="center" wrapText="1"/>
      <protection locked="0"/>
    </xf>
    <xf numFmtId="38" fontId="3" fillId="0" borderId="37" xfId="1" applyFont="1" applyFill="1" applyBorder="1" applyAlignment="1" applyProtection="1">
      <alignment horizontal="center" vertical="center" wrapText="1"/>
      <protection locked="0"/>
    </xf>
    <xf numFmtId="38" fontId="3" fillId="0" borderId="18" xfId="1" applyFont="1" applyFill="1" applyBorder="1" applyAlignment="1" applyProtection="1">
      <alignment horizontal="center" vertical="center" wrapText="1"/>
      <protection locked="0"/>
    </xf>
    <xf numFmtId="177" fontId="3" fillId="0" borderId="156" xfId="1" applyNumberFormat="1" applyFont="1" applyBorder="1" applyAlignment="1" applyProtection="1">
      <alignment horizontal="center" vertical="center"/>
      <protection locked="0"/>
    </xf>
    <xf numFmtId="177" fontId="3" fillId="0" borderId="26" xfId="1" applyNumberFormat="1" applyFont="1" applyBorder="1" applyAlignment="1" applyProtection="1">
      <alignment horizontal="center" vertical="center"/>
      <protection locked="0"/>
    </xf>
    <xf numFmtId="38" fontId="17" fillId="2" borderId="94" xfId="1" applyFont="1" applyFill="1" applyBorder="1" applyAlignment="1" applyProtection="1">
      <alignment horizontal="center" vertical="center"/>
    </xf>
    <xf numFmtId="38" fontId="17" fillId="2" borderId="136" xfId="1" applyFont="1" applyFill="1" applyBorder="1" applyAlignment="1" applyProtection="1">
      <alignment horizontal="center" vertical="center"/>
    </xf>
    <xf numFmtId="177" fontId="10" fillId="0" borderId="97" xfId="1" applyNumberFormat="1" applyFont="1" applyFill="1" applyBorder="1" applyAlignment="1" applyProtection="1">
      <alignment horizontal="center" vertical="center"/>
      <protection locked="0"/>
    </xf>
    <xf numFmtId="177" fontId="10" fillId="0" borderId="105" xfId="1" applyNumberFormat="1" applyFont="1" applyFill="1" applyBorder="1" applyAlignment="1" applyProtection="1">
      <alignment horizontal="center" vertical="center"/>
      <protection locked="0"/>
    </xf>
    <xf numFmtId="38" fontId="3" fillId="2" borderId="28" xfId="2" applyFont="1" applyFill="1" applyBorder="1" applyAlignment="1" applyProtection="1">
      <alignment horizontal="right" shrinkToFit="1"/>
    </xf>
    <xf numFmtId="38" fontId="3" fillId="2" borderId="26" xfId="2" applyFont="1" applyFill="1" applyBorder="1" applyAlignment="1" applyProtection="1">
      <alignment horizontal="right" shrinkToFit="1"/>
    </xf>
    <xf numFmtId="38" fontId="3" fillId="2" borderId="72" xfId="2" applyFont="1" applyFill="1" applyBorder="1" applyAlignment="1" applyProtection="1">
      <alignment horizontal="right" shrinkToFit="1"/>
    </xf>
    <xf numFmtId="38" fontId="3" fillId="2" borderId="73" xfId="2" applyFont="1" applyFill="1" applyBorder="1" applyAlignment="1" applyProtection="1">
      <alignment horizontal="right" shrinkToFit="1"/>
    </xf>
    <xf numFmtId="38" fontId="3" fillId="2" borderId="45" xfId="2" applyFont="1" applyFill="1" applyBorder="1" applyAlignment="1">
      <alignment horizontal="center" vertical="center"/>
    </xf>
    <xf numFmtId="38" fontId="3" fillId="2" borderId="46" xfId="2" applyFont="1" applyFill="1" applyBorder="1" applyAlignment="1">
      <alignment horizontal="center" vertical="center"/>
    </xf>
    <xf numFmtId="177" fontId="17" fillId="2" borderId="139" xfId="1" applyNumberFormat="1" applyFont="1" applyFill="1" applyBorder="1" applyAlignment="1" applyProtection="1">
      <alignment horizontal="center" vertical="center"/>
      <protection locked="0"/>
    </xf>
    <xf numFmtId="177" fontId="17" fillId="2" borderId="44" xfId="1" applyNumberFormat="1" applyFont="1" applyFill="1" applyBorder="1" applyAlignment="1" applyProtection="1">
      <alignment horizontal="center" vertical="center"/>
      <protection locked="0"/>
    </xf>
    <xf numFmtId="177" fontId="10" fillId="0" borderId="64" xfId="1" applyNumberFormat="1" applyFont="1" applyFill="1" applyBorder="1" applyAlignment="1" applyProtection="1">
      <alignment horizontal="center" vertical="center"/>
      <protection locked="0"/>
    </xf>
    <xf numFmtId="177" fontId="10" fillId="0" borderId="102" xfId="1" applyNumberFormat="1" applyFont="1" applyFill="1" applyBorder="1" applyAlignment="1" applyProtection="1">
      <alignment horizontal="center" vertical="center"/>
      <protection locked="0"/>
    </xf>
    <xf numFmtId="38" fontId="3" fillId="2" borderId="1" xfId="1" applyFont="1" applyFill="1" applyBorder="1" applyAlignment="1" applyProtection="1">
      <alignment horizontal="center" vertical="center" wrapText="1"/>
    </xf>
    <xf numFmtId="38" fontId="3" fillId="2" borderId="37" xfId="1" applyFont="1" applyFill="1" applyBorder="1" applyAlignment="1" applyProtection="1">
      <alignment horizontal="center" vertical="center" wrapText="1"/>
    </xf>
    <xf numFmtId="38" fontId="3" fillId="2" borderId="3" xfId="1" applyFont="1" applyFill="1" applyBorder="1" applyAlignment="1" applyProtection="1">
      <alignment horizontal="center" vertical="center" wrapText="1"/>
    </xf>
    <xf numFmtId="38" fontId="3" fillId="2" borderId="5" xfId="1" applyFont="1" applyFill="1" applyBorder="1" applyAlignment="1" applyProtection="1">
      <alignment horizontal="center" vertical="center" wrapText="1"/>
    </xf>
    <xf numFmtId="38" fontId="3" fillId="2" borderId="12" xfId="1" applyFont="1" applyFill="1" applyBorder="1" applyAlignment="1" applyProtection="1">
      <alignment horizontal="center" vertical="center" wrapText="1"/>
    </xf>
    <xf numFmtId="38" fontId="3" fillId="2" borderId="14" xfId="1" applyFont="1" applyFill="1" applyBorder="1" applyAlignment="1" applyProtection="1">
      <alignment horizontal="center" vertical="center" wrapText="1"/>
    </xf>
    <xf numFmtId="38" fontId="3" fillId="2" borderId="55" xfId="1" applyFont="1" applyFill="1" applyBorder="1" applyAlignment="1" applyProtection="1">
      <alignment horizontal="center" vertical="center" wrapText="1"/>
    </xf>
    <xf numFmtId="38" fontId="3" fillId="2" borderId="56" xfId="1" applyFont="1" applyFill="1" applyBorder="1" applyAlignment="1" applyProtection="1">
      <alignment horizontal="center" vertical="center" wrapText="1"/>
    </xf>
    <xf numFmtId="177" fontId="17" fillId="2" borderId="125" xfId="1" applyNumberFormat="1" applyFont="1" applyFill="1" applyBorder="1" applyAlignment="1" applyProtection="1">
      <alignment horizontal="center" vertical="center" wrapText="1"/>
      <protection locked="0"/>
    </xf>
    <xf numFmtId="38" fontId="15" fillId="9" borderId="4" xfId="2" applyFont="1" applyFill="1" applyBorder="1" applyAlignment="1" applyProtection="1">
      <alignment horizontal="center" vertical="center" shrinkToFit="1"/>
    </xf>
    <xf numFmtId="0" fontId="3" fillId="2" borderId="95" xfId="2" applyNumberFormat="1" applyFont="1" applyFill="1" applyBorder="1" applyAlignment="1" applyProtection="1">
      <alignment horizontal="center" vertical="center" wrapText="1"/>
      <protection locked="0"/>
    </xf>
    <xf numFmtId="0" fontId="3" fillId="2" borderId="133" xfId="2" applyNumberFormat="1" applyFont="1" applyFill="1" applyBorder="1" applyAlignment="1" applyProtection="1">
      <alignment horizontal="center" vertical="center" wrapText="1"/>
      <protection locked="0"/>
    </xf>
    <xf numFmtId="179" fontId="3" fillId="0" borderId="0" xfId="2" applyNumberFormat="1" applyFont="1" applyFill="1" applyBorder="1" applyAlignment="1" applyProtection="1">
      <alignment horizontal="center" vertical="center" shrinkToFit="1"/>
      <protection locked="0"/>
    </xf>
    <xf numFmtId="179" fontId="3" fillId="0" borderId="26" xfId="2" applyNumberFormat="1" applyFont="1" applyFill="1" applyBorder="1" applyAlignment="1" applyProtection="1">
      <alignment horizontal="center" vertical="center" shrinkToFit="1"/>
      <protection locked="0"/>
    </xf>
    <xf numFmtId="179" fontId="3" fillId="0" borderId="5" xfId="2" applyNumberFormat="1" applyFont="1" applyFill="1" applyBorder="1" applyAlignment="1" applyProtection="1">
      <alignment horizontal="center" vertical="center" shrinkToFit="1"/>
      <protection locked="0"/>
    </xf>
    <xf numFmtId="179" fontId="3" fillId="0" borderId="30" xfId="2" applyNumberFormat="1" applyFont="1" applyFill="1" applyBorder="1" applyAlignment="1" applyProtection="1">
      <alignment horizontal="center" vertical="center" shrinkToFit="1"/>
      <protection locked="0"/>
    </xf>
    <xf numFmtId="38" fontId="3" fillId="0" borderId="28" xfId="2" applyFont="1" applyFill="1" applyBorder="1" applyAlignment="1" applyProtection="1">
      <alignment horizontal="right" shrinkToFit="1"/>
      <protection locked="0"/>
    </xf>
    <xf numFmtId="38" fontId="3" fillId="0" borderId="26" xfId="2" applyFont="1" applyFill="1" applyBorder="1" applyAlignment="1" applyProtection="1">
      <alignment horizontal="right" shrinkToFit="1"/>
      <protection locked="0"/>
    </xf>
    <xf numFmtId="38" fontId="3" fillId="0" borderId="72" xfId="2" applyFont="1" applyFill="1" applyBorder="1" applyAlignment="1" applyProtection="1">
      <alignment horizontal="right" shrinkToFit="1"/>
      <protection locked="0"/>
    </xf>
    <xf numFmtId="38" fontId="3" fillId="0" borderId="73" xfId="2" applyFont="1" applyFill="1" applyBorder="1" applyAlignment="1" applyProtection="1">
      <alignment horizontal="right" shrinkToFit="1"/>
      <protection locked="0"/>
    </xf>
    <xf numFmtId="38" fontId="3" fillId="2" borderId="0" xfId="2" applyFont="1" applyFill="1" applyBorder="1" applyAlignment="1" applyProtection="1">
      <alignment horizontal="right" shrinkToFit="1"/>
    </xf>
    <xf numFmtId="38" fontId="3" fillId="2" borderId="87" xfId="2" applyFont="1" applyFill="1" applyBorder="1" applyAlignment="1" applyProtection="1">
      <alignment horizontal="right" shrinkToFit="1"/>
    </xf>
    <xf numFmtId="38" fontId="3" fillId="2" borderId="86" xfId="2" applyFont="1" applyFill="1" applyBorder="1" applyAlignment="1" applyProtection="1">
      <alignment horizontal="right" shrinkToFit="1"/>
    </xf>
    <xf numFmtId="38" fontId="3" fillId="2" borderId="41" xfId="2" applyFont="1" applyFill="1" applyBorder="1" applyAlignment="1" applyProtection="1">
      <alignment vertical="center" shrinkToFit="1"/>
    </xf>
    <xf numFmtId="38" fontId="3" fillId="2" borderId="42" xfId="2" applyFont="1" applyFill="1" applyBorder="1" applyAlignment="1" applyProtection="1">
      <alignment vertical="center" shrinkToFit="1"/>
    </xf>
    <xf numFmtId="38" fontId="3" fillId="2" borderId="3" xfId="2" applyFont="1" applyFill="1" applyBorder="1" applyAlignment="1" applyProtection="1">
      <alignment vertical="center" shrinkToFit="1"/>
    </xf>
    <xf numFmtId="38" fontId="3" fillId="2" borderId="4" xfId="2" applyFont="1" applyFill="1" applyBorder="1" applyAlignment="1" applyProtection="1">
      <alignment vertical="center" shrinkToFit="1"/>
    </xf>
    <xf numFmtId="0" fontId="14" fillId="0" borderId="69" xfId="2" applyNumberFormat="1" applyFont="1" applyBorder="1" applyAlignment="1" applyProtection="1">
      <alignment horizontal="center" vertical="center" wrapText="1"/>
      <protection locked="0"/>
    </xf>
    <xf numFmtId="0" fontId="14" fillId="0" borderId="22" xfId="2" applyNumberFormat="1" applyFont="1" applyBorder="1" applyAlignment="1" applyProtection="1">
      <alignment horizontal="center" vertical="center" wrapText="1"/>
      <protection locked="0"/>
    </xf>
    <xf numFmtId="0" fontId="14" fillId="0" borderId="68" xfId="2" applyNumberFormat="1" applyFont="1" applyBorder="1" applyAlignment="1" applyProtection="1">
      <alignment horizontal="center" vertical="center" wrapText="1"/>
      <protection locked="0"/>
    </xf>
    <xf numFmtId="176" fontId="3" fillId="3" borderId="28" xfId="2" applyNumberFormat="1" applyFont="1" applyFill="1" applyBorder="1" applyAlignment="1" applyProtection="1">
      <alignment horizontal="center" vertical="center" shrinkToFit="1"/>
    </xf>
    <xf numFmtId="176" fontId="3" fillId="3" borderId="0" xfId="2" applyNumberFormat="1" applyFont="1" applyFill="1" applyBorder="1" applyAlignment="1" applyProtection="1">
      <alignment horizontal="center" vertical="center" shrinkToFit="1"/>
    </xf>
    <xf numFmtId="176" fontId="3" fillId="3" borderId="26" xfId="2" applyNumberFormat="1" applyFont="1" applyFill="1" applyBorder="1" applyAlignment="1" applyProtection="1">
      <alignment horizontal="center" vertical="center" shrinkToFit="1"/>
    </xf>
    <xf numFmtId="37" fontId="15" fillId="3" borderId="41" xfId="2" applyNumberFormat="1" applyFont="1" applyFill="1" applyBorder="1" applyAlignment="1" applyProtection="1">
      <alignment horizontal="center" vertical="center" shrinkToFit="1"/>
    </xf>
    <xf numFmtId="37" fontId="15" fillId="3" borderId="42" xfId="2" applyNumberFormat="1" applyFont="1" applyFill="1" applyBorder="1" applyAlignment="1" applyProtection="1">
      <alignment horizontal="center" vertical="center" shrinkToFit="1"/>
    </xf>
    <xf numFmtId="37" fontId="15" fillId="3" borderId="26" xfId="2" applyNumberFormat="1" applyFont="1" applyFill="1" applyBorder="1" applyAlignment="1" applyProtection="1">
      <alignment horizontal="center" vertical="center" shrinkToFit="1"/>
    </xf>
    <xf numFmtId="38" fontId="3" fillId="2" borderId="27" xfId="2" applyFont="1" applyFill="1" applyBorder="1" applyAlignment="1" applyProtection="1">
      <alignment horizontal="right" wrapText="1"/>
    </xf>
    <xf numFmtId="38" fontId="3" fillId="2" borderId="71" xfId="2" applyFont="1" applyFill="1" applyBorder="1" applyAlignment="1" applyProtection="1">
      <alignment horizontal="right" wrapText="1"/>
    </xf>
    <xf numFmtId="37" fontId="15" fillId="9" borderId="16" xfId="2" applyNumberFormat="1" applyFont="1" applyFill="1" applyBorder="1" applyAlignment="1" applyProtection="1">
      <alignment horizontal="center" vertical="center" shrinkToFit="1"/>
    </xf>
    <xf numFmtId="38" fontId="3" fillId="2" borderId="88" xfId="2" applyFont="1" applyFill="1" applyBorder="1" applyAlignment="1" applyProtection="1">
      <alignment horizontal="right" shrinkToFit="1"/>
    </xf>
    <xf numFmtId="38" fontId="3" fillId="2" borderId="75" xfId="2" applyFont="1" applyFill="1" applyBorder="1" applyAlignment="1" applyProtection="1">
      <alignment horizontal="right" shrinkToFit="1"/>
    </xf>
    <xf numFmtId="38" fontId="3" fillId="2" borderId="147" xfId="2" applyFont="1" applyFill="1" applyBorder="1" applyAlignment="1" applyProtection="1">
      <alignment horizontal="right" wrapText="1"/>
    </xf>
    <xf numFmtId="38" fontId="3" fillId="2" borderId="55" xfId="2" applyFont="1" applyFill="1" applyBorder="1" applyAlignment="1" applyProtection="1">
      <alignment horizontal="right" wrapText="1"/>
    </xf>
    <xf numFmtId="0" fontId="3" fillId="0" borderId="72" xfId="2" applyNumberFormat="1" applyFont="1" applyBorder="1" applyAlignment="1" applyProtection="1">
      <alignment horizontal="center" vertical="center" shrinkToFit="1"/>
      <protection locked="0"/>
    </xf>
    <xf numFmtId="0" fontId="3" fillId="0" borderId="135" xfId="2" applyNumberFormat="1" applyFont="1" applyBorder="1" applyAlignment="1" applyProtection="1">
      <alignment horizontal="center" vertical="center" shrinkToFit="1"/>
      <protection locked="0"/>
    </xf>
    <xf numFmtId="0" fontId="3" fillId="0" borderId="141" xfId="2" applyNumberFormat="1" applyFont="1" applyBorder="1" applyAlignment="1" applyProtection="1">
      <alignment horizontal="center" vertical="center" shrinkToFit="1"/>
      <protection locked="0"/>
    </xf>
    <xf numFmtId="49" fontId="3" fillId="0" borderId="59" xfId="2" applyNumberFormat="1" applyFont="1" applyBorder="1" applyAlignment="1" applyProtection="1">
      <alignment horizontal="center" vertical="center" wrapText="1"/>
      <protection locked="0"/>
    </xf>
    <xf numFmtId="49" fontId="3" fillId="0" borderId="135" xfId="2" applyNumberFormat="1" applyFont="1" applyBorder="1" applyAlignment="1" applyProtection="1">
      <alignment horizontal="center" vertical="center" wrapText="1"/>
      <protection locked="0"/>
    </xf>
    <xf numFmtId="49" fontId="3" fillId="0" borderId="73" xfId="2" applyNumberFormat="1" applyFont="1" applyBorder="1" applyAlignment="1" applyProtection="1">
      <alignment horizontal="center" vertical="center" wrapText="1"/>
      <protection locked="0"/>
    </xf>
    <xf numFmtId="0" fontId="3" fillId="2" borderId="60" xfId="2" applyNumberFormat="1" applyFont="1" applyFill="1" applyBorder="1" applyAlignment="1" applyProtection="1">
      <alignment horizontal="center" vertical="center" wrapText="1"/>
      <protection locked="0"/>
    </xf>
    <xf numFmtId="0" fontId="3" fillId="2" borderId="134" xfId="2" applyNumberFormat="1" applyFont="1" applyFill="1" applyBorder="1" applyAlignment="1" applyProtection="1">
      <alignment horizontal="center" vertical="center" wrapText="1"/>
      <protection locked="0"/>
    </xf>
    <xf numFmtId="38" fontId="3" fillId="3" borderId="28" xfId="2" applyFont="1" applyFill="1" applyBorder="1" applyAlignment="1">
      <alignment horizontal="center" vertical="center" textRotation="255"/>
    </xf>
    <xf numFmtId="38" fontId="3" fillId="3" borderId="87" xfId="2" applyFont="1" applyFill="1" applyBorder="1" applyAlignment="1">
      <alignment horizontal="center" vertical="center" textRotation="255"/>
    </xf>
    <xf numFmtId="38" fontId="3" fillId="2" borderId="138" xfId="2" applyFont="1" applyFill="1" applyBorder="1" applyAlignment="1" applyProtection="1">
      <alignment horizontal="center" vertical="center" wrapText="1"/>
      <protection locked="0"/>
    </xf>
    <xf numFmtId="38" fontId="3" fillId="2" borderId="140" xfId="2" applyFont="1" applyFill="1" applyBorder="1" applyAlignment="1" applyProtection="1">
      <alignment horizontal="center" vertical="center" wrapText="1"/>
      <protection locked="0"/>
    </xf>
    <xf numFmtId="38" fontId="3" fillId="0" borderId="0" xfId="2" applyFont="1" applyFill="1" applyBorder="1" applyAlignment="1" applyProtection="1">
      <alignment horizontal="center" vertical="center" wrapText="1" shrinkToFit="1"/>
      <protection locked="0"/>
    </xf>
    <xf numFmtId="38" fontId="3" fillId="0" borderId="5" xfId="2" applyFont="1" applyFill="1" applyBorder="1" applyAlignment="1" applyProtection="1">
      <alignment horizontal="center" vertical="center" wrapText="1" shrinkToFit="1"/>
      <protection locked="0"/>
    </xf>
    <xf numFmtId="38" fontId="16" fillId="3" borderId="28" xfId="2" applyFont="1" applyFill="1" applyBorder="1" applyAlignment="1" applyProtection="1">
      <alignment horizontal="center" vertical="center" shrinkToFit="1"/>
    </xf>
    <xf numFmtId="38" fontId="16" fillId="3" borderId="0" xfId="2" applyFont="1" applyFill="1" applyBorder="1" applyAlignment="1" applyProtection="1">
      <alignment horizontal="center" vertical="center" shrinkToFit="1"/>
    </xf>
    <xf numFmtId="38" fontId="16" fillId="3" borderId="26" xfId="2" applyFont="1" applyFill="1" applyBorder="1" applyAlignment="1" applyProtection="1">
      <alignment horizontal="center" vertical="center" shrinkToFit="1"/>
    </xf>
    <xf numFmtId="176" fontId="3" fillId="3" borderId="9" xfId="2" applyNumberFormat="1" applyFont="1" applyFill="1" applyBorder="1" applyAlignment="1" applyProtection="1">
      <alignment horizontal="center" vertical="center" shrinkToFit="1"/>
      <protection locked="0"/>
    </xf>
    <xf numFmtId="176" fontId="3" fillId="3" borderId="53" xfId="2" applyNumberFormat="1" applyFont="1" applyFill="1" applyBorder="1" applyAlignment="1" applyProtection="1">
      <alignment horizontal="center" vertical="center" shrinkToFit="1"/>
      <protection locked="0"/>
    </xf>
    <xf numFmtId="38" fontId="18" fillId="9" borderId="0" xfId="2" applyFont="1" applyFill="1" applyBorder="1" applyAlignment="1" applyProtection="1">
      <alignment horizontal="center" vertical="center" shrinkToFit="1"/>
    </xf>
    <xf numFmtId="38" fontId="18" fillId="9" borderId="28" xfId="2" applyFont="1" applyFill="1" applyBorder="1" applyAlignment="1" applyProtection="1">
      <alignment horizontal="center" vertical="center" shrinkToFit="1"/>
    </xf>
    <xf numFmtId="0" fontId="3" fillId="0" borderId="64" xfId="2" applyNumberFormat="1" applyFont="1" applyFill="1" applyBorder="1" applyAlignment="1" applyProtection="1">
      <alignment horizontal="center" vertical="center" shrinkToFit="1"/>
      <protection locked="0"/>
    </xf>
    <xf numFmtId="0" fontId="3" fillId="0" borderId="139" xfId="2" applyNumberFormat="1" applyFont="1" applyFill="1" applyBorder="1" applyAlignment="1" applyProtection="1">
      <alignment horizontal="center" vertical="center" shrinkToFit="1"/>
      <protection locked="0"/>
    </xf>
    <xf numFmtId="0" fontId="3" fillId="0" borderId="148" xfId="2" applyNumberFormat="1" applyFont="1" applyFill="1" applyBorder="1" applyAlignment="1" applyProtection="1">
      <alignment horizontal="center" vertical="center" shrinkToFit="1"/>
      <protection locked="0"/>
    </xf>
    <xf numFmtId="49" fontId="3" fillId="0" borderId="137" xfId="2" applyNumberFormat="1" applyFont="1" applyFill="1" applyBorder="1" applyAlignment="1" applyProtection="1">
      <alignment horizontal="center" vertical="center" wrapText="1"/>
      <protection locked="0"/>
    </xf>
    <xf numFmtId="49" fontId="3" fillId="0" borderId="139" xfId="2" applyNumberFormat="1" applyFont="1" applyFill="1" applyBorder="1" applyAlignment="1" applyProtection="1">
      <alignment horizontal="center" vertical="center" wrapText="1"/>
      <protection locked="0"/>
    </xf>
    <xf numFmtId="49" fontId="3" fillId="0" borderId="44" xfId="2" applyNumberFormat="1" applyFont="1" applyFill="1" applyBorder="1" applyAlignment="1" applyProtection="1">
      <alignment horizontal="center" vertical="center" wrapText="1"/>
      <protection locked="0"/>
    </xf>
    <xf numFmtId="0" fontId="3" fillId="0" borderId="47" xfId="2" applyNumberFormat="1" applyFont="1" applyFill="1" applyBorder="1" applyAlignment="1" applyProtection="1">
      <alignment horizontal="center" vertical="center" wrapText="1"/>
      <protection locked="0"/>
    </xf>
    <xf numFmtId="0" fontId="3" fillId="0" borderId="48" xfId="2" applyNumberFormat="1" applyFont="1" applyFill="1" applyBorder="1" applyAlignment="1" applyProtection="1">
      <alignment horizontal="center" vertical="center" wrapText="1"/>
      <protection locked="0"/>
    </xf>
    <xf numFmtId="37" fontId="15" fillId="3" borderId="0" xfId="2" applyNumberFormat="1" applyFont="1" applyFill="1" applyBorder="1" applyAlignment="1" applyProtection="1">
      <alignment horizontal="center" vertical="center" shrinkToFit="1"/>
    </xf>
    <xf numFmtId="38" fontId="3" fillId="2" borderId="12" xfId="2" applyFont="1" applyFill="1" applyBorder="1" applyAlignment="1" applyProtection="1">
      <alignment horizontal="right" wrapText="1"/>
    </xf>
    <xf numFmtId="38" fontId="3" fillId="0" borderId="13" xfId="2" applyFont="1" applyFill="1" applyBorder="1" applyAlignment="1" applyProtection="1">
      <alignment horizontal="right" shrinkToFit="1"/>
      <protection locked="0"/>
    </xf>
    <xf numFmtId="38" fontId="3" fillId="0" borderId="11" xfId="2" applyFont="1" applyFill="1" applyBorder="1" applyAlignment="1" applyProtection="1">
      <alignment horizontal="right" shrinkToFit="1"/>
      <protection locked="0"/>
    </xf>
    <xf numFmtId="38" fontId="3" fillId="2" borderId="1" xfId="2" applyFont="1" applyFill="1" applyBorder="1" applyAlignment="1" applyProtection="1">
      <alignment vertical="center" shrinkToFit="1"/>
    </xf>
    <xf numFmtId="38" fontId="3" fillId="2" borderId="2" xfId="2" applyFont="1" applyFill="1" applyBorder="1" applyAlignment="1" applyProtection="1">
      <alignment vertical="center" shrinkToFit="1"/>
    </xf>
    <xf numFmtId="38" fontId="15" fillId="9" borderId="28" xfId="2" applyFont="1" applyFill="1" applyBorder="1" applyAlignment="1" applyProtection="1">
      <alignment horizontal="center" vertical="center" shrinkToFit="1"/>
    </xf>
    <xf numFmtId="38" fontId="15" fillId="9" borderId="0" xfId="2" applyFont="1" applyFill="1" applyBorder="1" applyAlignment="1" applyProtection="1">
      <alignment horizontal="center" vertical="center" shrinkToFit="1"/>
    </xf>
    <xf numFmtId="38" fontId="15" fillId="9" borderId="26" xfId="2" applyFont="1" applyFill="1" applyBorder="1" applyAlignment="1" applyProtection="1">
      <alignment horizontal="center" vertical="center" shrinkToFit="1"/>
    </xf>
    <xf numFmtId="38" fontId="3" fillId="0" borderId="41" xfId="2" applyFont="1" applyFill="1" applyBorder="1" applyAlignment="1" applyProtection="1">
      <alignment horizontal="center" vertical="center" shrinkToFit="1"/>
    </xf>
    <xf numFmtId="38" fontId="3" fillId="0" borderId="89" xfId="2" applyFont="1" applyFill="1" applyBorder="1" applyAlignment="1" applyProtection="1">
      <alignment horizontal="center" vertical="center" shrinkToFit="1"/>
    </xf>
    <xf numFmtId="38" fontId="3" fillId="3" borderId="13" xfId="2" applyFont="1" applyFill="1" applyBorder="1" applyAlignment="1">
      <alignment horizontal="center" vertical="center" textRotation="255"/>
    </xf>
    <xf numFmtId="37" fontId="15" fillId="0" borderId="1" xfId="2" applyNumberFormat="1" applyFont="1" applyFill="1" applyBorder="1" applyAlignment="1" applyProtection="1">
      <alignment horizontal="center" vertical="center" shrinkToFit="1"/>
    </xf>
    <xf numFmtId="37" fontId="15" fillId="0" borderId="2" xfId="2" applyNumberFormat="1" applyFont="1" applyFill="1" applyBorder="1" applyAlignment="1" applyProtection="1">
      <alignment horizontal="center" vertical="center" shrinkToFit="1"/>
    </xf>
    <xf numFmtId="37" fontId="15" fillId="0" borderId="11" xfId="2" applyNumberFormat="1" applyFont="1" applyFill="1" applyBorder="1" applyAlignment="1" applyProtection="1">
      <alignment horizontal="center" vertical="center" shrinkToFit="1"/>
    </xf>
    <xf numFmtId="38" fontId="3" fillId="9" borderId="90" xfId="2" applyFont="1" applyFill="1" applyBorder="1" applyAlignment="1">
      <alignment horizontal="center" vertical="center" textRotation="255"/>
    </xf>
    <xf numFmtId="38" fontId="3" fillId="9" borderId="41" xfId="2" applyFont="1" applyFill="1" applyBorder="1" applyAlignment="1">
      <alignment horizontal="center" vertical="center" textRotation="255"/>
    </xf>
    <xf numFmtId="38" fontId="3" fillId="9" borderId="3" xfId="2" applyFont="1" applyFill="1" applyBorder="1" applyAlignment="1">
      <alignment horizontal="center" vertical="center" textRotation="255"/>
    </xf>
    <xf numFmtId="37" fontId="15" fillId="9" borderId="91" xfId="2" applyNumberFormat="1" applyFont="1" applyFill="1" applyBorder="1" applyAlignment="1" applyProtection="1">
      <alignment horizontal="center" vertical="center" shrinkToFit="1"/>
    </xf>
    <xf numFmtId="0" fontId="3" fillId="2" borderId="157" xfId="2" applyNumberFormat="1" applyFont="1" applyFill="1" applyBorder="1" applyAlignment="1" applyProtection="1">
      <alignment horizontal="center" vertical="center" shrinkToFit="1"/>
    </xf>
    <xf numFmtId="0" fontId="3" fillId="2" borderId="161" xfId="2" applyNumberFormat="1" applyFont="1" applyFill="1" applyBorder="1" applyAlignment="1" applyProtection="1">
      <alignment horizontal="center" vertical="center" shrinkToFit="1"/>
    </xf>
    <xf numFmtId="38" fontId="3" fillId="0" borderId="168" xfId="2" applyFont="1" applyFill="1" applyBorder="1" applyAlignment="1" applyProtection="1">
      <alignment vertical="center" shrinkToFit="1"/>
    </xf>
    <xf numFmtId="38" fontId="3" fillId="0" borderId="127" xfId="2" applyFont="1" applyFill="1" applyBorder="1" applyAlignment="1" applyProtection="1">
      <alignment vertical="center" shrinkToFit="1"/>
    </xf>
    <xf numFmtId="38" fontId="3" fillId="0" borderId="128" xfId="2" applyFont="1" applyFill="1" applyBorder="1" applyAlignment="1" applyProtection="1">
      <alignment vertical="center" shrinkToFit="1"/>
    </xf>
    <xf numFmtId="38" fontId="3" fillId="0" borderId="161" xfId="2" applyFont="1" applyFill="1" applyBorder="1" applyAlignment="1" applyProtection="1">
      <alignment vertical="center" shrinkToFit="1"/>
    </xf>
    <xf numFmtId="38" fontId="3" fillId="0" borderId="161" xfId="2" applyFont="1" applyFill="1" applyBorder="1" applyAlignment="1" applyProtection="1">
      <alignment horizontal="right" vertical="center" shrinkToFit="1"/>
    </xf>
    <xf numFmtId="38" fontId="3" fillId="2" borderId="150" xfId="2" applyFont="1" applyFill="1" applyBorder="1" applyAlignment="1">
      <alignment horizontal="center" vertical="center"/>
    </xf>
    <xf numFmtId="38" fontId="3" fillId="2" borderId="13" xfId="1" applyFont="1" applyFill="1" applyBorder="1" applyAlignment="1" applyProtection="1">
      <alignment horizontal="center" vertical="center" wrapText="1"/>
    </xf>
    <xf numFmtId="38" fontId="3" fillId="2" borderId="11" xfId="1" applyFont="1" applyFill="1" applyBorder="1" applyAlignment="1" applyProtection="1">
      <alignment horizontal="center" vertical="center" wrapText="1"/>
    </xf>
    <xf numFmtId="38" fontId="3" fillId="2" borderId="31" xfId="1" applyFont="1" applyFill="1" applyBorder="1" applyAlignment="1" applyProtection="1">
      <alignment horizontal="center" vertical="center" wrapText="1"/>
    </xf>
    <xf numFmtId="38" fontId="3" fillId="2" borderId="30" xfId="1" applyFont="1" applyFill="1" applyBorder="1" applyAlignment="1" applyProtection="1">
      <alignment horizontal="center" vertical="center" wrapText="1"/>
    </xf>
    <xf numFmtId="38" fontId="22" fillId="11" borderId="13" xfId="2" applyFont="1" applyFill="1" applyBorder="1" applyAlignment="1" applyProtection="1">
      <alignment horizontal="center" vertical="center" wrapText="1"/>
    </xf>
    <xf numFmtId="38" fontId="22" fillId="11" borderId="11" xfId="2" applyFont="1" applyFill="1" applyBorder="1" applyAlignment="1" applyProtection="1">
      <alignment horizontal="center" vertical="center" wrapText="1"/>
    </xf>
    <xf numFmtId="38" fontId="22" fillId="11" borderId="31" xfId="2" applyFont="1" applyFill="1" applyBorder="1" applyAlignment="1" applyProtection="1">
      <alignment horizontal="center" vertical="center" wrapText="1"/>
    </xf>
    <xf numFmtId="38" fontId="22" fillId="11" borderId="30" xfId="2" applyFont="1" applyFill="1" applyBorder="1" applyAlignment="1" applyProtection="1">
      <alignment horizontal="center" vertical="center" wrapText="1"/>
    </xf>
    <xf numFmtId="38" fontId="3" fillId="2" borderId="170" xfId="2" applyFont="1" applyFill="1" applyBorder="1" applyAlignment="1">
      <alignment horizontal="center" vertical="center" wrapText="1"/>
    </xf>
    <xf numFmtId="38" fontId="3" fillId="2" borderId="140" xfId="2" applyFont="1" applyFill="1" applyBorder="1" applyAlignment="1">
      <alignment horizontal="center" vertical="center" wrapText="1"/>
    </xf>
    <xf numFmtId="38" fontId="3" fillId="2" borderId="171" xfId="2" applyFont="1" applyFill="1" applyBorder="1" applyAlignment="1">
      <alignment horizontal="center" vertical="center" wrapText="1"/>
    </xf>
    <xf numFmtId="38" fontId="3" fillId="2" borderId="52" xfId="2" applyFont="1" applyFill="1" applyBorder="1" applyAlignment="1">
      <alignment horizontal="center" vertical="center" wrapText="1"/>
    </xf>
    <xf numFmtId="38" fontId="25" fillId="2" borderId="51" xfId="2" applyFont="1" applyFill="1" applyBorder="1" applyAlignment="1" applyProtection="1">
      <alignment horizontal="center" vertical="center"/>
      <protection locked="0"/>
    </xf>
    <xf numFmtId="38" fontId="25" fillId="2" borderId="94" xfId="2" applyFont="1" applyFill="1" applyBorder="1" applyAlignment="1" applyProtection="1">
      <alignment horizontal="center" vertical="center"/>
      <protection locked="0"/>
    </xf>
    <xf numFmtId="38" fontId="3" fillId="0" borderId="47" xfId="2" applyFont="1" applyBorder="1" applyAlignment="1">
      <alignment horizontal="center" vertical="center" shrinkToFit="1"/>
    </xf>
    <xf numFmtId="38" fontId="3" fillId="0" borderId="137" xfId="2" applyFont="1" applyBorder="1" applyAlignment="1">
      <alignment horizontal="center" vertical="center" shrinkToFit="1"/>
    </xf>
    <xf numFmtId="38" fontId="3" fillId="2" borderId="7" xfId="2" applyFont="1" applyFill="1" applyBorder="1" applyAlignment="1" applyProtection="1">
      <alignment horizontal="center" vertical="center"/>
      <protection locked="0"/>
    </xf>
    <xf numFmtId="38" fontId="3" fillId="2" borderId="137" xfId="2" applyFont="1" applyFill="1" applyBorder="1" applyAlignment="1" applyProtection="1">
      <alignment horizontal="center" vertical="center"/>
      <protection locked="0"/>
    </xf>
    <xf numFmtId="38" fontId="3" fillId="0" borderId="70" xfId="2" applyFont="1" applyBorder="1" applyAlignment="1" applyProtection="1">
      <alignment horizontal="right" vertical="center"/>
    </xf>
    <xf numFmtId="38" fontId="3" fillId="0" borderId="103" xfId="2" applyFont="1" applyBorder="1" applyAlignment="1" applyProtection="1">
      <alignment horizontal="right" vertical="center"/>
    </xf>
    <xf numFmtId="0" fontId="3" fillId="2" borderId="158" xfId="2" applyNumberFormat="1" applyFont="1" applyFill="1" applyBorder="1" applyAlignment="1" applyProtection="1">
      <alignment horizontal="center" vertical="center" shrinkToFit="1"/>
    </xf>
    <xf numFmtId="0" fontId="3" fillId="2" borderId="147" xfId="2" applyNumberFormat="1" applyFont="1" applyFill="1" applyBorder="1" applyAlignment="1" applyProtection="1">
      <alignment horizontal="center" vertical="center" shrinkToFit="1"/>
    </xf>
    <xf numFmtId="38" fontId="3" fillId="0" borderId="138" xfId="2" applyFont="1" applyFill="1" applyBorder="1" applyAlignment="1" applyProtection="1">
      <alignment vertical="center" shrinkToFit="1"/>
    </xf>
    <xf numFmtId="38" fontId="3" fillId="0" borderId="35" xfId="2" applyFont="1" applyFill="1" applyBorder="1" applyAlignment="1" applyProtection="1">
      <alignment vertical="center" shrinkToFit="1"/>
    </xf>
    <xf numFmtId="38" fontId="3" fillId="0" borderId="143" xfId="2" applyFont="1" applyFill="1" applyBorder="1" applyAlignment="1" applyProtection="1">
      <alignment vertical="center" shrinkToFit="1"/>
    </xf>
    <xf numFmtId="38" fontId="3" fillId="0" borderId="147" xfId="2" applyFont="1" applyFill="1" applyBorder="1" applyAlignment="1" applyProtection="1">
      <alignment vertical="center" shrinkToFit="1"/>
    </xf>
    <xf numFmtId="38" fontId="3" fillId="0" borderId="147" xfId="2" applyFont="1" applyFill="1" applyBorder="1" applyAlignment="1" applyProtection="1">
      <alignment horizontal="right" vertical="center" shrinkToFit="1"/>
    </xf>
    <xf numFmtId="38" fontId="3" fillId="0" borderId="142" xfId="2" applyFont="1" applyFill="1" applyBorder="1" applyAlignment="1" applyProtection="1">
      <alignment vertical="center" shrinkToFit="1"/>
    </xf>
    <xf numFmtId="38" fontId="3" fillId="0" borderId="36" xfId="2" applyFont="1" applyFill="1" applyBorder="1" applyAlignment="1" applyProtection="1">
      <alignment vertical="center" shrinkToFit="1"/>
    </xf>
    <xf numFmtId="38" fontId="3" fillId="0" borderId="74" xfId="2" applyFont="1" applyBorder="1" applyAlignment="1" applyProtection="1">
      <alignment horizontal="right" vertical="center"/>
    </xf>
    <xf numFmtId="38" fontId="3" fillId="0" borderId="76" xfId="2" applyFont="1" applyBorder="1" applyAlignment="1" applyProtection="1">
      <alignment horizontal="right" vertical="center"/>
    </xf>
    <xf numFmtId="38" fontId="3" fillId="7" borderId="145" xfId="2" applyFont="1" applyFill="1" applyBorder="1" applyAlignment="1" applyProtection="1">
      <alignment vertical="center"/>
    </xf>
    <xf numFmtId="38" fontId="3" fillId="7" borderId="35" xfId="2" applyFont="1" applyFill="1" applyBorder="1" applyAlignment="1" applyProtection="1">
      <alignment vertical="center"/>
    </xf>
    <xf numFmtId="38" fontId="3" fillId="7" borderId="36" xfId="2" applyFont="1" applyFill="1" applyBorder="1" applyAlignment="1" applyProtection="1">
      <alignment vertical="center"/>
    </xf>
    <xf numFmtId="38" fontId="3" fillId="0" borderId="123" xfId="2" applyFont="1" applyFill="1" applyBorder="1" applyAlignment="1" applyProtection="1">
      <alignment vertical="center" shrinkToFit="1"/>
    </xf>
    <xf numFmtId="38" fontId="3" fillId="0" borderId="22" xfId="2" applyFont="1" applyFill="1" applyBorder="1" applyAlignment="1" applyProtection="1">
      <alignment vertical="center" shrinkToFit="1"/>
    </xf>
    <xf numFmtId="38" fontId="3" fillId="0" borderId="23" xfId="2" applyFont="1" applyFill="1" applyBorder="1" applyAlignment="1" applyProtection="1">
      <alignment vertical="center" shrinkToFit="1"/>
    </xf>
    <xf numFmtId="0" fontId="3" fillId="2" borderId="81" xfId="2" applyNumberFormat="1" applyFont="1" applyFill="1" applyBorder="1" applyAlignment="1" applyProtection="1">
      <alignment horizontal="center" vertical="center" shrinkToFit="1"/>
    </xf>
    <xf numFmtId="0" fontId="3" fillId="2" borderId="79" xfId="2" applyNumberFormat="1" applyFont="1" applyFill="1" applyBorder="1" applyAlignment="1" applyProtection="1">
      <alignment horizontal="center" vertical="center" shrinkToFit="1"/>
    </xf>
    <xf numFmtId="38" fontId="3" fillId="0" borderId="69" xfId="2" applyFont="1" applyFill="1" applyBorder="1" applyAlignment="1" applyProtection="1">
      <alignment vertical="center" shrinkToFit="1"/>
    </xf>
    <xf numFmtId="38" fontId="3" fillId="0" borderId="77" xfId="2" applyFont="1" applyFill="1" applyBorder="1" applyAlignment="1" applyProtection="1">
      <alignment vertical="center" shrinkToFit="1"/>
    </xf>
    <xf numFmtId="38" fontId="3" fillId="0" borderId="79" xfId="2" applyFont="1" applyFill="1" applyBorder="1" applyAlignment="1" applyProtection="1">
      <alignment vertical="center" shrinkToFit="1"/>
    </xf>
    <xf numFmtId="38" fontId="3" fillId="0" borderId="79" xfId="2" applyFont="1" applyFill="1" applyBorder="1" applyAlignment="1" applyProtection="1">
      <alignment horizontal="right" vertical="center" shrinkToFit="1"/>
    </xf>
    <xf numFmtId="38" fontId="3" fillId="7" borderId="21" xfId="2" applyFont="1" applyFill="1" applyBorder="1" applyAlignment="1" applyProtection="1">
      <alignment vertical="center"/>
    </xf>
    <xf numFmtId="38" fontId="3" fillId="7" borderId="22" xfId="2" applyFont="1" applyFill="1" applyBorder="1" applyAlignment="1" applyProtection="1">
      <alignment vertical="center"/>
    </xf>
    <xf numFmtId="38" fontId="3" fillId="6" borderId="35" xfId="2" applyFont="1" applyFill="1" applyBorder="1" applyAlignment="1" applyProtection="1">
      <alignment horizontal="center" vertical="center" shrinkToFit="1"/>
    </xf>
    <xf numFmtId="38" fontId="3" fillId="6" borderId="52" xfId="2" applyFont="1" applyFill="1" applyBorder="1" applyAlignment="1" applyProtection="1">
      <alignment horizontal="center" vertical="center" shrinkToFit="1"/>
    </xf>
    <xf numFmtId="38" fontId="3" fillId="6" borderId="36" xfId="2" applyFont="1" applyFill="1" applyBorder="1" applyAlignment="1" applyProtection="1">
      <alignment horizontal="center" vertical="center" shrinkToFit="1"/>
    </xf>
    <xf numFmtId="38" fontId="3" fillId="6" borderId="34" xfId="2" applyFont="1" applyFill="1" applyBorder="1" applyAlignment="1" applyProtection="1">
      <alignment horizontal="center" vertical="center" shrinkToFit="1"/>
    </xf>
    <xf numFmtId="38" fontId="3" fillId="0" borderId="71" xfId="2" applyFont="1" applyFill="1" applyBorder="1" applyAlignment="1" applyProtection="1">
      <alignment horizontal="right" vertical="center" shrinkToFit="1"/>
    </xf>
    <xf numFmtId="38" fontId="3" fillId="0" borderId="71" xfId="2" applyFont="1" applyFill="1" applyBorder="1" applyAlignment="1" applyProtection="1">
      <alignment vertical="center" shrinkToFit="1"/>
    </xf>
    <xf numFmtId="38" fontId="3" fillId="0" borderId="141" xfId="2" applyFont="1" applyFill="1" applyBorder="1" applyAlignment="1" applyProtection="1">
      <alignment vertical="center" shrinkToFit="1"/>
    </xf>
    <xf numFmtId="38" fontId="3" fillId="0" borderId="131" xfId="2" applyFont="1" applyFill="1" applyBorder="1" applyAlignment="1" applyProtection="1">
      <alignment vertical="center" shrinkToFit="1"/>
    </xf>
    <xf numFmtId="38" fontId="3" fillId="0" borderId="61" xfId="2" applyFont="1" applyFill="1" applyBorder="1" applyAlignment="1" applyProtection="1">
      <alignment vertical="center" shrinkToFit="1"/>
    </xf>
    <xf numFmtId="38" fontId="3" fillId="0" borderId="101" xfId="2" applyFont="1" applyBorder="1" applyAlignment="1" applyProtection="1">
      <alignment horizontal="right" vertical="center"/>
    </xf>
    <xf numFmtId="38" fontId="3" fillId="0" borderId="132" xfId="2" applyFont="1" applyBorder="1" applyAlignment="1" applyProtection="1">
      <alignment horizontal="right" vertical="center"/>
    </xf>
    <xf numFmtId="38" fontId="3" fillId="7" borderId="131" xfId="2" applyFont="1" applyFill="1" applyBorder="1" applyAlignment="1" applyProtection="1">
      <alignment vertical="center"/>
    </xf>
    <xf numFmtId="38" fontId="3" fillId="7" borderId="61" xfId="2" applyFont="1" applyFill="1" applyBorder="1" applyAlignment="1" applyProtection="1">
      <alignment vertical="center"/>
    </xf>
    <xf numFmtId="38" fontId="3" fillId="7" borderId="23" xfId="2" applyFont="1" applyFill="1" applyBorder="1" applyAlignment="1" applyProtection="1">
      <alignment vertical="center"/>
    </xf>
    <xf numFmtId="0" fontId="16" fillId="0" borderId="39" xfId="2" applyNumberFormat="1" applyFont="1" applyFill="1" applyBorder="1" applyAlignment="1" applyProtection="1">
      <alignment horizontal="center" vertical="center" shrinkToFit="1"/>
    </xf>
    <xf numFmtId="38" fontId="16" fillId="0" borderId="120" xfId="2" applyFont="1" applyFill="1" applyBorder="1" applyAlignment="1" applyProtection="1">
      <alignment horizontal="center" vertical="center" shrinkToFit="1"/>
    </xf>
    <xf numFmtId="38" fontId="16" fillId="0" borderId="117" xfId="2" applyFont="1" applyFill="1" applyBorder="1" applyAlignment="1" applyProtection="1">
      <alignment horizontal="center" vertical="center" shrinkToFit="1"/>
    </xf>
    <xf numFmtId="38" fontId="16" fillId="0" borderId="119" xfId="2" applyFont="1" applyFill="1" applyBorder="1" applyAlignment="1" applyProtection="1">
      <alignment horizontal="center" vertical="center" shrinkToFit="1"/>
    </xf>
    <xf numFmtId="38" fontId="3" fillId="0" borderId="45" xfId="2" applyFont="1" applyFill="1" applyBorder="1" applyAlignment="1" applyProtection="1">
      <alignment horizontal="center" vertical="center"/>
    </xf>
    <xf numFmtId="38" fontId="3" fillId="0" borderId="115" xfId="2" applyFont="1" applyFill="1" applyBorder="1" applyAlignment="1" applyProtection="1">
      <alignment horizontal="center" vertical="center"/>
    </xf>
    <xf numFmtId="38" fontId="14" fillId="0" borderId="10" xfId="2" applyFont="1" applyBorder="1" applyAlignment="1" applyProtection="1">
      <alignment horizontal="center" vertical="center"/>
      <protection locked="0"/>
    </xf>
    <xf numFmtId="38" fontId="14" fillId="0" borderId="13" xfId="2" applyFont="1" applyBorder="1" applyAlignment="1" applyProtection="1">
      <alignment horizontal="center" vertical="center"/>
      <protection locked="0"/>
    </xf>
    <xf numFmtId="38" fontId="14" fillId="0" borderId="54" xfId="2" applyFont="1" applyBorder="1" applyAlignment="1" applyProtection="1">
      <alignment horizontal="center" vertical="center"/>
      <protection locked="0"/>
    </xf>
    <xf numFmtId="38" fontId="14" fillId="0" borderId="31" xfId="2" applyFont="1" applyBorder="1" applyAlignment="1" applyProtection="1">
      <alignment horizontal="center" vertical="center"/>
      <protection locked="0"/>
    </xf>
    <xf numFmtId="38" fontId="12" fillId="5" borderId="1" xfId="2" applyFont="1" applyFill="1" applyBorder="1" applyAlignment="1" applyProtection="1">
      <alignment horizontal="center" vertical="center"/>
      <protection locked="0"/>
    </xf>
    <xf numFmtId="38" fontId="12" fillId="5" borderId="37" xfId="2" applyFont="1" applyFill="1" applyBorder="1" applyAlignment="1" applyProtection="1">
      <alignment horizontal="center" vertical="center"/>
      <protection locked="0"/>
    </xf>
    <xf numFmtId="38" fontId="12" fillId="5" borderId="2" xfId="2" applyFont="1" applyFill="1" applyBorder="1" applyAlignment="1" applyProtection="1">
      <alignment horizontal="center" vertical="center"/>
      <protection locked="0"/>
    </xf>
    <xf numFmtId="38" fontId="12" fillId="5" borderId="3" xfId="2" applyFont="1" applyFill="1" applyBorder="1" applyAlignment="1" applyProtection="1">
      <alignment horizontal="center" vertical="center"/>
      <protection locked="0"/>
    </xf>
    <xf numFmtId="38" fontId="12" fillId="5" borderId="5" xfId="2" applyFont="1" applyFill="1" applyBorder="1" applyAlignment="1" applyProtection="1">
      <alignment horizontal="center" vertical="center"/>
      <protection locked="0"/>
    </xf>
    <xf numFmtId="38" fontId="12" fillId="5" borderId="4" xfId="2" applyFont="1" applyFill="1" applyBorder="1" applyAlignment="1" applyProtection="1">
      <alignment horizontal="center" vertical="center"/>
      <protection locked="0"/>
    </xf>
    <xf numFmtId="38" fontId="3" fillId="0" borderId="38" xfId="2" applyFont="1" applyFill="1" applyBorder="1" applyAlignment="1" applyProtection="1">
      <alignment horizontal="center" vertical="center" shrinkToFit="1"/>
    </xf>
    <xf numFmtId="38" fontId="3" fillId="0" borderId="39" xfId="2" applyFont="1" applyFill="1" applyBorder="1" applyAlignment="1" applyProtection="1">
      <alignment horizontal="center" vertical="center" shrinkToFit="1"/>
    </xf>
    <xf numFmtId="0" fontId="3" fillId="0" borderId="169" xfId="2" applyNumberFormat="1" applyFont="1" applyFill="1" applyBorder="1" applyAlignment="1" applyProtection="1">
      <alignment horizontal="center" vertical="center" shrinkToFit="1"/>
    </xf>
    <xf numFmtId="0" fontId="3" fillId="0" borderId="117" xfId="2" applyNumberFormat="1" applyFont="1" applyFill="1" applyBorder="1" applyAlignment="1" applyProtection="1">
      <alignment horizontal="center" vertical="center" shrinkToFit="1"/>
    </xf>
    <xf numFmtId="0" fontId="3" fillId="0" borderId="118" xfId="2" applyNumberFormat="1" applyFont="1" applyFill="1" applyBorder="1" applyAlignment="1" applyProtection="1">
      <alignment horizontal="center" vertical="center" shrinkToFit="1"/>
    </xf>
    <xf numFmtId="0" fontId="3" fillId="2" borderId="113" xfId="2" applyNumberFormat="1" applyFont="1" applyFill="1" applyBorder="1" applyAlignment="1" applyProtection="1">
      <alignment horizontal="center" vertical="center" shrinkToFit="1"/>
    </xf>
    <xf numFmtId="0" fontId="3" fillId="2" borderId="71" xfId="2" applyNumberFormat="1" applyFont="1" applyFill="1" applyBorder="1" applyAlignment="1" applyProtection="1">
      <alignment horizontal="center" vertical="center" shrinkToFit="1"/>
    </xf>
    <xf numFmtId="38" fontId="3" fillId="0" borderId="60" xfId="2" applyFont="1" applyFill="1" applyBorder="1" applyAlignment="1" applyProtection="1">
      <alignment vertical="center" shrinkToFit="1"/>
    </xf>
    <xf numFmtId="38" fontId="3" fillId="0" borderId="59" xfId="2" applyFont="1" applyFill="1" applyBorder="1" applyAlignment="1" applyProtection="1">
      <alignment vertical="center" shrinkToFit="1"/>
    </xf>
    <xf numFmtId="38" fontId="3" fillId="2" borderId="18" xfId="2" applyFont="1" applyFill="1" applyBorder="1" applyAlignment="1" applyProtection="1">
      <alignment horizontal="center" vertical="center" shrinkToFit="1"/>
      <protection locked="0"/>
    </xf>
    <xf numFmtId="38" fontId="3" fillId="2" borderId="32" xfId="2" applyFont="1" applyFill="1" applyBorder="1" applyAlignment="1" applyProtection="1">
      <alignment horizontal="center" vertical="center" shrinkToFit="1"/>
      <protection locked="0"/>
    </xf>
    <xf numFmtId="0" fontId="9" fillId="0" borderId="19" xfId="2" applyNumberFormat="1" applyFont="1" applyFill="1" applyBorder="1" applyAlignment="1" applyProtection="1">
      <alignment horizontal="left" vertical="center" wrapText="1" indent="1"/>
      <protection locked="0"/>
    </xf>
    <xf numFmtId="0" fontId="9" fillId="0" borderId="37" xfId="2" applyNumberFormat="1" applyFont="1" applyFill="1" applyBorder="1" applyAlignment="1" applyProtection="1">
      <alignment horizontal="left" vertical="center" wrapText="1" indent="1"/>
      <protection locked="0"/>
    </xf>
    <xf numFmtId="0" fontId="9" fillId="0" borderId="2" xfId="2" applyNumberFormat="1" applyFont="1" applyFill="1" applyBorder="1" applyAlignment="1" applyProtection="1">
      <alignment horizontal="left" vertical="center" wrapText="1" indent="1"/>
      <protection locked="0"/>
    </xf>
    <xf numFmtId="0" fontId="9" fillId="0" borderId="33" xfId="2" applyNumberFormat="1" applyFont="1" applyFill="1" applyBorder="1" applyAlignment="1" applyProtection="1">
      <alignment horizontal="left" vertical="center" wrapText="1" indent="1"/>
      <protection locked="0"/>
    </xf>
    <xf numFmtId="0" fontId="9" fillId="0" borderId="5" xfId="2" applyNumberFormat="1" applyFont="1" applyFill="1" applyBorder="1" applyAlignment="1" applyProtection="1">
      <alignment horizontal="left" vertical="center" wrapText="1" indent="1"/>
      <protection locked="0"/>
    </xf>
    <xf numFmtId="0" fontId="9" fillId="0" borderId="4" xfId="2" applyNumberFormat="1" applyFont="1" applyFill="1" applyBorder="1" applyAlignment="1" applyProtection="1">
      <alignment horizontal="left" vertical="center" wrapText="1" indent="1"/>
      <protection locked="0"/>
    </xf>
    <xf numFmtId="38" fontId="3" fillId="2" borderId="58" xfId="2" applyFont="1" applyFill="1" applyBorder="1" applyAlignment="1" applyProtection="1">
      <alignment horizontal="right" vertical="center" shrinkToFit="1"/>
    </xf>
    <xf numFmtId="38" fontId="3" fillId="2" borderId="131" xfId="2" applyFont="1" applyFill="1" applyBorder="1" applyAlignment="1" applyProtection="1">
      <alignment horizontal="right" vertical="center" shrinkToFit="1"/>
    </xf>
    <xf numFmtId="38" fontId="3" fillId="2" borderId="50" xfId="2" applyFont="1" applyFill="1" applyBorder="1" applyAlignment="1" applyProtection="1">
      <alignment horizontal="right" vertical="center" shrinkToFit="1"/>
    </xf>
    <xf numFmtId="38" fontId="3" fillId="2" borderId="51" xfId="2" applyFont="1" applyFill="1" applyBorder="1" applyAlignment="1" applyProtection="1">
      <alignment horizontal="right" vertical="center" shrinkToFit="1"/>
    </xf>
    <xf numFmtId="38" fontId="3" fillId="2" borderId="61" xfId="2" applyFont="1" applyFill="1" applyBorder="1" applyAlignment="1" applyProtection="1">
      <alignment horizontal="right" vertical="center" shrinkToFit="1"/>
    </xf>
    <xf numFmtId="38" fontId="3" fillId="2" borderId="93" xfId="2" applyFont="1" applyFill="1" applyBorder="1" applyAlignment="1" applyProtection="1">
      <alignment horizontal="right" vertical="center" shrinkToFit="1"/>
    </xf>
    <xf numFmtId="38" fontId="3" fillId="2" borderId="134" xfId="2" applyFont="1" applyFill="1" applyBorder="1" applyAlignment="1" applyProtection="1">
      <alignment horizontal="right" vertical="center" shrinkToFit="1"/>
    </xf>
    <xf numFmtId="38" fontId="3" fillId="2" borderId="133" xfId="2" applyFont="1" applyFill="1" applyBorder="1" applyAlignment="1" applyProtection="1">
      <alignment horizontal="right" vertical="center" shrinkToFit="1"/>
    </xf>
    <xf numFmtId="38" fontId="16" fillId="0" borderId="116" xfId="2" applyFont="1" applyFill="1" applyBorder="1" applyAlignment="1" applyProtection="1">
      <alignment horizontal="center" vertical="center" shrinkToFit="1"/>
    </xf>
    <xf numFmtId="38" fontId="16" fillId="0" borderId="116" xfId="2" applyFont="1" applyFill="1" applyBorder="1" applyAlignment="1" applyProtection="1">
      <alignment horizontal="center" vertical="center" wrapText="1"/>
    </xf>
    <xf numFmtId="38" fontId="16" fillId="0" borderId="117" xfId="2" applyFont="1" applyFill="1" applyBorder="1" applyAlignment="1" applyProtection="1">
      <alignment horizontal="center" vertical="center" wrapText="1"/>
    </xf>
    <xf numFmtId="38" fontId="16" fillId="0" borderId="174" xfId="2" applyFont="1" applyFill="1" applyBorder="1" applyAlignment="1" applyProtection="1">
      <alignment horizontal="center" vertical="center" wrapText="1"/>
    </xf>
    <xf numFmtId="38" fontId="16" fillId="0" borderId="119" xfId="2" applyFont="1" applyFill="1" applyBorder="1" applyAlignment="1" applyProtection="1">
      <alignment horizontal="center" vertical="center" wrapText="1"/>
    </xf>
    <xf numFmtId="38" fontId="12" fillId="0" borderId="0" xfId="1" applyFont="1" applyAlignment="1">
      <alignment horizontal="center" vertical="center" shrinkToFit="1"/>
    </xf>
    <xf numFmtId="38" fontId="11" fillId="2" borderId="1" xfId="2" applyFont="1" applyFill="1" applyBorder="1" applyAlignment="1" applyProtection="1">
      <alignment horizontal="center" vertical="center"/>
      <protection locked="0"/>
    </xf>
    <xf numFmtId="38" fontId="11" fillId="2" borderId="11" xfId="2" applyFont="1" applyFill="1" applyBorder="1" applyAlignment="1" applyProtection="1">
      <alignment horizontal="center" vertical="center"/>
      <protection locked="0"/>
    </xf>
    <xf numFmtId="38" fontId="11" fillId="2" borderId="3" xfId="2" applyFont="1" applyFill="1" applyBorder="1" applyAlignment="1" applyProtection="1">
      <alignment horizontal="center" vertical="center"/>
      <protection locked="0"/>
    </xf>
    <xf numFmtId="38" fontId="11" fillId="2" borderId="30" xfId="2" applyFont="1" applyFill="1" applyBorder="1" applyAlignment="1" applyProtection="1">
      <alignment horizontal="center" vertical="center"/>
      <protection locked="0"/>
    </xf>
    <xf numFmtId="38" fontId="9" fillId="5" borderId="13" xfId="2" applyFont="1" applyFill="1" applyBorder="1" applyAlignment="1" applyProtection="1">
      <alignment horizontal="center" vertical="center" wrapText="1"/>
      <protection locked="0"/>
    </xf>
    <xf numFmtId="38" fontId="9" fillId="5" borderId="18" xfId="2" applyFont="1" applyFill="1" applyBorder="1" applyAlignment="1" applyProtection="1">
      <alignment horizontal="center" vertical="center" wrapText="1"/>
      <protection locked="0"/>
    </xf>
    <xf numFmtId="38" fontId="9" fillId="5" borderId="31" xfId="2" applyFont="1" applyFill="1" applyBorder="1" applyAlignment="1" applyProtection="1">
      <alignment horizontal="center" vertical="center" wrapText="1"/>
      <protection locked="0"/>
    </xf>
    <xf numFmtId="38" fontId="9" fillId="5" borderId="32" xfId="2" applyFont="1" applyFill="1" applyBorder="1" applyAlignment="1" applyProtection="1">
      <alignment horizontal="center" vertical="center" wrapText="1"/>
      <protection locked="0"/>
    </xf>
    <xf numFmtId="38" fontId="9" fillId="0" borderId="19" xfId="2" applyFont="1" applyFill="1" applyBorder="1" applyAlignment="1" applyProtection="1">
      <alignment horizontal="center" vertical="center"/>
      <protection locked="0"/>
    </xf>
    <xf numFmtId="38" fontId="9" fillId="0" borderId="18" xfId="2" applyFont="1" applyFill="1" applyBorder="1" applyAlignment="1" applyProtection="1">
      <alignment horizontal="center" vertical="center"/>
      <protection locked="0"/>
    </xf>
    <xf numFmtId="38" fontId="9" fillId="0" borderId="33" xfId="2" applyFont="1" applyFill="1" applyBorder="1" applyAlignment="1" applyProtection="1">
      <alignment horizontal="center" vertical="center"/>
      <protection locked="0"/>
    </xf>
    <xf numFmtId="38" fontId="9" fillId="0" borderId="32" xfId="2" applyFont="1" applyFill="1" applyBorder="1" applyAlignment="1" applyProtection="1">
      <alignment horizontal="center" vertical="center"/>
      <protection locked="0"/>
    </xf>
    <xf numFmtId="38" fontId="17" fillId="2" borderId="9" xfId="2" applyFont="1" applyFill="1" applyBorder="1" applyAlignment="1" applyProtection="1">
      <alignment horizontal="center" vertical="center"/>
    </xf>
    <xf numFmtId="38" fontId="17" fillId="2" borderId="24" xfId="2" applyFont="1" applyFill="1" applyBorder="1" applyAlignment="1" applyProtection="1">
      <alignment horizontal="center" vertical="center"/>
    </xf>
    <xf numFmtId="38" fontId="17" fillId="2" borderId="53" xfId="2" applyFont="1" applyFill="1" applyBorder="1" applyAlignment="1" applyProtection="1">
      <alignment horizontal="center" vertical="center"/>
    </xf>
    <xf numFmtId="0" fontId="9" fillId="0" borderId="19" xfId="2" applyNumberFormat="1" applyFont="1" applyFill="1" applyBorder="1" applyAlignment="1" applyProtection="1">
      <alignment horizontal="left" vertical="center" indent="1" shrinkToFit="1"/>
      <protection locked="0"/>
    </xf>
    <xf numFmtId="0" fontId="9" fillId="0" borderId="37" xfId="2" applyNumberFormat="1" applyFont="1" applyFill="1" applyBorder="1" applyAlignment="1" applyProtection="1">
      <alignment horizontal="left" vertical="center" indent="1" shrinkToFit="1"/>
      <protection locked="0"/>
    </xf>
    <xf numFmtId="0" fontId="9" fillId="0" borderId="2" xfId="2" applyNumberFormat="1" applyFont="1" applyFill="1" applyBorder="1" applyAlignment="1" applyProtection="1">
      <alignment horizontal="left" vertical="center" indent="1" shrinkToFit="1"/>
      <protection locked="0"/>
    </xf>
    <xf numFmtId="0" fontId="9" fillId="0" borderId="33" xfId="2" applyNumberFormat="1" applyFont="1" applyFill="1" applyBorder="1" applyAlignment="1" applyProtection="1">
      <alignment horizontal="left" vertical="center" indent="1" shrinkToFit="1"/>
      <protection locked="0"/>
    </xf>
    <xf numFmtId="0" fontId="9" fillId="0" borderId="5" xfId="2" applyNumberFormat="1" applyFont="1" applyFill="1" applyBorder="1" applyAlignment="1" applyProtection="1">
      <alignment horizontal="left" vertical="center" indent="1" shrinkToFit="1"/>
      <protection locked="0"/>
    </xf>
    <xf numFmtId="0" fontId="9" fillId="0" borderId="4" xfId="2" applyNumberFormat="1" applyFont="1" applyFill="1" applyBorder="1" applyAlignment="1" applyProtection="1">
      <alignment horizontal="left" vertical="center" indent="1" shrinkToFit="1"/>
      <protection locked="0"/>
    </xf>
    <xf numFmtId="0" fontId="14" fillId="0" borderId="19" xfId="2" applyNumberFormat="1" applyFont="1" applyFill="1" applyBorder="1" applyAlignment="1" applyProtection="1">
      <alignment horizontal="left" vertical="center" wrapText="1" indent="1" shrinkToFit="1"/>
      <protection locked="0"/>
    </xf>
    <xf numFmtId="0" fontId="14" fillId="0" borderId="37" xfId="2" applyNumberFormat="1" applyFont="1" applyFill="1" applyBorder="1" applyAlignment="1" applyProtection="1">
      <alignment horizontal="left" vertical="center" indent="1" shrinkToFit="1"/>
      <protection locked="0"/>
    </xf>
    <xf numFmtId="0" fontId="14" fillId="0" borderId="2" xfId="2" applyNumberFormat="1" applyFont="1" applyFill="1" applyBorder="1" applyAlignment="1" applyProtection="1">
      <alignment horizontal="left" vertical="center" indent="1" shrinkToFit="1"/>
      <protection locked="0"/>
    </xf>
    <xf numFmtId="0" fontId="14" fillId="0" borderId="33" xfId="2" applyNumberFormat="1" applyFont="1" applyFill="1" applyBorder="1" applyAlignment="1" applyProtection="1">
      <alignment horizontal="left" vertical="center" indent="1" shrinkToFit="1"/>
      <protection locked="0"/>
    </xf>
    <xf numFmtId="0" fontId="14" fillId="0" borderId="5" xfId="2" applyNumberFormat="1" applyFont="1" applyFill="1" applyBorder="1" applyAlignment="1" applyProtection="1">
      <alignment horizontal="left" vertical="center" indent="1" shrinkToFit="1"/>
      <protection locked="0"/>
    </xf>
    <xf numFmtId="0" fontId="14" fillId="0" borderId="4" xfId="2" applyNumberFormat="1" applyFont="1" applyFill="1" applyBorder="1" applyAlignment="1" applyProtection="1">
      <alignment horizontal="left" vertical="center" indent="1" shrinkToFit="1"/>
      <protection locked="0"/>
    </xf>
    <xf numFmtId="38" fontId="27" fillId="5" borderId="1" xfId="2" applyFont="1" applyFill="1" applyBorder="1" applyAlignment="1" applyProtection="1">
      <alignment horizontal="center" vertical="center" shrinkToFit="1"/>
      <protection locked="0"/>
    </xf>
    <xf numFmtId="38" fontId="27" fillId="5" borderId="37" xfId="2" applyFont="1" applyFill="1" applyBorder="1" applyAlignment="1" applyProtection="1">
      <alignment horizontal="center" vertical="center" shrinkToFit="1"/>
      <protection locked="0"/>
    </xf>
    <xf numFmtId="38" fontId="27" fillId="5" borderId="2" xfId="2" applyFont="1" applyFill="1" applyBorder="1" applyAlignment="1" applyProtection="1">
      <alignment horizontal="center" vertical="center" shrinkToFit="1"/>
      <protection locked="0"/>
    </xf>
    <xf numFmtId="38" fontId="27" fillId="5" borderId="3" xfId="2" applyFont="1" applyFill="1" applyBorder="1" applyAlignment="1" applyProtection="1">
      <alignment horizontal="center" vertical="center" shrinkToFit="1"/>
      <protection locked="0"/>
    </xf>
    <xf numFmtId="38" fontId="27" fillId="5" borderId="5" xfId="2" applyFont="1" applyFill="1" applyBorder="1" applyAlignment="1" applyProtection="1">
      <alignment horizontal="center" vertical="center" shrinkToFit="1"/>
      <protection locked="0"/>
    </xf>
    <xf numFmtId="38" fontId="27" fillId="5" borderId="4" xfId="2" applyFont="1" applyFill="1" applyBorder="1" applyAlignment="1" applyProtection="1">
      <alignment horizontal="center" vertical="center" shrinkToFit="1"/>
      <protection locked="0"/>
    </xf>
    <xf numFmtId="38" fontId="7" fillId="5" borderId="0" xfId="1" applyFont="1" applyFill="1" applyBorder="1" applyAlignment="1" applyProtection="1">
      <alignment horizontal="center" vertical="center"/>
      <protection locked="0"/>
    </xf>
    <xf numFmtId="38" fontId="7" fillId="5" borderId="42" xfId="1" applyFont="1" applyFill="1" applyBorder="1" applyAlignment="1" applyProtection="1">
      <alignment horizontal="center" vertical="center"/>
      <protection locked="0"/>
    </xf>
    <xf numFmtId="38" fontId="7" fillId="5" borderId="5" xfId="1" applyFont="1" applyFill="1" applyBorder="1" applyAlignment="1" applyProtection="1">
      <alignment horizontal="center" vertical="center"/>
      <protection locked="0"/>
    </xf>
    <xf numFmtId="38" fontId="7" fillId="5" borderId="4" xfId="1" applyFont="1" applyFill="1" applyBorder="1" applyAlignment="1" applyProtection="1">
      <alignment horizontal="center" vertical="center"/>
      <protection locked="0"/>
    </xf>
    <xf numFmtId="176" fontId="3" fillId="3" borderId="86" xfId="2" applyNumberFormat="1" applyFont="1" applyFill="1" applyBorder="1" applyAlignment="1" applyProtection="1">
      <alignment horizontal="center" vertical="center" shrinkToFit="1"/>
    </xf>
    <xf numFmtId="176" fontId="3" fillId="3" borderId="154" xfId="2" applyNumberFormat="1" applyFont="1" applyFill="1" applyBorder="1" applyAlignment="1" applyProtection="1">
      <alignment horizontal="center" vertical="center" shrinkToFit="1"/>
    </xf>
    <xf numFmtId="176" fontId="3" fillId="3" borderId="87" xfId="2" applyNumberFormat="1" applyFont="1" applyFill="1" applyBorder="1" applyAlignment="1" applyProtection="1">
      <alignment horizontal="center" vertical="center" shrinkToFit="1"/>
    </xf>
    <xf numFmtId="38" fontId="16" fillId="3" borderId="41" xfId="2" applyFont="1" applyFill="1" applyBorder="1" applyAlignment="1" applyProtection="1">
      <alignment horizontal="center" vertical="center" shrinkToFit="1"/>
    </xf>
    <xf numFmtId="38" fontId="16" fillId="3" borderId="42" xfId="2" applyFont="1" applyFill="1" applyBorder="1" applyAlignment="1" applyProtection="1">
      <alignment horizontal="center" vertical="center" shrinkToFit="1"/>
    </xf>
    <xf numFmtId="176" fontId="3" fillId="3" borderId="24" xfId="2" applyNumberFormat="1" applyFont="1" applyFill="1" applyBorder="1" applyAlignment="1" applyProtection="1">
      <alignment horizontal="center" vertical="center" shrinkToFit="1"/>
      <protection locked="0"/>
    </xf>
    <xf numFmtId="37" fontId="15" fillId="3" borderId="91" xfId="2" applyNumberFormat="1" applyFont="1" applyFill="1" applyBorder="1" applyAlignment="1" applyProtection="1">
      <alignment horizontal="center" vertical="center" shrinkToFit="1"/>
    </xf>
    <xf numFmtId="37" fontId="15" fillId="3" borderId="16" xfId="2" applyNumberFormat="1" applyFont="1" applyFill="1" applyBorder="1" applyAlignment="1" applyProtection="1">
      <alignment horizontal="center" vertical="center" shrinkToFit="1"/>
    </xf>
    <xf numFmtId="38" fontId="18" fillId="9" borderId="26" xfId="2" applyFont="1" applyFill="1" applyBorder="1" applyAlignment="1" applyProtection="1">
      <alignment horizontal="center" vertical="center" shrinkToFit="1"/>
    </xf>
    <xf numFmtId="38" fontId="15" fillId="9" borderId="87" xfId="2" applyFont="1" applyFill="1" applyBorder="1" applyAlignment="1" applyProtection="1">
      <alignment horizontal="center" vertical="center" shrinkToFit="1"/>
    </xf>
    <xf numFmtId="38" fontId="15" fillId="9" borderId="86" xfId="2" applyFont="1" applyFill="1" applyBorder="1" applyAlignment="1" applyProtection="1">
      <alignment horizontal="center" vertical="center" shrinkToFit="1"/>
    </xf>
    <xf numFmtId="38" fontId="15" fillId="9" borderId="154" xfId="2" applyFont="1" applyFill="1" applyBorder="1" applyAlignment="1" applyProtection="1">
      <alignment horizontal="center" vertical="center" shrinkToFit="1"/>
    </xf>
    <xf numFmtId="38" fontId="15" fillId="9" borderId="42" xfId="2" applyFont="1" applyFill="1" applyBorder="1" applyAlignment="1" applyProtection="1">
      <alignment horizontal="center" vertical="center" shrinkToFit="1"/>
    </xf>
    <xf numFmtId="38" fontId="3" fillId="0" borderId="130" xfId="2" applyFont="1" applyFill="1" applyBorder="1" applyAlignment="1" applyProtection="1">
      <alignment vertical="center" shrinkToFit="1"/>
    </xf>
    <xf numFmtId="38" fontId="3" fillId="0" borderId="129" xfId="2" applyFont="1" applyFill="1" applyBorder="1" applyAlignment="1" applyProtection="1">
      <alignment vertical="center" shrinkToFit="1"/>
    </xf>
    <xf numFmtId="38" fontId="3" fillId="0" borderId="111" xfId="2" applyFont="1" applyBorder="1" applyAlignment="1" applyProtection="1">
      <alignment horizontal="right" vertical="center"/>
    </xf>
    <xf numFmtId="38" fontId="3" fillId="0" borderId="112" xfId="2" applyFont="1" applyBorder="1" applyAlignment="1" applyProtection="1">
      <alignment horizontal="right" vertical="center"/>
    </xf>
    <xf numFmtId="38" fontId="3" fillId="2" borderId="47" xfId="2" applyFont="1" applyFill="1" applyBorder="1" applyAlignment="1" applyProtection="1">
      <alignment horizontal="center" vertical="center"/>
      <protection locked="0"/>
    </xf>
    <xf numFmtId="38" fontId="3" fillId="2" borderId="48" xfId="2" applyFont="1" applyFill="1" applyBorder="1" applyAlignment="1" applyProtection="1">
      <alignment horizontal="center" vertical="center"/>
      <protection locked="0"/>
    </xf>
    <xf numFmtId="38" fontId="3" fillId="2" borderId="95" xfId="2" applyFont="1" applyFill="1" applyBorder="1" applyAlignment="1" applyProtection="1">
      <alignment horizontal="center" vertical="center"/>
      <protection locked="0"/>
    </xf>
    <xf numFmtId="38" fontId="3" fillId="2" borderId="133" xfId="2" applyFont="1" applyFill="1" applyBorder="1" applyAlignment="1" applyProtection="1">
      <alignment horizontal="center" vertical="center"/>
      <protection locked="0"/>
    </xf>
    <xf numFmtId="38" fontId="3" fillId="2" borderId="148" xfId="2" applyFont="1" applyFill="1" applyBorder="1" applyAlignment="1" applyProtection="1">
      <alignment horizontal="center" vertical="center"/>
      <protection locked="0"/>
    </xf>
    <xf numFmtId="38" fontId="3" fillId="2" borderId="126" xfId="2" applyFont="1" applyFill="1" applyBorder="1" applyAlignment="1" applyProtection="1">
      <alignment horizontal="center" vertical="center"/>
      <protection locked="0"/>
    </xf>
    <xf numFmtId="38" fontId="3" fillId="2" borderId="51" xfId="2" applyFont="1" applyFill="1" applyBorder="1" applyAlignment="1" applyProtection="1">
      <alignment horizontal="center" vertical="center"/>
      <protection locked="0"/>
    </xf>
    <xf numFmtId="38" fontId="3" fillId="2" borderId="94" xfId="2" applyFont="1" applyFill="1" applyBorder="1" applyAlignment="1" applyProtection="1">
      <alignment horizontal="center" vertical="center"/>
      <protection locked="0"/>
    </xf>
    <xf numFmtId="38" fontId="3" fillId="2" borderId="43" xfId="2" applyFont="1" applyFill="1" applyBorder="1" applyAlignment="1" applyProtection="1">
      <alignment horizontal="center" vertical="center"/>
      <protection locked="0"/>
    </xf>
    <xf numFmtId="38" fontId="3" fillId="2" borderId="102" xfId="2" applyFont="1" applyFill="1" applyBorder="1" applyAlignment="1" applyProtection="1">
      <alignment horizontal="center" vertical="center"/>
      <protection locked="0"/>
    </xf>
    <xf numFmtId="38" fontId="3" fillId="2" borderId="104" xfId="2" applyFont="1" applyFill="1" applyBorder="1" applyAlignment="1" applyProtection="1">
      <alignment horizontal="center" vertical="center"/>
      <protection locked="0"/>
    </xf>
    <xf numFmtId="38" fontId="3" fillId="2" borderId="105" xfId="2" applyFont="1" applyFill="1" applyBorder="1" applyAlignment="1" applyProtection="1">
      <alignment horizontal="center" vertical="center"/>
      <protection locked="0"/>
    </xf>
    <xf numFmtId="177" fontId="17" fillId="2" borderId="64" xfId="1" applyNumberFormat="1" applyFont="1" applyFill="1" applyBorder="1" applyAlignment="1" applyProtection="1">
      <alignment horizontal="center" vertical="center"/>
      <protection locked="0"/>
    </xf>
    <xf numFmtId="177" fontId="17" fillId="2" borderId="97" xfId="1" applyNumberFormat="1" applyFont="1" applyFill="1" applyBorder="1" applyAlignment="1" applyProtection="1">
      <alignment horizontal="center" vertical="center" wrapText="1"/>
      <protection locked="0"/>
    </xf>
    <xf numFmtId="38" fontId="3" fillId="0" borderId="72" xfId="1" applyFont="1" applyFill="1" applyBorder="1" applyAlignment="1" applyProtection="1">
      <alignment horizontal="center" vertical="center" wrapText="1"/>
      <protection locked="0"/>
    </xf>
    <xf numFmtId="38" fontId="3" fillId="0" borderId="88" xfId="1" applyFont="1" applyFill="1" applyBorder="1" applyAlignment="1" applyProtection="1">
      <alignment horizontal="center" vertical="center" wrapText="1"/>
      <protection locked="0"/>
    </xf>
    <xf numFmtId="38" fontId="3" fillId="0" borderId="13" xfId="1" applyFont="1" applyFill="1" applyBorder="1" applyAlignment="1" applyProtection="1">
      <alignment horizontal="center" vertical="center" wrapText="1"/>
      <protection locked="0"/>
    </xf>
  </cellXfs>
  <cellStyles count="9">
    <cellStyle name="パーセント 2" xfId="6" xr:uid="{248972C4-7AA7-4825-B17D-24401FE1D03D}"/>
    <cellStyle name="桁区切り" xfId="1" builtinId="6"/>
    <cellStyle name="桁区切り 2" xfId="2" xr:uid="{360C0DFE-CE9A-4541-BADE-A83BD0DD5CBA}"/>
    <cellStyle name="桁区切り 2 2" xfId="7" xr:uid="{F46779D8-D71C-40C1-81FC-CF173B1063D8}"/>
    <cellStyle name="桁区切り 3" xfId="4" xr:uid="{8BCDF7E5-9879-4BEE-ABDB-DD7EAF001994}"/>
    <cellStyle name="標準" xfId="0" builtinId="0"/>
    <cellStyle name="標準 2" xfId="5" xr:uid="{4950B3FD-EB8A-4436-A419-9117A3C32F27}"/>
    <cellStyle name="標準 2 2" xfId="3" xr:uid="{D92CFE40-721B-4A10-836A-3A60B915F524}"/>
    <cellStyle name="標準 2 4" xfId="8" xr:uid="{5712DB81-C516-4D17-9A65-1FE32E5F36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369093</xdr:colOff>
      <xdr:row>5</xdr:row>
      <xdr:rowOff>47625</xdr:rowOff>
    </xdr:from>
    <xdr:ext cx="2262158" cy="988218"/>
    <xdr:sp macro="" textlink="">
      <xdr:nvSpPr>
        <xdr:cNvPr id="2" name="正方形/長方形 1">
          <a:extLst>
            <a:ext uri="{FF2B5EF4-FFF2-40B4-BE49-F238E27FC236}">
              <a16:creationId xmlns:a16="http://schemas.microsoft.com/office/drawing/2014/main" id="{A03875A4-DBF3-487E-814D-3FF69F25FE4E}"/>
            </a:ext>
          </a:extLst>
        </xdr:cNvPr>
        <xdr:cNvSpPr/>
      </xdr:nvSpPr>
      <xdr:spPr>
        <a:xfrm>
          <a:off x="559593" y="1119188"/>
          <a:ext cx="2262158" cy="988218"/>
        </a:xfrm>
        <a:prstGeom prst="rect">
          <a:avLst/>
        </a:prstGeom>
        <a:noFill/>
        <a:ln w="38100">
          <a:solidFill>
            <a:srgbClr val="FF0000"/>
          </a:solidFill>
        </a:ln>
      </xdr:spPr>
      <xdr:txBody>
        <a:bodyPr wrap="none" lIns="91440" tIns="45720" rIns="91440" bIns="45720">
          <a:noAutofit/>
        </a:bodyPr>
        <a:lstStyle/>
        <a:p>
          <a:pPr algn="ctr"/>
          <a:r>
            <a:rPr lang="ja-JP" altLang="en-US" sz="4800" b="1" cap="none" spc="0">
              <a:ln w="22225">
                <a:solidFill>
                  <a:schemeClr val="accent2"/>
                </a:solidFill>
                <a:prstDash val="solid"/>
              </a:ln>
              <a:solidFill>
                <a:srgbClr val="FF0000"/>
              </a:solidFill>
              <a:effectLst/>
            </a:rPr>
            <a:t>記入例</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14</xdr:colOff>
      <xdr:row>5</xdr:row>
      <xdr:rowOff>59532</xdr:rowOff>
    </xdr:from>
    <xdr:ext cx="2262158" cy="988218"/>
    <xdr:sp macro="" textlink="">
      <xdr:nvSpPr>
        <xdr:cNvPr id="2" name="正方形/長方形 1">
          <a:extLst>
            <a:ext uri="{FF2B5EF4-FFF2-40B4-BE49-F238E27FC236}">
              <a16:creationId xmlns:a16="http://schemas.microsoft.com/office/drawing/2014/main" id="{2F6B481F-763F-C526-FC3A-86C6C0ED8403}"/>
            </a:ext>
          </a:extLst>
        </xdr:cNvPr>
        <xdr:cNvSpPr/>
      </xdr:nvSpPr>
      <xdr:spPr>
        <a:xfrm>
          <a:off x="571514" y="1131095"/>
          <a:ext cx="2262158" cy="988218"/>
        </a:xfrm>
        <a:prstGeom prst="rect">
          <a:avLst/>
        </a:prstGeom>
        <a:noFill/>
        <a:ln w="38100">
          <a:solidFill>
            <a:srgbClr val="FF0000"/>
          </a:solidFill>
        </a:ln>
      </xdr:spPr>
      <xdr:txBody>
        <a:bodyPr wrap="none" lIns="91440" tIns="45720" rIns="91440" bIns="45720">
          <a:noAutofit/>
        </a:bodyPr>
        <a:lstStyle/>
        <a:p>
          <a:pPr algn="ctr"/>
          <a:r>
            <a:rPr lang="ja-JP" altLang="en-US" sz="4800" b="1" cap="none" spc="0">
              <a:ln w="22225">
                <a:solidFill>
                  <a:schemeClr val="accent2"/>
                </a:solidFill>
                <a:prstDash val="solid"/>
              </a:ln>
              <a:solidFill>
                <a:srgbClr val="FF0000"/>
              </a:solidFill>
              <a:effectLst/>
            </a:rPr>
            <a:t>記入例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9019C-9ECC-4FC8-8438-3F74FC87CF27}">
  <dimension ref="A1:FZ300"/>
  <sheetViews>
    <sheetView tabSelected="1" zoomScale="80" zoomScaleNormal="80" zoomScaleSheetLayoutView="80" zoomScalePageLayoutView="80" workbookViewId="0">
      <selection activeCell="M54" sqref="M54:O59"/>
    </sheetView>
  </sheetViews>
  <sheetFormatPr defaultColWidth="5" defaultRowHeight="16.5" customHeight="1" outlineLevelCol="1" x14ac:dyDescent="0.4"/>
  <cols>
    <col min="1" max="1" width="2.5" style="12" customWidth="1"/>
    <col min="2" max="16" width="5" style="12"/>
    <col min="17" max="17" width="5" style="23"/>
    <col min="18" max="20" width="5" style="13"/>
    <col min="21" max="23" width="5" style="12"/>
    <col min="24" max="25" width="5" style="13"/>
    <col min="26" max="28" width="5" style="12"/>
    <col min="29" max="29" width="5" style="13"/>
    <col min="30" max="32" width="5" style="12"/>
    <col min="33" max="33" width="5" style="13"/>
    <col min="34" max="36" width="5" style="12"/>
    <col min="37" max="37" width="5" style="13"/>
    <col min="38" max="40" width="5" style="12"/>
    <col min="41" max="41" width="5" style="13"/>
    <col min="42" max="46" width="5" style="12"/>
    <col min="47" max="47" width="5" style="27"/>
    <col min="48" max="77" width="5" style="14"/>
    <col min="78" max="80" width="5" style="15" hidden="1" customWidth="1" outlineLevel="1"/>
    <col min="81" max="86" width="5" style="16" hidden="1" customWidth="1" outlineLevel="1"/>
    <col min="87" max="88" width="10.125" style="16" hidden="1" customWidth="1" outlineLevel="1"/>
    <col min="89" max="91" width="13.625" style="16" hidden="1" customWidth="1" outlineLevel="1"/>
    <col min="92" max="92" width="10.125" style="16" hidden="1" customWidth="1" outlineLevel="1"/>
    <col min="93" max="96" width="10.125" style="17" hidden="1" customWidth="1" outlineLevel="1"/>
    <col min="97" max="99" width="10.125" style="18" hidden="1" customWidth="1" outlineLevel="1"/>
    <col min="100" max="100" width="10.125" style="16" hidden="1" customWidth="1" outlineLevel="1"/>
    <col min="101" max="101" width="10.125" style="18" hidden="1" customWidth="1" outlineLevel="1"/>
    <col min="102" max="104" width="10.125" style="16" hidden="1" customWidth="1" outlineLevel="1"/>
    <col min="105" max="107" width="10.125" style="14" hidden="1" customWidth="1" outlineLevel="1"/>
    <col min="108" max="108" width="5" style="14" hidden="1" customWidth="1" outlineLevel="1"/>
    <col min="109" max="110" width="8.625" style="14" hidden="1" customWidth="1" outlineLevel="1"/>
    <col min="111" max="111" width="22.125" style="14" hidden="1" customWidth="1" outlineLevel="1"/>
    <col min="112" max="112" width="8.625" style="14" hidden="1" customWidth="1" outlineLevel="1"/>
    <col min="113" max="113" width="8.625" style="19" hidden="1" customWidth="1" outlineLevel="1"/>
    <col min="114" max="114" width="8.625" style="20" hidden="1" customWidth="1" outlineLevel="1"/>
    <col min="115" max="115" width="8.625" style="19" hidden="1" customWidth="1" outlineLevel="1"/>
    <col min="116" max="116" width="16.75" style="19" hidden="1" customWidth="1" outlineLevel="1"/>
    <col min="117" max="117" width="8.625" style="19" hidden="1" customWidth="1" outlineLevel="1"/>
    <col min="118" max="118" width="8.625" style="142" hidden="1" customWidth="1" outlineLevel="1"/>
    <col min="119" max="121" width="8.625" style="19" hidden="1" customWidth="1" outlineLevel="1"/>
    <col min="122" max="123" width="8.625" style="12" hidden="1" customWidth="1" outlineLevel="1"/>
    <col min="124" max="124" width="8.625" style="11" hidden="1" customWidth="1" outlineLevel="1"/>
    <col min="125" max="125" width="8.625" style="12" hidden="1" customWidth="1" outlineLevel="1"/>
    <col min="126" max="126" width="12.375" style="12" hidden="1" customWidth="1" outlineLevel="1"/>
    <col min="127" max="129" width="8.875" style="14" hidden="1" customWidth="1" outlineLevel="1"/>
    <col min="130" max="130" width="8.875" style="12" hidden="1" customWidth="1" outlineLevel="1"/>
    <col min="131" max="131" width="5" style="12" collapsed="1"/>
    <col min="132" max="16384" width="5" style="12"/>
  </cols>
  <sheetData>
    <row r="1" spans="1:153" s="11" customFormat="1" ht="16.5" customHeight="1" x14ac:dyDescent="0.4">
      <c r="A1" s="12"/>
      <c r="B1" s="681" t="s">
        <v>210</v>
      </c>
      <c r="C1" s="681"/>
      <c r="D1" s="681"/>
      <c r="E1" s="681"/>
      <c r="F1" s="681"/>
      <c r="G1" s="681"/>
      <c r="H1" s="681"/>
      <c r="I1" s="681"/>
      <c r="J1" s="681"/>
      <c r="K1" s="681"/>
      <c r="L1" s="12"/>
      <c r="M1" s="12"/>
      <c r="N1" s="12"/>
      <c r="O1" s="12"/>
      <c r="P1" s="12"/>
      <c r="Q1" s="23"/>
      <c r="R1" s="13"/>
      <c r="S1" s="13"/>
      <c r="T1" s="13"/>
      <c r="U1" s="12"/>
      <c r="V1" s="12"/>
      <c r="W1" s="12"/>
      <c r="X1" s="13"/>
      <c r="Y1" s="13"/>
      <c r="Z1" s="12"/>
      <c r="AA1" s="12"/>
      <c r="AB1" s="12"/>
      <c r="AC1" s="13"/>
      <c r="AU1" s="114"/>
      <c r="BW1" s="12"/>
      <c r="BX1" s="12"/>
      <c r="BY1" s="12"/>
      <c r="BZ1" s="26"/>
      <c r="CA1" s="26"/>
      <c r="CB1" s="26"/>
      <c r="CC1" s="17"/>
      <c r="CD1" s="17"/>
      <c r="CE1" s="17"/>
      <c r="CF1" s="17"/>
      <c r="CG1" s="17"/>
      <c r="CH1" s="17"/>
      <c r="CI1" s="17"/>
      <c r="CJ1" s="17"/>
      <c r="CK1" s="17"/>
      <c r="CL1" s="17"/>
      <c r="CM1" s="17"/>
      <c r="CN1" s="17"/>
      <c r="CO1" s="17"/>
      <c r="CP1" s="17"/>
      <c r="CQ1" s="17"/>
      <c r="CR1" s="17"/>
      <c r="CS1" s="18"/>
      <c r="CT1" s="18"/>
      <c r="CU1" s="18"/>
      <c r="CV1" s="17"/>
      <c r="CW1" s="18"/>
      <c r="CX1" s="17"/>
      <c r="CY1" s="17"/>
      <c r="CZ1" s="17"/>
      <c r="DA1" s="14"/>
      <c r="DB1" s="14"/>
      <c r="DC1" s="14"/>
      <c r="DD1" s="14"/>
      <c r="DE1" s="14"/>
      <c r="DF1" s="14"/>
      <c r="DG1" s="14"/>
      <c r="DH1" s="14"/>
      <c r="DI1" s="19"/>
      <c r="DJ1" s="20"/>
      <c r="DK1" s="19"/>
      <c r="DL1" s="19"/>
      <c r="DM1" s="19"/>
      <c r="DN1" s="142"/>
      <c r="DO1" s="19"/>
      <c r="DP1" s="19"/>
      <c r="DQ1" s="19"/>
      <c r="DR1" s="12"/>
      <c r="DS1" s="12"/>
      <c r="DT1" s="114"/>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row>
    <row r="2" spans="1:153" ht="16.5" customHeight="1" thickBot="1" x14ac:dyDescent="0.45">
      <c r="A2" s="99"/>
      <c r="B2" s="681"/>
      <c r="C2" s="681"/>
      <c r="D2" s="681"/>
      <c r="E2" s="681"/>
      <c r="F2" s="681"/>
      <c r="G2" s="681"/>
      <c r="H2" s="681"/>
      <c r="I2" s="681"/>
      <c r="J2" s="681"/>
      <c r="K2" s="681"/>
      <c r="R2" s="354" t="s">
        <v>287</v>
      </c>
      <c r="Z2" s="310" t="s">
        <v>248</v>
      </c>
      <c r="AD2" s="13"/>
      <c r="AE2" s="99"/>
      <c r="AG2" s="12"/>
      <c r="BW2" s="12"/>
      <c r="BX2" s="12"/>
      <c r="BY2" s="12"/>
      <c r="BZ2" s="26"/>
      <c r="CA2" s="26"/>
      <c r="CB2" s="26"/>
      <c r="CC2" s="17"/>
      <c r="CD2" s="17"/>
      <c r="CE2" s="17"/>
      <c r="CF2" s="17"/>
      <c r="CG2" s="17"/>
      <c r="CH2" s="17"/>
      <c r="CI2" s="17"/>
      <c r="CJ2" s="17"/>
      <c r="CK2" s="17"/>
      <c r="CL2" s="17"/>
      <c r="CM2" s="17"/>
      <c r="CN2" s="17"/>
      <c r="CV2" s="17"/>
      <c r="CX2" s="17"/>
      <c r="CY2" s="17"/>
      <c r="CZ2" s="17"/>
      <c r="DE2" s="117"/>
      <c r="DR2" s="99"/>
      <c r="DS2" s="99"/>
      <c r="DT2" s="71"/>
      <c r="DU2" s="99"/>
      <c r="DV2" s="99"/>
      <c r="DW2" s="99"/>
      <c r="DX2" s="99"/>
      <c r="DY2" s="99"/>
      <c r="DZ2" s="99"/>
    </row>
    <row r="3" spans="1:153" ht="16.5" customHeight="1" thickBot="1" x14ac:dyDescent="0.45">
      <c r="A3" s="99"/>
      <c r="C3" s="308" t="s">
        <v>247</v>
      </c>
      <c r="R3" s="715"/>
      <c r="S3" s="715"/>
      <c r="T3" s="715"/>
      <c r="U3" s="715"/>
      <c r="V3" s="715"/>
      <c r="W3" s="715"/>
      <c r="X3" s="715"/>
      <c r="Y3" s="716"/>
      <c r="Z3" s="416"/>
      <c r="AA3" s="417"/>
      <c r="AB3" s="417"/>
      <c r="AC3" s="417"/>
      <c r="AD3" s="417"/>
      <c r="AE3" s="417"/>
      <c r="AF3" s="417"/>
      <c r="AG3" s="418"/>
      <c r="BW3" s="12"/>
      <c r="BX3" s="12"/>
      <c r="BY3" s="12"/>
      <c r="BZ3" s="26"/>
      <c r="CA3" s="26"/>
      <c r="CB3" s="26"/>
      <c r="CC3" s="17"/>
      <c r="CD3" s="17"/>
      <c r="CE3" s="17"/>
      <c r="CF3" s="17"/>
      <c r="CG3" s="17"/>
      <c r="CH3" s="17"/>
      <c r="CI3" s="17"/>
      <c r="CJ3" s="17"/>
      <c r="CK3" s="17"/>
      <c r="CL3" s="17"/>
      <c r="CM3" s="17"/>
      <c r="CN3" s="17"/>
      <c r="CV3" s="17"/>
      <c r="CX3" s="17"/>
      <c r="CY3" s="17"/>
      <c r="CZ3" s="17"/>
      <c r="DE3" s="15"/>
      <c r="DF3" s="150"/>
      <c r="DG3" s="35" t="s">
        <v>26</v>
      </c>
      <c r="DH3" s="35" t="s">
        <v>27</v>
      </c>
      <c r="DI3" s="35" t="s">
        <v>28</v>
      </c>
      <c r="DJ3" s="35" t="s">
        <v>29</v>
      </c>
      <c r="DK3" s="35" t="s">
        <v>3</v>
      </c>
      <c r="DL3" s="35" t="s">
        <v>30</v>
      </c>
      <c r="DM3" s="35" t="s">
        <v>31</v>
      </c>
      <c r="DN3" s="35" t="s">
        <v>32</v>
      </c>
      <c r="DO3" s="35" t="s">
        <v>33</v>
      </c>
      <c r="DP3" s="35" t="s">
        <v>30</v>
      </c>
      <c r="DQ3" s="35" t="s">
        <v>34</v>
      </c>
      <c r="DR3" s="35" t="s">
        <v>35</v>
      </c>
      <c r="DS3" s="35" t="s">
        <v>36</v>
      </c>
      <c r="DT3" s="35" t="s">
        <v>32</v>
      </c>
      <c r="DW3" s="12"/>
      <c r="DX3" s="12"/>
      <c r="DY3" s="12"/>
    </row>
    <row r="4" spans="1:153" ht="16.5" customHeight="1" thickBot="1" x14ac:dyDescent="0.45">
      <c r="A4" s="99"/>
      <c r="B4" s="352"/>
      <c r="C4" s="709"/>
      <c r="D4" s="710"/>
      <c r="E4" s="710"/>
      <c r="F4" s="710"/>
      <c r="G4" s="710"/>
      <c r="H4" s="710"/>
      <c r="I4" s="711"/>
      <c r="J4" s="360" t="s">
        <v>211</v>
      </c>
      <c r="K4" s="361"/>
      <c r="L4" s="361"/>
      <c r="M4" s="361"/>
      <c r="N4" s="361"/>
      <c r="O4" s="361"/>
      <c r="P4" s="362"/>
      <c r="R4" s="717"/>
      <c r="S4" s="717"/>
      <c r="T4" s="717"/>
      <c r="U4" s="717"/>
      <c r="V4" s="717"/>
      <c r="W4" s="717"/>
      <c r="X4" s="717"/>
      <c r="Y4" s="718"/>
      <c r="Z4" s="419"/>
      <c r="AA4" s="420"/>
      <c r="AB4" s="420"/>
      <c r="AC4" s="420"/>
      <c r="AD4" s="420"/>
      <c r="AE4" s="420"/>
      <c r="AF4" s="420"/>
      <c r="AG4" s="421"/>
      <c r="AQ4" s="290"/>
      <c r="AR4" s="290"/>
      <c r="AS4" s="99"/>
      <c r="BW4" s="12"/>
      <c r="BX4" s="12"/>
      <c r="BY4" s="12"/>
      <c r="DD4" s="15"/>
      <c r="DE4" s="15"/>
      <c r="DF4" s="152"/>
      <c r="DG4" s="45"/>
      <c r="DH4" s="45"/>
      <c r="DI4" s="45"/>
      <c r="DJ4" s="45"/>
      <c r="DK4" s="46"/>
      <c r="DL4" s="46"/>
      <c r="DM4" s="46"/>
      <c r="DN4" s="46" t="s">
        <v>46</v>
      </c>
      <c r="DO4" s="45"/>
      <c r="DP4" s="45"/>
      <c r="DQ4" s="45"/>
      <c r="DR4" s="45"/>
      <c r="DS4" s="45"/>
      <c r="DT4" s="46" t="s">
        <v>22</v>
      </c>
      <c r="DW4" s="12"/>
      <c r="DX4" s="12"/>
      <c r="DY4" s="12"/>
    </row>
    <row r="5" spans="1:153" ht="16.5" customHeight="1" thickBot="1" x14ac:dyDescent="0.45">
      <c r="A5" s="99"/>
      <c r="B5" s="352"/>
      <c r="C5" s="712"/>
      <c r="D5" s="713"/>
      <c r="E5" s="713"/>
      <c r="F5" s="713"/>
      <c r="G5" s="713"/>
      <c r="H5" s="713"/>
      <c r="I5" s="714"/>
      <c r="J5" s="363"/>
      <c r="K5" s="364"/>
      <c r="L5" s="364"/>
      <c r="M5" s="364"/>
      <c r="N5" s="364"/>
      <c r="O5" s="364"/>
      <c r="P5" s="365"/>
      <c r="U5" s="99"/>
      <c r="V5" s="99"/>
      <c r="W5" s="99"/>
      <c r="X5" s="99"/>
      <c r="Y5" s="99"/>
      <c r="Z5" s="99"/>
      <c r="AA5" s="99"/>
      <c r="AB5" s="99"/>
      <c r="AD5" s="353" t="s">
        <v>271</v>
      </c>
      <c r="AE5" s="353"/>
      <c r="AF5" s="353"/>
      <c r="AG5" s="353" t="s">
        <v>271</v>
      </c>
      <c r="AS5" s="99"/>
      <c r="BW5" s="12"/>
      <c r="BX5" s="70"/>
      <c r="BY5" s="12"/>
      <c r="DD5" s="15"/>
      <c r="DE5" s="15"/>
      <c r="DF5" s="12"/>
      <c r="DG5" s="12"/>
      <c r="DH5" s="70"/>
      <c r="DI5" s="20"/>
      <c r="DJ5" s="12"/>
      <c r="DK5" s="4"/>
      <c r="DL5" s="118"/>
      <c r="DM5" s="4"/>
      <c r="DN5" s="5"/>
      <c r="DO5" s="70"/>
      <c r="DP5" s="70"/>
      <c r="DQ5" s="70"/>
      <c r="DR5" s="70"/>
      <c r="DS5" s="70"/>
      <c r="DT5" s="1"/>
      <c r="DW5" s="4"/>
      <c r="DX5" s="118"/>
      <c r="DY5" s="4"/>
      <c r="DZ5" s="5"/>
    </row>
    <row r="6" spans="1:153" s="99" customFormat="1" ht="16.5" customHeight="1" thickBot="1" x14ac:dyDescent="0.45">
      <c r="Z6" s="694" t="s">
        <v>76</v>
      </c>
      <c r="AA6" s="677" t="s">
        <v>216</v>
      </c>
      <c r="AB6" s="678"/>
      <c r="AC6" s="679"/>
      <c r="AD6" s="678" t="s">
        <v>217</v>
      </c>
      <c r="AE6" s="678"/>
      <c r="AF6" s="679"/>
      <c r="AG6" s="678" t="s">
        <v>245</v>
      </c>
      <c r="AH6" s="678"/>
      <c r="AI6" s="680"/>
      <c r="AJ6" s="677" t="s">
        <v>76</v>
      </c>
      <c r="AK6" s="678"/>
      <c r="AL6" s="680"/>
      <c r="AO6" s="676" t="s">
        <v>92</v>
      </c>
      <c r="AP6" s="637"/>
      <c r="AQ6" s="637" t="s">
        <v>93</v>
      </c>
      <c r="AR6" s="638"/>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X6" s="70"/>
      <c r="BZ6" s="117"/>
      <c r="CA6" s="117"/>
      <c r="CB6" s="117"/>
      <c r="CC6" s="18"/>
      <c r="CD6" s="18"/>
      <c r="CE6" s="18"/>
      <c r="CF6" s="18"/>
      <c r="CG6" s="18"/>
      <c r="CH6" s="18"/>
      <c r="CI6" s="191"/>
      <c r="CJ6" s="191"/>
      <c r="CK6" s="192"/>
      <c r="CL6" s="192"/>
      <c r="CM6" s="22"/>
      <c r="CN6" s="18"/>
      <c r="CO6" s="18"/>
      <c r="CP6" s="18"/>
      <c r="CQ6" s="18"/>
      <c r="CR6" s="18"/>
      <c r="CS6" s="22"/>
      <c r="CT6" s="22"/>
      <c r="CU6" s="18"/>
      <c r="CV6" s="18"/>
      <c r="CW6" s="18"/>
      <c r="CX6" s="158"/>
      <c r="CY6" s="158"/>
      <c r="CZ6" s="158"/>
      <c r="DA6" s="187"/>
      <c r="DB6" s="187"/>
      <c r="DC6" s="187"/>
      <c r="DD6" s="117"/>
      <c r="DE6" s="15" t="s">
        <v>221</v>
      </c>
      <c r="DF6" s="11" t="s">
        <v>55</v>
      </c>
      <c r="DG6" s="70" t="s">
        <v>197</v>
      </c>
      <c r="DH6" s="70" t="s">
        <v>56</v>
      </c>
      <c r="DI6" s="70">
        <v>1</v>
      </c>
      <c r="DJ6" s="15" t="s">
        <v>57</v>
      </c>
      <c r="DK6" s="4">
        <v>1</v>
      </c>
      <c r="DL6" s="118" t="s">
        <v>108</v>
      </c>
      <c r="DM6" s="4" t="s">
        <v>109</v>
      </c>
      <c r="DN6" s="6">
        <v>900</v>
      </c>
      <c r="DO6" s="70" t="s">
        <v>58</v>
      </c>
      <c r="DP6" s="70" t="s">
        <v>59</v>
      </c>
      <c r="DQ6" s="70" t="s">
        <v>201</v>
      </c>
      <c r="DR6" s="70">
        <v>4300</v>
      </c>
      <c r="DS6" s="70" t="s">
        <v>57</v>
      </c>
      <c r="DT6" s="1">
        <v>450</v>
      </c>
      <c r="DU6" s="11" t="s">
        <v>60</v>
      </c>
      <c r="DV6" s="12" t="s">
        <v>227</v>
      </c>
      <c r="DW6" s="4">
        <v>1</v>
      </c>
      <c r="DX6" s="118" t="s">
        <v>108</v>
      </c>
      <c r="DY6" s="4" t="s">
        <v>262</v>
      </c>
      <c r="DZ6" s="6">
        <v>900</v>
      </c>
    </row>
    <row r="7" spans="1:153" s="99" customFormat="1" ht="16.5" customHeight="1" x14ac:dyDescent="0.4">
      <c r="K7" s="12"/>
      <c r="Z7" s="695"/>
      <c r="AA7" s="668">
        <f>AN24+AN30+AN36</f>
        <v>0</v>
      </c>
      <c r="AB7" s="669"/>
      <c r="AC7" s="674"/>
      <c r="AD7" s="669">
        <f>AQ7*2000</f>
        <v>0</v>
      </c>
      <c r="AE7" s="669"/>
      <c r="AF7" s="674"/>
      <c r="AG7" s="669">
        <f>AQ7*2000</f>
        <v>0</v>
      </c>
      <c r="AH7" s="669"/>
      <c r="AI7" s="672"/>
      <c r="AJ7" s="668">
        <f>AA7+AD7+AG7</f>
        <v>0</v>
      </c>
      <c r="AK7" s="669"/>
      <c r="AL7" s="672"/>
      <c r="AO7" s="668">
        <f>AL24+AL30+AL36</f>
        <v>0</v>
      </c>
      <c r="AP7" s="669"/>
      <c r="AQ7" s="669">
        <f>AQ20+AQ26+AQ32</f>
        <v>0</v>
      </c>
      <c r="AR7" s="672"/>
      <c r="AV7" s="14"/>
      <c r="BK7" s="14"/>
      <c r="BL7" s="14"/>
      <c r="BM7" s="14"/>
      <c r="BN7" s="14"/>
      <c r="BO7" s="14"/>
      <c r="BP7" s="14"/>
      <c r="BQ7" s="14"/>
      <c r="BR7" s="14"/>
      <c r="BS7" s="14"/>
      <c r="BT7" s="14"/>
      <c r="BU7" s="14"/>
      <c r="BV7" s="14"/>
      <c r="BX7" s="70"/>
      <c r="BZ7" s="117"/>
      <c r="CA7" s="117"/>
      <c r="CB7" s="117"/>
      <c r="CC7" s="18"/>
      <c r="CD7" s="18"/>
      <c r="CE7" s="18"/>
      <c r="CF7" s="18"/>
      <c r="CG7" s="18"/>
      <c r="CH7" s="18"/>
      <c r="CI7" s="134" t="s">
        <v>0</v>
      </c>
      <c r="CJ7" s="135"/>
      <c r="CK7" s="303" t="s">
        <v>1</v>
      </c>
      <c r="CL7" s="198"/>
      <c r="CM7" s="34" t="s">
        <v>2</v>
      </c>
      <c r="CN7" s="16"/>
      <c r="CO7" s="28"/>
      <c r="CP7" s="29"/>
      <c r="CQ7" s="30" t="s">
        <v>3</v>
      </c>
      <c r="CR7" s="31"/>
      <c r="CS7" s="32"/>
      <c r="CT7" s="33"/>
      <c r="CU7" s="34"/>
      <c r="CV7" s="34" t="s">
        <v>4</v>
      </c>
      <c r="CW7" s="18"/>
      <c r="CX7" s="299" t="s">
        <v>5</v>
      </c>
      <c r="CY7" s="300"/>
      <c r="CZ7" s="132" t="s">
        <v>148</v>
      </c>
      <c r="DA7" s="145" t="s">
        <v>6</v>
      </c>
      <c r="DB7" s="146" t="s">
        <v>7</v>
      </c>
      <c r="DC7" s="146" t="s">
        <v>7</v>
      </c>
      <c r="DD7" s="117"/>
      <c r="DE7" s="15" t="s">
        <v>222</v>
      </c>
      <c r="DF7" s="19" t="s">
        <v>64</v>
      </c>
      <c r="DG7" s="70" t="s">
        <v>225</v>
      </c>
      <c r="DH7" s="70"/>
      <c r="DI7" s="70">
        <v>2</v>
      </c>
      <c r="DJ7" s="15" t="s">
        <v>50</v>
      </c>
      <c r="DK7" s="4">
        <v>2</v>
      </c>
      <c r="DL7" s="118" t="s">
        <v>110</v>
      </c>
      <c r="DM7" s="4" t="s">
        <v>109</v>
      </c>
      <c r="DN7" s="6">
        <v>1300</v>
      </c>
      <c r="DO7" s="70" t="s">
        <v>65</v>
      </c>
      <c r="DP7" s="70" t="s">
        <v>66</v>
      </c>
      <c r="DQ7" s="70" t="s">
        <v>201</v>
      </c>
      <c r="DR7" s="70">
        <v>2600</v>
      </c>
      <c r="DS7" s="70" t="s">
        <v>67</v>
      </c>
      <c r="DT7" s="1">
        <v>650</v>
      </c>
      <c r="DU7" s="11" t="s">
        <v>68</v>
      </c>
      <c r="DV7" s="12" t="s">
        <v>228</v>
      </c>
      <c r="DW7" s="4">
        <v>2</v>
      </c>
      <c r="DX7" s="118" t="s">
        <v>110</v>
      </c>
      <c r="DY7" s="4" t="s">
        <v>262</v>
      </c>
      <c r="DZ7" s="6">
        <v>1300</v>
      </c>
    </row>
    <row r="8" spans="1:153" s="99" customFormat="1" ht="16.5" customHeight="1" thickBot="1" x14ac:dyDescent="0.45">
      <c r="S8" s="306" t="s">
        <v>94</v>
      </c>
      <c r="T8" s="306"/>
      <c r="U8" s="306"/>
      <c r="V8" s="306"/>
      <c r="W8" s="306"/>
      <c r="X8" s="306"/>
      <c r="Y8" s="306"/>
      <c r="Z8" s="696"/>
      <c r="AA8" s="670"/>
      <c r="AB8" s="671"/>
      <c r="AC8" s="675"/>
      <c r="AD8" s="671"/>
      <c r="AE8" s="671"/>
      <c r="AF8" s="675"/>
      <c r="AG8" s="671"/>
      <c r="AH8" s="671"/>
      <c r="AI8" s="673"/>
      <c r="AJ8" s="670"/>
      <c r="AK8" s="671"/>
      <c r="AL8" s="673"/>
      <c r="AO8" s="670"/>
      <c r="AP8" s="671"/>
      <c r="AQ8" s="671"/>
      <c r="AR8" s="673"/>
      <c r="AV8" s="14"/>
      <c r="BK8" s="14"/>
      <c r="BL8" s="14"/>
      <c r="BM8" s="14"/>
      <c r="BN8" s="14"/>
      <c r="BO8" s="14"/>
      <c r="BP8" s="14"/>
      <c r="BQ8" s="14"/>
      <c r="BR8" s="14"/>
      <c r="BS8" s="14"/>
      <c r="BT8" s="14"/>
      <c r="BU8" s="14"/>
      <c r="BV8" s="14"/>
      <c r="BX8" s="70"/>
      <c r="BZ8" s="117"/>
      <c r="CA8" s="117"/>
      <c r="CB8" s="117"/>
      <c r="CC8" s="18"/>
      <c r="CD8" s="18"/>
      <c r="CE8" s="18"/>
      <c r="CF8" s="18"/>
      <c r="CG8" s="18"/>
      <c r="CH8" s="18"/>
      <c r="CI8" s="294"/>
      <c r="CJ8" s="295"/>
      <c r="CK8" s="304"/>
      <c r="CL8" s="153"/>
      <c r="CM8" s="44"/>
      <c r="CN8" s="17"/>
      <c r="CO8" s="38"/>
      <c r="CP8" s="39"/>
      <c r="CQ8" s="40"/>
      <c r="CR8" s="41"/>
      <c r="CS8" s="38"/>
      <c r="CT8" s="296"/>
      <c r="CU8" s="44"/>
      <c r="CV8" s="44"/>
      <c r="CW8" s="18"/>
      <c r="CX8" s="301"/>
      <c r="CY8" s="302"/>
      <c r="CZ8" s="133"/>
      <c r="DA8" s="297"/>
      <c r="DB8" s="298"/>
      <c r="DC8" s="298"/>
      <c r="DD8" s="117"/>
      <c r="DE8" s="15"/>
      <c r="DF8" s="11" t="s">
        <v>9</v>
      </c>
      <c r="DG8" s="14"/>
      <c r="DH8" s="70"/>
      <c r="DI8" s="70">
        <v>3</v>
      </c>
      <c r="DJ8" s="15" t="s">
        <v>72</v>
      </c>
      <c r="DK8" s="4">
        <v>3</v>
      </c>
      <c r="DL8" s="118" t="s">
        <v>111</v>
      </c>
      <c r="DM8" s="4" t="s">
        <v>109</v>
      </c>
      <c r="DN8" s="6">
        <v>900</v>
      </c>
      <c r="DO8" s="70" t="s">
        <v>73</v>
      </c>
      <c r="DP8" s="70" t="s">
        <v>74</v>
      </c>
      <c r="DQ8" s="70" t="s">
        <v>201</v>
      </c>
      <c r="DR8" s="70">
        <v>3400</v>
      </c>
      <c r="DS8" s="70" t="s">
        <v>72</v>
      </c>
      <c r="DT8" s="1">
        <v>450</v>
      </c>
      <c r="DU8" s="12"/>
      <c r="DV8" s="12"/>
      <c r="DW8" s="4">
        <v>3</v>
      </c>
      <c r="DX8" s="118" t="s">
        <v>111</v>
      </c>
      <c r="DY8" s="4" t="s">
        <v>262</v>
      </c>
      <c r="DZ8" s="6">
        <v>900</v>
      </c>
    </row>
    <row r="9" spans="1:153" s="99" customFormat="1" ht="16.5" customHeight="1" x14ac:dyDescent="0.4">
      <c r="J9" s="456" t="s">
        <v>103</v>
      </c>
      <c r="K9" s="660"/>
      <c r="L9" s="697"/>
      <c r="M9" s="698"/>
      <c r="N9" s="698"/>
      <c r="O9" s="698"/>
      <c r="P9" s="698"/>
      <c r="Q9" s="699"/>
      <c r="S9" s="651" t="s">
        <v>226</v>
      </c>
      <c r="T9" s="652"/>
      <c r="U9" s="653" t="s">
        <v>4</v>
      </c>
      <c r="V9" s="654"/>
      <c r="W9" s="654"/>
      <c r="X9" s="654" t="s">
        <v>96</v>
      </c>
      <c r="Y9" s="654"/>
      <c r="Z9" s="655"/>
      <c r="AA9" s="635" t="s">
        <v>97</v>
      </c>
      <c r="AB9" s="635"/>
      <c r="AC9" s="635"/>
      <c r="AD9" s="635" t="s">
        <v>98</v>
      </c>
      <c r="AE9" s="635"/>
      <c r="AF9" s="635"/>
      <c r="AG9" s="635" t="s">
        <v>246</v>
      </c>
      <c r="AH9" s="635"/>
      <c r="AI9" s="635"/>
      <c r="AJ9" s="636" t="s">
        <v>23</v>
      </c>
      <c r="AK9" s="637"/>
      <c r="AL9" s="638"/>
      <c r="AM9" s="639" t="s">
        <v>99</v>
      </c>
      <c r="AN9" s="640"/>
      <c r="AO9" s="639" t="s">
        <v>208</v>
      </c>
      <c r="AP9" s="640"/>
      <c r="AQ9" s="639" t="s">
        <v>209</v>
      </c>
      <c r="AR9" s="640"/>
      <c r="AV9" s="14"/>
      <c r="BK9" s="14"/>
      <c r="BL9" s="14"/>
      <c r="BM9" s="14"/>
      <c r="BN9" s="14"/>
      <c r="BO9" s="14"/>
      <c r="BP9" s="14"/>
      <c r="BQ9" s="14"/>
      <c r="BR9" s="14"/>
      <c r="BS9" s="14"/>
      <c r="BT9" s="14"/>
      <c r="BU9" s="14"/>
      <c r="BV9" s="14"/>
      <c r="BX9" s="70"/>
      <c r="BZ9" s="117"/>
      <c r="CA9" s="117"/>
      <c r="CB9" s="117"/>
      <c r="CC9" s="18"/>
      <c r="CD9" s="18"/>
      <c r="CE9" s="18"/>
      <c r="CF9" s="18"/>
      <c r="CG9" s="18"/>
      <c r="CH9" s="18"/>
      <c r="CI9" s="136"/>
      <c r="CJ9" s="137"/>
      <c r="CK9" s="305"/>
      <c r="CL9" s="156"/>
      <c r="CM9" s="44"/>
      <c r="CN9" s="16"/>
      <c r="CO9" s="38" t="s">
        <v>4</v>
      </c>
      <c r="CP9" s="39"/>
      <c r="CQ9" s="40"/>
      <c r="CR9" s="41"/>
      <c r="CS9" s="42" t="s">
        <v>10</v>
      </c>
      <c r="CT9" s="43" t="s">
        <v>11</v>
      </c>
      <c r="CU9" s="44"/>
      <c r="CV9" s="44"/>
      <c r="CW9" s="18"/>
      <c r="CX9" s="301"/>
      <c r="CY9" s="302"/>
      <c r="CZ9" s="133"/>
      <c r="DA9" s="148"/>
      <c r="DB9" s="148"/>
      <c r="DC9" s="148"/>
      <c r="DD9" s="117"/>
      <c r="DE9" s="15"/>
      <c r="DF9" s="12"/>
      <c r="DG9" s="14"/>
      <c r="DH9" s="70"/>
      <c r="DI9" s="70">
        <v>4</v>
      </c>
      <c r="DJ9" s="15" t="s">
        <v>78</v>
      </c>
      <c r="DK9" s="4">
        <v>4</v>
      </c>
      <c r="DL9" s="118" t="s">
        <v>112</v>
      </c>
      <c r="DM9" s="4" t="s">
        <v>109</v>
      </c>
      <c r="DN9" s="6">
        <v>200</v>
      </c>
      <c r="DO9" s="70" t="s">
        <v>79</v>
      </c>
      <c r="DP9" s="70" t="s">
        <v>80</v>
      </c>
      <c r="DQ9" s="70" t="s">
        <v>201</v>
      </c>
      <c r="DR9" s="70">
        <v>4400</v>
      </c>
      <c r="DS9" s="70" t="s">
        <v>72</v>
      </c>
      <c r="DT9" s="1">
        <v>100</v>
      </c>
      <c r="DU9" s="12"/>
      <c r="DV9" s="12"/>
      <c r="DW9" s="4">
        <v>4</v>
      </c>
      <c r="DX9" s="118" t="s">
        <v>112</v>
      </c>
      <c r="DY9" s="4" t="s">
        <v>262</v>
      </c>
      <c r="DZ9" s="6">
        <v>200</v>
      </c>
      <c r="ED9" s="12"/>
      <c r="EE9" s="12"/>
      <c r="EF9" s="12"/>
      <c r="EG9" s="12"/>
      <c r="EH9" s="12"/>
      <c r="EI9" s="12"/>
      <c r="EJ9" s="12"/>
      <c r="EK9" s="12"/>
      <c r="EL9" s="12"/>
      <c r="EM9" s="12"/>
      <c r="EN9" s="12"/>
      <c r="EO9" s="12"/>
      <c r="EP9" s="12"/>
      <c r="EQ9" s="12"/>
      <c r="ER9" s="12"/>
      <c r="ES9" s="12"/>
    </row>
    <row r="10" spans="1:153" s="99" customFormat="1" ht="16.5" customHeight="1" thickBot="1" x14ac:dyDescent="0.45">
      <c r="J10" s="451"/>
      <c r="K10" s="661"/>
      <c r="L10" s="700"/>
      <c r="M10" s="701"/>
      <c r="N10" s="701"/>
      <c r="O10" s="701"/>
      <c r="P10" s="701"/>
      <c r="Q10" s="702"/>
      <c r="S10" s="656" t="s">
        <v>52</v>
      </c>
      <c r="T10" s="657"/>
      <c r="U10" s="658">
        <f>地域・チャーター!CU30</f>
        <v>0</v>
      </c>
      <c r="V10" s="628"/>
      <c r="W10" s="628"/>
      <c r="X10" s="628">
        <f>CM30</f>
        <v>0</v>
      </c>
      <c r="Y10" s="628"/>
      <c r="Z10" s="659"/>
      <c r="AA10" s="626">
        <f t="shared" ref="AA10:AA15" si="0">SUM(U10:Y10)</f>
        <v>0</v>
      </c>
      <c r="AB10" s="626"/>
      <c r="AC10" s="626"/>
      <c r="AD10" s="625">
        <f>CY30</f>
        <v>0</v>
      </c>
      <c r="AE10" s="625"/>
      <c r="AF10" s="625"/>
      <c r="AG10" s="626">
        <f>CZ30</f>
        <v>0</v>
      </c>
      <c r="AH10" s="626"/>
      <c r="AI10" s="626"/>
      <c r="AJ10" s="627">
        <f t="shared" ref="AJ10:AJ15" si="1">SUM(AA10:AI10)</f>
        <v>0</v>
      </c>
      <c r="AK10" s="628"/>
      <c r="AL10" s="629"/>
      <c r="AM10" s="630">
        <f>地域・チャーター!DA30</f>
        <v>0</v>
      </c>
      <c r="AN10" s="631"/>
      <c r="AO10" s="630">
        <f>地域・チャーター!DB30</f>
        <v>0</v>
      </c>
      <c r="AP10" s="631"/>
      <c r="AQ10" s="632"/>
      <c r="AR10" s="633"/>
      <c r="AV10" s="14"/>
      <c r="BK10" s="14"/>
      <c r="BL10" s="14"/>
      <c r="BM10" s="14"/>
      <c r="BN10" s="14"/>
      <c r="BO10" s="14"/>
      <c r="BP10" s="14"/>
      <c r="BQ10" s="14"/>
      <c r="BR10" s="14"/>
      <c r="BS10" s="14"/>
      <c r="BT10" s="14"/>
      <c r="BU10" s="14"/>
      <c r="BV10" s="14"/>
      <c r="BX10" s="70"/>
      <c r="BZ10" s="15"/>
      <c r="CA10" s="15"/>
      <c r="CB10" s="15"/>
      <c r="CC10" s="16"/>
      <c r="CD10" s="16"/>
      <c r="CE10" s="16"/>
      <c r="CF10" s="16"/>
      <c r="CG10" s="16"/>
      <c r="CH10" s="16"/>
      <c r="CI10" s="136"/>
      <c r="CJ10" s="137"/>
      <c r="CK10" s="621" t="s">
        <v>21</v>
      </c>
      <c r="CL10" s="623" t="s">
        <v>22</v>
      </c>
      <c r="CM10" s="37" t="s">
        <v>23</v>
      </c>
      <c r="CN10" s="22"/>
      <c r="CO10" s="38"/>
      <c r="CP10" s="39"/>
      <c r="CQ10" s="40"/>
      <c r="CR10" s="41"/>
      <c r="CS10" s="47" t="s">
        <v>24</v>
      </c>
      <c r="CT10" s="48" t="s">
        <v>24</v>
      </c>
      <c r="CU10" s="37" t="s">
        <v>23</v>
      </c>
      <c r="CV10" s="44" t="s">
        <v>25</v>
      </c>
      <c r="CW10" s="18"/>
      <c r="CX10" s="49"/>
      <c r="CY10" s="40"/>
      <c r="CZ10" s="40"/>
      <c r="DA10" s="148"/>
      <c r="DB10" s="148"/>
      <c r="DC10" s="148"/>
      <c r="DD10" s="117"/>
      <c r="DE10" s="15"/>
      <c r="DF10" s="12"/>
      <c r="DG10" s="70"/>
      <c r="DH10" s="70"/>
      <c r="DI10" s="12"/>
      <c r="DJ10" s="15" t="s">
        <v>82</v>
      </c>
      <c r="DK10" s="4">
        <v>5</v>
      </c>
      <c r="DL10" s="118" t="s">
        <v>113</v>
      </c>
      <c r="DM10" s="4" t="s">
        <v>109</v>
      </c>
      <c r="DN10" s="6">
        <v>200</v>
      </c>
      <c r="DO10" s="70" t="s">
        <v>83</v>
      </c>
      <c r="DP10" s="70" t="s">
        <v>84</v>
      </c>
      <c r="DQ10" s="70" t="s">
        <v>201</v>
      </c>
      <c r="DR10" s="70">
        <v>3900</v>
      </c>
      <c r="DS10" s="70" t="s">
        <v>57</v>
      </c>
      <c r="DT10" s="1">
        <v>100</v>
      </c>
      <c r="DU10" s="12"/>
      <c r="DV10" s="12"/>
      <c r="DW10" s="4">
        <v>5</v>
      </c>
      <c r="DX10" s="118" t="s">
        <v>113</v>
      </c>
      <c r="DY10" s="4" t="s">
        <v>262</v>
      </c>
      <c r="DZ10" s="6">
        <v>200</v>
      </c>
      <c r="ED10" s="12"/>
      <c r="EE10" s="12"/>
      <c r="EF10" s="12"/>
      <c r="EG10" s="12"/>
      <c r="EH10" s="12"/>
      <c r="EI10" s="12"/>
      <c r="EJ10" s="12"/>
      <c r="EK10" s="12"/>
      <c r="EL10" s="12"/>
      <c r="EM10" s="12"/>
      <c r="EN10" s="12"/>
      <c r="EO10" s="12"/>
      <c r="EP10" s="12"/>
      <c r="EQ10" s="12"/>
      <c r="ER10" s="12"/>
      <c r="ES10" s="12"/>
    </row>
    <row r="11" spans="1:153" s="99" customFormat="1" ht="16.5" customHeight="1" thickBot="1" x14ac:dyDescent="0.2">
      <c r="B11" s="308" t="s">
        <v>231</v>
      </c>
      <c r="J11" s="456" t="s">
        <v>105</v>
      </c>
      <c r="K11" s="660"/>
      <c r="L11" s="703"/>
      <c r="M11" s="704"/>
      <c r="N11" s="704"/>
      <c r="O11" s="704"/>
      <c r="P11" s="704"/>
      <c r="Q11" s="705"/>
      <c r="S11" s="613" t="s">
        <v>54</v>
      </c>
      <c r="T11" s="614"/>
      <c r="U11" s="615">
        <f>地域・チャーター!CU31</f>
        <v>0</v>
      </c>
      <c r="V11" s="611"/>
      <c r="W11" s="611"/>
      <c r="X11" s="611">
        <f>地域・チャーター!CM31</f>
        <v>0</v>
      </c>
      <c r="Y11" s="611"/>
      <c r="Z11" s="616"/>
      <c r="AA11" s="617">
        <f t="shared" si="0"/>
        <v>0</v>
      </c>
      <c r="AB11" s="617"/>
      <c r="AC11" s="617"/>
      <c r="AD11" s="618">
        <f t="shared" ref="AD11:AD15" si="2">CY31</f>
        <v>0</v>
      </c>
      <c r="AE11" s="618"/>
      <c r="AF11" s="618"/>
      <c r="AG11" s="617">
        <f t="shared" ref="AG10:AG15" si="3">CZ31</f>
        <v>0</v>
      </c>
      <c r="AH11" s="617"/>
      <c r="AI11" s="617"/>
      <c r="AJ11" s="610">
        <f t="shared" si="1"/>
        <v>0</v>
      </c>
      <c r="AK11" s="611"/>
      <c r="AL11" s="612"/>
      <c r="AM11" s="594">
        <f>地域・チャーター!DA31</f>
        <v>0</v>
      </c>
      <c r="AN11" s="595"/>
      <c r="AO11" s="594">
        <f>地域・チャーター!DB31</f>
        <v>0</v>
      </c>
      <c r="AP11" s="595"/>
      <c r="AQ11" s="620"/>
      <c r="AR11" s="634"/>
      <c r="AV11" s="14"/>
      <c r="BK11" s="14"/>
      <c r="BL11" s="14"/>
      <c r="BM11" s="14"/>
      <c r="BN11" s="14"/>
      <c r="BO11" s="14"/>
      <c r="BP11" s="14"/>
      <c r="BQ11" s="14"/>
      <c r="BR11" s="14"/>
      <c r="BS11" s="14"/>
      <c r="BT11" s="14"/>
      <c r="BU11" s="14"/>
      <c r="BV11" s="14"/>
      <c r="BX11" s="70"/>
      <c r="BZ11" s="15"/>
      <c r="CA11" s="12"/>
      <c r="CB11" s="15"/>
      <c r="CC11" s="16"/>
      <c r="CD11" s="16"/>
      <c r="CE11" s="16"/>
      <c r="CF11" s="16"/>
      <c r="CG11" s="13"/>
      <c r="CH11" s="16"/>
      <c r="CI11" s="138"/>
      <c r="CJ11" s="139"/>
      <c r="CK11" s="622"/>
      <c r="CL11" s="624"/>
      <c r="CM11" s="50" t="s">
        <v>44</v>
      </c>
      <c r="CN11" s="22"/>
      <c r="CO11" s="51"/>
      <c r="CP11" s="52"/>
      <c r="CQ11" s="53" t="s">
        <v>21</v>
      </c>
      <c r="CR11" s="54" t="s">
        <v>22</v>
      </c>
      <c r="CS11" s="55"/>
      <c r="CT11" s="56"/>
      <c r="CU11" s="50"/>
      <c r="CV11" s="57" t="s">
        <v>44</v>
      </c>
      <c r="CW11" s="22"/>
      <c r="CX11" s="58"/>
      <c r="CY11" s="53" t="s">
        <v>45</v>
      </c>
      <c r="CZ11" s="53"/>
      <c r="DA11" s="151"/>
      <c r="DB11" s="151"/>
      <c r="DC11" s="151"/>
      <c r="DD11" s="117"/>
      <c r="DE11" s="255"/>
      <c r="DF11" s="255"/>
      <c r="DG11" s="18"/>
      <c r="DH11" s="18"/>
      <c r="DI11" s="70"/>
      <c r="DJ11" s="15" t="s">
        <v>85</v>
      </c>
      <c r="DK11" s="2">
        <v>7</v>
      </c>
      <c r="DL11" s="118" t="s">
        <v>108</v>
      </c>
      <c r="DM11" s="4" t="s">
        <v>86</v>
      </c>
      <c r="DN11" s="7">
        <v>3300</v>
      </c>
      <c r="DO11" s="19"/>
      <c r="DP11" s="19"/>
      <c r="DQ11" s="19"/>
      <c r="DR11" s="19"/>
      <c r="DS11" s="19"/>
      <c r="DT11" s="1">
        <v>1650</v>
      </c>
      <c r="DU11" s="12"/>
      <c r="DV11" s="12"/>
      <c r="DW11" s="2">
        <v>7</v>
      </c>
      <c r="DX11" s="118" t="s">
        <v>108</v>
      </c>
      <c r="DY11" s="4" t="s">
        <v>86</v>
      </c>
      <c r="DZ11" s="7">
        <v>3300</v>
      </c>
      <c r="ED11" s="12"/>
      <c r="EE11" s="12"/>
      <c r="EF11" s="12"/>
      <c r="EG11" s="12"/>
      <c r="EH11" s="12"/>
      <c r="EI11" s="12"/>
      <c r="EJ11" s="12"/>
      <c r="EK11" s="12"/>
      <c r="EL11" s="12"/>
      <c r="EM11" s="12"/>
      <c r="EN11" s="12"/>
      <c r="EO11" s="12"/>
      <c r="EP11" s="12"/>
      <c r="EQ11" s="12"/>
      <c r="ER11" s="12"/>
      <c r="ES11" s="12"/>
    </row>
    <row r="12" spans="1:153" s="99" customFormat="1" ht="16.5" customHeight="1" thickBot="1" x14ac:dyDescent="0.2">
      <c r="B12" s="682" t="s">
        <v>8</v>
      </c>
      <c r="C12" s="683"/>
      <c r="D12" s="686"/>
      <c r="E12" s="687"/>
      <c r="F12" s="690"/>
      <c r="G12" s="691"/>
      <c r="H12" s="144"/>
      <c r="J12" s="451"/>
      <c r="K12" s="661"/>
      <c r="L12" s="706"/>
      <c r="M12" s="707"/>
      <c r="N12" s="707"/>
      <c r="O12" s="707"/>
      <c r="P12" s="707"/>
      <c r="Q12" s="708"/>
      <c r="S12" s="613" t="s">
        <v>61</v>
      </c>
      <c r="T12" s="614"/>
      <c r="U12" s="615">
        <f>地域・チャーター!CU32</f>
        <v>0</v>
      </c>
      <c r="V12" s="611"/>
      <c r="W12" s="611"/>
      <c r="X12" s="611">
        <f>地域・チャーター!CM32</f>
        <v>0</v>
      </c>
      <c r="Y12" s="611"/>
      <c r="Z12" s="616"/>
      <c r="AA12" s="617">
        <f t="shared" si="0"/>
        <v>0</v>
      </c>
      <c r="AB12" s="617"/>
      <c r="AC12" s="617"/>
      <c r="AD12" s="618">
        <f t="shared" si="2"/>
        <v>0</v>
      </c>
      <c r="AE12" s="618"/>
      <c r="AF12" s="618"/>
      <c r="AG12" s="617">
        <f t="shared" si="3"/>
        <v>0</v>
      </c>
      <c r="AH12" s="617"/>
      <c r="AI12" s="617"/>
      <c r="AJ12" s="610">
        <f t="shared" si="1"/>
        <v>0</v>
      </c>
      <c r="AK12" s="611"/>
      <c r="AL12" s="612"/>
      <c r="AM12" s="594">
        <f>地域・チャーター!DA32</f>
        <v>0</v>
      </c>
      <c r="AN12" s="595"/>
      <c r="AO12" s="594">
        <f>地域・チャーター!DB32</f>
        <v>0</v>
      </c>
      <c r="AP12" s="595"/>
      <c r="AQ12" s="594">
        <f>地域・チャーター!DC32</f>
        <v>0</v>
      </c>
      <c r="AR12" s="595"/>
      <c r="AV12" s="14"/>
      <c r="BK12" s="14"/>
      <c r="BL12" s="14"/>
      <c r="BM12" s="14"/>
      <c r="BN12" s="14"/>
      <c r="BO12" s="14"/>
      <c r="BP12" s="14"/>
      <c r="BQ12" s="14"/>
      <c r="BR12" s="14"/>
      <c r="BS12" s="14"/>
      <c r="BT12" s="14"/>
      <c r="BU12" s="14"/>
      <c r="BV12" s="14"/>
      <c r="BX12" s="70"/>
      <c r="BZ12" s="12"/>
      <c r="CA12" s="12"/>
      <c r="CB12" s="15"/>
      <c r="CC12" s="59" t="s">
        <v>51</v>
      </c>
      <c r="CD12" s="16"/>
      <c r="CE12" s="16"/>
      <c r="CF12" s="16"/>
      <c r="CG12" s="16"/>
      <c r="CH12" s="16"/>
      <c r="CI12" s="60">
        <v>1</v>
      </c>
      <c r="CJ12" s="61" t="s">
        <v>52</v>
      </c>
      <c r="CK12" s="62">
        <f>SUMIF(CC14:CG14,"対馬市",CC15:CG15)*地域・チャーター!AL20</f>
        <v>0</v>
      </c>
      <c r="CL12" s="153">
        <f>SUMIF(CC14:CG14,"対馬市",CC16:CG16)*地域・チャーター!AL22</f>
        <v>0</v>
      </c>
      <c r="CM12" s="63">
        <f>SUM(U24:AH24)</f>
        <v>0</v>
      </c>
      <c r="CN12" s="18"/>
      <c r="CO12" s="64" t="s">
        <v>6</v>
      </c>
      <c r="CP12" s="154" t="s">
        <v>52</v>
      </c>
      <c r="CQ12" s="65" t="str">
        <f>IF(地域・チャーター!N20="","0",CV12/CO13)</f>
        <v>0</v>
      </c>
      <c r="CR12" s="66" t="str">
        <f>IF(地域・チャーター!N20="","0",CV13/CO13)</f>
        <v>0</v>
      </c>
      <c r="CS12" s="67">
        <f>CQ12*地域・チャーター!AL20</f>
        <v>0</v>
      </c>
      <c r="CT12" s="68">
        <f>CR12*地域・チャーター!AL22</f>
        <v>0</v>
      </c>
      <c r="CU12" s="69">
        <f t="shared" ref="CU12:CU29" si="4">CS12+CT12</f>
        <v>0</v>
      </c>
      <c r="CV12" s="63">
        <f>SUM(T21:AH21)</f>
        <v>0</v>
      </c>
      <c r="CW12" s="18"/>
      <c r="CX12" s="155" t="s">
        <v>52</v>
      </c>
      <c r="CY12" s="65" t="str">
        <f>IF((O20)="","0",(AL20+AL22)*O20*2000)</f>
        <v>0</v>
      </c>
      <c r="CZ12" s="65" t="str">
        <f t="shared" ref="CZ12:CZ17" si="5">IF(P20="○",CY12,"0")</f>
        <v>0</v>
      </c>
      <c r="DA12" s="65">
        <f>COUNTA(地域・チャーター!N20)*(地域・チャーター!AL20+地域・チャーター!AL22)</f>
        <v>0</v>
      </c>
      <c r="DB12" s="65">
        <f>COUNTA(地域・チャーター!Q20)*(地域・チャーター!AL20+地域・チャーター!AL22)</f>
        <v>0</v>
      </c>
      <c r="DC12" s="65">
        <f>COUNTA(地域・チャーター!R20)*(地域・チャーター!AL20+地域・チャーター!AL22)</f>
        <v>0</v>
      </c>
      <c r="DD12" s="117"/>
      <c r="DE12" s="255"/>
      <c r="DF12" s="12" t="s">
        <v>219</v>
      </c>
      <c r="DG12" s="12" t="s">
        <v>219</v>
      </c>
      <c r="DH12" s="70"/>
      <c r="DI12" s="20"/>
      <c r="DJ12" s="12" t="s">
        <v>229</v>
      </c>
      <c r="DK12" s="2">
        <v>8</v>
      </c>
      <c r="DL12" s="118" t="s">
        <v>110</v>
      </c>
      <c r="DM12" s="4" t="s">
        <v>86</v>
      </c>
      <c r="DN12" s="7">
        <v>3700</v>
      </c>
      <c r="DO12" s="19" t="s">
        <v>87</v>
      </c>
      <c r="DP12" s="19" t="s">
        <v>88</v>
      </c>
      <c r="DQ12" s="19" t="s">
        <v>205</v>
      </c>
      <c r="DR12" s="19">
        <v>3900</v>
      </c>
      <c r="DS12" s="70" t="s">
        <v>57</v>
      </c>
      <c r="DT12" s="1">
        <v>1850</v>
      </c>
      <c r="DU12" s="12"/>
      <c r="DV12" s="12"/>
      <c r="DW12" s="2">
        <v>8</v>
      </c>
      <c r="DX12" s="118" t="s">
        <v>110</v>
      </c>
      <c r="DY12" s="4" t="s">
        <v>86</v>
      </c>
      <c r="DZ12" s="7">
        <v>3700</v>
      </c>
      <c r="ED12" s="12"/>
      <c r="EE12" s="12"/>
      <c r="EF12" s="12"/>
      <c r="EG12" s="12"/>
      <c r="EH12" s="12"/>
      <c r="EI12" s="12"/>
      <c r="EJ12" s="12"/>
      <c r="EK12" s="12"/>
      <c r="EL12" s="12"/>
      <c r="EM12" s="12"/>
      <c r="EN12" s="12"/>
      <c r="EO12" s="12"/>
      <c r="EP12" s="12"/>
      <c r="EQ12" s="12"/>
      <c r="ER12" s="12"/>
      <c r="ES12" s="12"/>
    </row>
    <row r="13" spans="1:153" s="99" customFormat="1" ht="16.5" customHeight="1" thickBot="1" x14ac:dyDescent="0.45">
      <c r="B13" s="684"/>
      <c r="C13" s="685"/>
      <c r="D13" s="688"/>
      <c r="E13" s="689"/>
      <c r="F13" s="692"/>
      <c r="G13" s="693"/>
      <c r="H13" s="147" t="s">
        <v>12</v>
      </c>
      <c r="J13" s="456" t="s">
        <v>106</v>
      </c>
      <c r="K13" s="660"/>
      <c r="L13" s="662"/>
      <c r="M13" s="663"/>
      <c r="N13" s="663"/>
      <c r="O13" s="663"/>
      <c r="P13" s="663"/>
      <c r="Q13" s="664"/>
      <c r="S13" s="613" t="s">
        <v>69</v>
      </c>
      <c r="T13" s="614"/>
      <c r="U13" s="615">
        <f>地域・チャーター!CU33</f>
        <v>0</v>
      </c>
      <c r="V13" s="611"/>
      <c r="W13" s="611"/>
      <c r="X13" s="611">
        <f>地域・チャーター!CM33</f>
        <v>0</v>
      </c>
      <c r="Y13" s="611"/>
      <c r="Z13" s="616"/>
      <c r="AA13" s="617">
        <f t="shared" si="0"/>
        <v>0</v>
      </c>
      <c r="AB13" s="617"/>
      <c r="AC13" s="617"/>
      <c r="AD13" s="618">
        <f t="shared" si="2"/>
        <v>0</v>
      </c>
      <c r="AE13" s="618"/>
      <c r="AF13" s="618"/>
      <c r="AG13" s="617">
        <f t="shared" si="3"/>
        <v>0</v>
      </c>
      <c r="AH13" s="617"/>
      <c r="AI13" s="617"/>
      <c r="AJ13" s="610">
        <f t="shared" si="1"/>
        <v>0</v>
      </c>
      <c r="AK13" s="611"/>
      <c r="AL13" s="612"/>
      <c r="AM13" s="594">
        <f>地域・チャーター!DA33</f>
        <v>0</v>
      </c>
      <c r="AN13" s="595"/>
      <c r="AO13" s="594">
        <f>地域・チャーター!DB33</f>
        <v>0</v>
      </c>
      <c r="AP13" s="595"/>
      <c r="AQ13" s="594">
        <f>地域・チャーター!DC33</f>
        <v>0</v>
      </c>
      <c r="AR13" s="595"/>
      <c r="AV13" s="14"/>
      <c r="BK13" s="14"/>
      <c r="BL13" s="14"/>
      <c r="BM13" s="14"/>
      <c r="BN13" s="14"/>
      <c r="BO13" s="14"/>
      <c r="BP13" s="14"/>
      <c r="BQ13" s="14"/>
      <c r="BR13" s="14"/>
      <c r="BS13" s="14"/>
      <c r="BT13" s="14"/>
      <c r="BU13" s="14"/>
      <c r="BV13" s="14"/>
      <c r="BX13" s="70"/>
      <c r="BZ13" s="12"/>
      <c r="CA13" s="12"/>
      <c r="CB13" s="15"/>
      <c r="CC13" s="16"/>
      <c r="CD13" s="16"/>
      <c r="CE13" s="16"/>
      <c r="CF13" s="16"/>
      <c r="CG13" s="16"/>
      <c r="CH13" s="16"/>
      <c r="CI13" s="72"/>
      <c r="CJ13" s="73" t="s">
        <v>54</v>
      </c>
      <c r="CK13" s="74">
        <f>SUMIF(CC14:CG14,"壱岐市",CC15:CG15)*地域・チャーター!AL20</f>
        <v>0</v>
      </c>
      <c r="CL13" s="156">
        <f>SUMIF(CC14:CG14,"壱岐市",CC16:CG16)*地域・チャーター!AL22</f>
        <v>0</v>
      </c>
      <c r="CM13" s="81">
        <f>CM12</f>
        <v>0</v>
      </c>
      <c r="CN13" s="75"/>
      <c r="CO13" s="558">
        <f>COUNTA(地域・チャーター!N20:N25)</f>
        <v>0</v>
      </c>
      <c r="CP13" s="107" t="s">
        <v>54</v>
      </c>
      <c r="CQ13" s="76" t="str">
        <f>IF(地域・チャーター!N21="","0",CV12/CO13)</f>
        <v>0</v>
      </c>
      <c r="CR13" s="77" t="str">
        <f>IF(地域・チャーター!N21="","0",CV13/CO13)</f>
        <v>0</v>
      </c>
      <c r="CS13" s="78">
        <f>CQ13*地域・チャーター!AL20</f>
        <v>0</v>
      </c>
      <c r="CT13" s="79">
        <f>CR13*地域・チャーター!AL22</f>
        <v>0</v>
      </c>
      <c r="CU13" s="80">
        <f t="shared" si="4"/>
        <v>0</v>
      </c>
      <c r="CV13" s="81">
        <f>CG34</f>
        <v>0</v>
      </c>
      <c r="CW13" s="18"/>
      <c r="CX13" s="157" t="s">
        <v>54</v>
      </c>
      <c r="CY13" s="76" t="str">
        <f>IF((O21)="","0",(AL20+AL22)*O21*2000)</f>
        <v>0</v>
      </c>
      <c r="CZ13" s="76" t="str">
        <f t="shared" si="5"/>
        <v>0</v>
      </c>
      <c r="DA13" s="76">
        <f>COUNTA(地域・チャーター!N21)*(地域・チャーター!AL20+地域・チャーター!AL22)</f>
        <v>0</v>
      </c>
      <c r="DB13" s="76">
        <f>COUNTA(地域・チャーター!Q21)*(地域・チャーター!AL20+地域・チャーター!AL22)</f>
        <v>0</v>
      </c>
      <c r="DC13" s="76">
        <f>COUNTA(地域・チャーター!R21)*(地域・チャーター!AL20+地域・チャーター!AL22)</f>
        <v>0</v>
      </c>
      <c r="DD13" s="117"/>
      <c r="DI13" s="14"/>
      <c r="DJ13" s="20" t="s">
        <v>230</v>
      </c>
      <c r="DK13" s="2">
        <v>9</v>
      </c>
      <c r="DL13" s="118" t="s">
        <v>112</v>
      </c>
      <c r="DM13" s="4" t="s">
        <v>86</v>
      </c>
      <c r="DN13" s="7">
        <v>400</v>
      </c>
      <c r="DO13" s="19" t="s">
        <v>89</v>
      </c>
      <c r="DP13" s="19" t="s">
        <v>90</v>
      </c>
      <c r="DQ13" s="19" t="s">
        <v>205</v>
      </c>
      <c r="DR13" s="19">
        <v>3400</v>
      </c>
      <c r="DS13" s="70" t="s">
        <v>72</v>
      </c>
      <c r="DT13" s="1">
        <v>200</v>
      </c>
      <c r="DU13" s="12"/>
      <c r="DV13" s="12"/>
      <c r="DW13" s="2">
        <v>9</v>
      </c>
      <c r="DX13" s="118" t="s">
        <v>112</v>
      </c>
      <c r="DY13" s="4" t="s">
        <v>86</v>
      </c>
      <c r="DZ13" s="7">
        <v>400</v>
      </c>
      <c r="ED13" s="12"/>
      <c r="EE13" s="12"/>
      <c r="EF13" s="12"/>
      <c r="EG13" s="12"/>
      <c r="EH13" s="12"/>
      <c r="EI13" s="12"/>
      <c r="EJ13" s="12"/>
      <c r="EK13" s="12"/>
      <c r="EL13" s="12"/>
      <c r="EM13" s="12"/>
      <c r="EN13" s="12"/>
      <c r="EO13" s="12"/>
      <c r="EP13" s="12"/>
      <c r="EQ13" s="12"/>
      <c r="ER13" s="12"/>
      <c r="ES13" s="12"/>
    </row>
    <row r="14" spans="1:153" s="99" customFormat="1" ht="16.5" customHeight="1" thickBot="1" x14ac:dyDescent="0.45">
      <c r="J14" s="451"/>
      <c r="K14" s="661"/>
      <c r="L14" s="665"/>
      <c r="M14" s="666"/>
      <c r="N14" s="666"/>
      <c r="O14" s="666"/>
      <c r="P14" s="666"/>
      <c r="Q14" s="667"/>
      <c r="S14" s="613" t="s">
        <v>75</v>
      </c>
      <c r="T14" s="614"/>
      <c r="U14" s="615">
        <f>地域・チャーター!CU34</f>
        <v>0</v>
      </c>
      <c r="V14" s="611"/>
      <c r="W14" s="611"/>
      <c r="X14" s="611">
        <f>地域・チャーター!CM34</f>
        <v>0</v>
      </c>
      <c r="Y14" s="611"/>
      <c r="Z14" s="616"/>
      <c r="AA14" s="617">
        <f t="shared" si="0"/>
        <v>0</v>
      </c>
      <c r="AB14" s="617"/>
      <c r="AC14" s="617"/>
      <c r="AD14" s="618">
        <f t="shared" si="2"/>
        <v>0</v>
      </c>
      <c r="AE14" s="618"/>
      <c r="AF14" s="618"/>
      <c r="AG14" s="617">
        <f t="shared" si="3"/>
        <v>0</v>
      </c>
      <c r="AH14" s="617"/>
      <c r="AI14" s="617"/>
      <c r="AJ14" s="610">
        <f t="shared" si="1"/>
        <v>0</v>
      </c>
      <c r="AK14" s="611"/>
      <c r="AL14" s="612"/>
      <c r="AM14" s="594">
        <f>地域・チャーター!DA34</f>
        <v>0</v>
      </c>
      <c r="AN14" s="595"/>
      <c r="AO14" s="619"/>
      <c r="AP14" s="620"/>
      <c r="AQ14" s="594">
        <f>地域・チャーター!DC34</f>
        <v>0</v>
      </c>
      <c r="AR14" s="595"/>
      <c r="AV14" s="14"/>
      <c r="BK14" s="14"/>
      <c r="BL14" s="14"/>
      <c r="BM14" s="14"/>
      <c r="BN14" s="14"/>
      <c r="BO14" s="14"/>
      <c r="BP14" s="14"/>
      <c r="BQ14" s="14"/>
      <c r="BR14" s="14"/>
      <c r="BS14" s="14"/>
      <c r="BT14" s="14"/>
      <c r="BU14" s="14"/>
      <c r="BV14" s="14"/>
      <c r="BX14" s="70"/>
      <c r="BZ14" s="12"/>
      <c r="CA14" s="12"/>
      <c r="CB14" s="82" t="s">
        <v>63</v>
      </c>
      <c r="CC14" s="83" t="e">
        <f>VLOOKUP(地域・チャーター!T23,$DO:$DS,5,FALSE)</f>
        <v>#N/A</v>
      </c>
      <c r="CD14" s="83" t="e">
        <f>VLOOKUP(地域・チャーター!W23,$DO:$DS,5,FALSE)</f>
        <v>#N/A</v>
      </c>
      <c r="CE14" s="83" t="e">
        <f>VLOOKUP(地域・チャーター!Z23,$DO:$DS,5,FALSE)</f>
        <v>#N/A</v>
      </c>
      <c r="CF14" s="83" t="e">
        <f>VLOOKUP(地域・チャーター!AC23,$DO:$DS,5,FALSE)</f>
        <v>#N/A</v>
      </c>
      <c r="CG14" s="83" t="e">
        <f>VLOOKUP(地域・チャーター!AF23,$DO:$DS,5,FALSE)</f>
        <v>#N/A</v>
      </c>
      <c r="CH14" s="16"/>
      <c r="CI14" s="72"/>
      <c r="CJ14" s="73" t="s">
        <v>61</v>
      </c>
      <c r="CK14" s="74">
        <f>SUMIF(CC14:CG14,"五島市",CC15:CG15)*地域・チャーター!AL20</f>
        <v>0</v>
      </c>
      <c r="CL14" s="156">
        <f>SUMIF(CC14:CG14,"五島市",CC16:CG16)*地域・チャーター!AL22</f>
        <v>0</v>
      </c>
      <c r="CM14" s="44"/>
      <c r="CN14" s="75"/>
      <c r="CO14" s="559"/>
      <c r="CP14" s="107" t="s">
        <v>61</v>
      </c>
      <c r="CQ14" s="76" t="str">
        <f>IF(地域・チャーター!N22="","0",CV12/CO13)</f>
        <v>0</v>
      </c>
      <c r="CR14" s="77" t="str">
        <f>IF(N22="","0",CV13/CO13)</f>
        <v>0</v>
      </c>
      <c r="CS14" s="78">
        <f>CQ14*地域・チャーター!AL20</f>
        <v>0</v>
      </c>
      <c r="CT14" s="79">
        <f>CR14*地域・チャーター!AL22</f>
        <v>0</v>
      </c>
      <c r="CU14" s="80">
        <f t="shared" si="4"/>
        <v>0</v>
      </c>
      <c r="CV14" s="84"/>
      <c r="CW14" s="18"/>
      <c r="CX14" s="157" t="s">
        <v>61</v>
      </c>
      <c r="CY14" s="76" t="str">
        <f>IF((O22)="","0",(AL20+AL22)*O22*2000)</f>
        <v>0</v>
      </c>
      <c r="CZ14" s="76" t="str">
        <f t="shared" si="5"/>
        <v>0</v>
      </c>
      <c r="DA14" s="76">
        <f>COUNTA(地域・チャーター!N22)*(地域・チャーター!AL20+地域・チャーター!AL22)</f>
        <v>0</v>
      </c>
      <c r="DB14" s="76">
        <f>COUNTA(地域・チャーター!Q22)*(地域・チャーター!AL20+地域・チャーター!AL22)</f>
        <v>0</v>
      </c>
      <c r="DC14" s="76">
        <f>COUNTA(地域・チャーター!R22)*(地域・チャーター!AL20+地域・チャーター!AL22)</f>
        <v>0</v>
      </c>
      <c r="DD14" s="117"/>
      <c r="DG14" s="99" t="s">
        <v>285</v>
      </c>
      <c r="DI14" s="14"/>
      <c r="DJ14" s="15"/>
      <c r="DK14" s="2">
        <v>10</v>
      </c>
      <c r="DL14" s="118" t="s">
        <v>114</v>
      </c>
      <c r="DM14" s="2" t="s">
        <v>109</v>
      </c>
      <c r="DN14" s="7">
        <v>1600</v>
      </c>
      <c r="DO14" s="19"/>
      <c r="DP14" s="19"/>
      <c r="DQ14" s="19"/>
      <c r="DR14" s="19"/>
      <c r="DS14" s="70"/>
      <c r="DT14" s="1">
        <v>800</v>
      </c>
      <c r="DU14" s="12"/>
      <c r="DV14" s="12"/>
      <c r="DW14" s="2">
        <v>10</v>
      </c>
      <c r="DX14" s="118" t="s">
        <v>114</v>
      </c>
      <c r="DY14" s="4" t="s">
        <v>262</v>
      </c>
      <c r="DZ14" s="7">
        <v>1600</v>
      </c>
      <c r="ED14" s="12"/>
      <c r="EE14" s="12"/>
      <c r="EF14" s="12"/>
      <c r="EG14" s="12"/>
      <c r="EH14" s="12"/>
      <c r="EI14" s="12"/>
      <c r="EJ14" s="12"/>
      <c r="EK14" s="12"/>
      <c r="EL14" s="12"/>
      <c r="EM14" s="12"/>
      <c r="EN14" s="12"/>
      <c r="EO14" s="12"/>
      <c r="EP14" s="12"/>
      <c r="EQ14" s="12"/>
      <c r="ER14" s="12"/>
      <c r="ES14" s="12"/>
    </row>
    <row r="15" spans="1:153" s="99" customFormat="1" ht="16.5" customHeight="1" thickBot="1" x14ac:dyDescent="0.45">
      <c r="B15" s="641" t="s">
        <v>213</v>
      </c>
      <c r="C15" s="642"/>
      <c r="D15" s="645"/>
      <c r="E15" s="646"/>
      <c r="F15" s="646"/>
      <c r="G15" s="646"/>
      <c r="H15" s="647"/>
      <c r="J15" s="456" t="s">
        <v>107</v>
      </c>
      <c r="K15" s="660"/>
      <c r="L15" s="662"/>
      <c r="M15" s="663"/>
      <c r="N15" s="663"/>
      <c r="O15" s="663"/>
      <c r="P15" s="663"/>
      <c r="Q15" s="664"/>
      <c r="S15" s="596" t="s">
        <v>81</v>
      </c>
      <c r="T15" s="597"/>
      <c r="U15" s="598">
        <f>地域・チャーター!CU35</f>
        <v>0</v>
      </c>
      <c r="V15" s="599"/>
      <c r="W15" s="599"/>
      <c r="X15" s="599">
        <f>地域・チャーター!CM35</f>
        <v>0</v>
      </c>
      <c r="Y15" s="599"/>
      <c r="Z15" s="600"/>
      <c r="AA15" s="601">
        <f t="shared" si="0"/>
        <v>0</v>
      </c>
      <c r="AB15" s="601"/>
      <c r="AC15" s="601"/>
      <c r="AD15" s="602">
        <f t="shared" si="2"/>
        <v>0</v>
      </c>
      <c r="AE15" s="602"/>
      <c r="AF15" s="602"/>
      <c r="AG15" s="601">
        <f t="shared" si="3"/>
        <v>0</v>
      </c>
      <c r="AH15" s="601"/>
      <c r="AI15" s="601"/>
      <c r="AJ15" s="603">
        <f t="shared" si="1"/>
        <v>0</v>
      </c>
      <c r="AK15" s="599"/>
      <c r="AL15" s="604"/>
      <c r="AM15" s="605">
        <f>地域・チャーター!DA35</f>
        <v>0</v>
      </c>
      <c r="AN15" s="606"/>
      <c r="AO15" s="607"/>
      <c r="AP15" s="608"/>
      <c r="AQ15" s="608"/>
      <c r="AR15" s="609"/>
      <c r="AV15" s="14"/>
      <c r="BK15" s="14"/>
      <c r="BL15" s="14"/>
      <c r="BM15" s="14"/>
      <c r="BN15" s="14"/>
      <c r="BO15" s="14"/>
      <c r="BP15" s="14"/>
      <c r="BQ15" s="14"/>
      <c r="BR15" s="14"/>
      <c r="BS15" s="14"/>
      <c r="BT15" s="14"/>
      <c r="BU15" s="14"/>
      <c r="BV15" s="14"/>
      <c r="BX15" s="70"/>
      <c r="BZ15" s="12"/>
      <c r="CA15" s="12"/>
      <c r="CB15" s="82" t="s">
        <v>71</v>
      </c>
      <c r="CC15" s="85" t="e">
        <f>VLOOKUP(地域・チャーター!T23,$DO:$DS,4,FALSE)</f>
        <v>#N/A</v>
      </c>
      <c r="CD15" s="85" t="e">
        <f>VLOOKUP(地域・チャーター!W23,$DO:$DS,4,FALSE)</f>
        <v>#N/A</v>
      </c>
      <c r="CE15" s="85" t="e">
        <f>VLOOKUP(地域・チャーター!Z23,$DO:$DS,4,FALSE)</f>
        <v>#N/A</v>
      </c>
      <c r="CF15" s="85" t="e">
        <f>VLOOKUP(地域・チャーター!AC23,$DO:$DS,4,FALSE)</f>
        <v>#N/A</v>
      </c>
      <c r="CG15" s="85" t="e">
        <f>VLOOKUP(地域・チャーター!AF23,$DO:$DS,4,FALSE)</f>
        <v>#N/A</v>
      </c>
      <c r="CH15" s="16"/>
      <c r="CI15" s="72"/>
      <c r="CJ15" s="73" t="s">
        <v>69</v>
      </c>
      <c r="CK15" s="74">
        <f>SUMIF(CC14:CG14,"新上五島町",CC15:CG15)*地域・チャーター!AL20</f>
        <v>0</v>
      </c>
      <c r="CL15" s="156">
        <f>SUMIF(CC14:CG14,"上五島",CC16:CG16)*地域・チャーター!AL22</f>
        <v>0</v>
      </c>
      <c r="CM15" s="86"/>
      <c r="CN15" s="75"/>
      <c r="CO15" s="87"/>
      <c r="CP15" s="107" t="s">
        <v>69</v>
      </c>
      <c r="CQ15" s="76" t="str">
        <f>IF(地域・チャーター!N23="","0",CV12/CO13)</f>
        <v>0</v>
      </c>
      <c r="CR15" s="77" t="str">
        <f>IF(地域・チャーター!N23="","0",CV13/CO13)</f>
        <v>0</v>
      </c>
      <c r="CS15" s="78">
        <f>CQ15*地域・チャーター!AL20</f>
        <v>0</v>
      </c>
      <c r="CT15" s="79">
        <f>CR15*地域・チャーター!AL22</f>
        <v>0</v>
      </c>
      <c r="CU15" s="80">
        <f t="shared" si="4"/>
        <v>0</v>
      </c>
      <c r="CV15" s="84"/>
      <c r="CW15" s="88"/>
      <c r="CX15" s="157" t="s">
        <v>69</v>
      </c>
      <c r="CY15" s="76" t="str">
        <f>IF((O23)="","0",(AL20+AL22)*O23*2000)</f>
        <v>0</v>
      </c>
      <c r="CZ15" s="76" t="str">
        <f t="shared" si="5"/>
        <v>0</v>
      </c>
      <c r="DA15" s="76">
        <f>COUNTA(地域・チャーター!N23)*(地域・チャーター!AL20+地域・チャーター!AL22)</f>
        <v>0</v>
      </c>
      <c r="DB15" s="76">
        <f>COUNTA(地域・チャーター!Q23)*(地域・チャーター!AL20+地域・チャーター!AL22)</f>
        <v>0</v>
      </c>
      <c r="DC15" s="76">
        <f>COUNTA(地域・チャーター!R23)*(地域・チャーター!AL20+地域・チャーター!AL22)</f>
        <v>0</v>
      </c>
      <c r="DD15" s="117"/>
      <c r="DG15" s="99" t="s">
        <v>286</v>
      </c>
      <c r="DI15" s="14"/>
      <c r="DJ15" s="12"/>
      <c r="DK15" s="2">
        <v>11</v>
      </c>
      <c r="DL15" s="118" t="s">
        <v>115</v>
      </c>
      <c r="DM15" s="2" t="s">
        <v>109</v>
      </c>
      <c r="DN15" s="7">
        <v>1600</v>
      </c>
      <c r="DO15" s="19"/>
      <c r="DP15" s="19"/>
      <c r="DQ15" s="19"/>
      <c r="DR15" s="19"/>
      <c r="DS15" s="19"/>
      <c r="DT15" s="1">
        <v>800</v>
      </c>
      <c r="DU15" s="12"/>
      <c r="DV15" s="12"/>
      <c r="DW15" s="2">
        <v>11</v>
      </c>
      <c r="DX15" s="118" t="s">
        <v>115</v>
      </c>
      <c r="DY15" s="4" t="s">
        <v>262</v>
      </c>
      <c r="DZ15" s="7">
        <v>1600</v>
      </c>
      <c r="ED15" s="12"/>
      <c r="EE15" s="12"/>
      <c r="EF15" s="12"/>
      <c r="EG15" s="12"/>
      <c r="EH15" s="12"/>
      <c r="EI15" s="12"/>
      <c r="EJ15" s="12"/>
      <c r="EK15" s="12"/>
      <c r="EL15" s="12"/>
      <c r="EM15" s="12"/>
      <c r="EN15" s="12"/>
      <c r="EO15" s="12"/>
      <c r="EP15" s="12"/>
      <c r="EQ15" s="12"/>
      <c r="ER15" s="12"/>
      <c r="ES15" s="12"/>
    </row>
    <row r="16" spans="1:153" s="99" customFormat="1" ht="16.5" customHeight="1" thickBot="1" x14ac:dyDescent="0.45">
      <c r="B16" s="643"/>
      <c r="C16" s="644"/>
      <c r="D16" s="648"/>
      <c r="E16" s="649"/>
      <c r="F16" s="649"/>
      <c r="G16" s="649"/>
      <c r="H16" s="650"/>
      <c r="J16" s="451"/>
      <c r="K16" s="661"/>
      <c r="L16" s="665"/>
      <c r="M16" s="666"/>
      <c r="N16" s="666"/>
      <c r="O16" s="666"/>
      <c r="P16" s="666"/>
      <c r="Q16" s="667"/>
      <c r="S16" s="568" t="s">
        <v>23</v>
      </c>
      <c r="T16" s="569"/>
      <c r="U16" s="570">
        <f>SUM(U10:W15)</f>
        <v>0</v>
      </c>
      <c r="V16" s="571"/>
      <c r="W16" s="571"/>
      <c r="X16" s="571">
        <f>SUM(X10:Z15)</f>
        <v>0</v>
      </c>
      <c r="Y16" s="571"/>
      <c r="Z16" s="572"/>
      <c r="AA16" s="573">
        <f t="shared" ref="AA16" si="6">SUM(AA10:AC15)</f>
        <v>0</v>
      </c>
      <c r="AB16" s="573"/>
      <c r="AC16" s="573"/>
      <c r="AD16" s="574">
        <f t="shared" ref="AD16" si="7">SUM(AD10:AF15)</f>
        <v>0</v>
      </c>
      <c r="AE16" s="574"/>
      <c r="AF16" s="574"/>
      <c r="AG16" s="573">
        <f t="shared" ref="AG16" si="8">SUM(AG10:AI15)</f>
        <v>0</v>
      </c>
      <c r="AH16" s="573"/>
      <c r="AI16" s="573"/>
      <c r="AJ16" s="732">
        <f t="shared" ref="AJ16" si="9">SUM(AJ10:AL15)</f>
        <v>0</v>
      </c>
      <c r="AK16" s="571"/>
      <c r="AL16" s="733"/>
      <c r="AM16" s="734">
        <f>SUM(AM10:AM15)</f>
        <v>0</v>
      </c>
      <c r="AN16" s="735"/>
      <c r="AO16" s="734">
        <f>SUM(AO10:AO15)</f>
        <v>0</v>
      </c>
      <c r="AP16" s="735"/>
      <c r="AQ16" s="734">
        <f>SUM(AQ10:AQ15)</f>
        <v>0</v>
      </c>
      <c r="AR16" s="735"/>
      <c r="AU16" s="537">
        <v>9</v>
      </c>
      <c r="AV16" s="725" t="str">
        <f>IF(AU16="","",VLOOKUP(AU16,地域・チャーター!$DK:$DN,3,FALSE))</f>
        <v>JF</v>
      </c>
      <c r="AW16" s="726"/>
      <c r="AX16" s="99" t="s">
        <v>272</v>
      </c>
      <c r="BK16" s="14"/>
      <c r="BL16" s="14"/>
      <c r="BM16" s="14"/>
      <c r="BN16" s="14"/>
      <c r="BO16" s="14"/>
      <c r="BP16" s="14"/>
      <c r="BQ16" s="14"/>
      <c r="BR16" s="14"/>
      <c r="BS16" s="14"/>
      <c r="BT16" s="14"/>
      <c r="BU16" s="14"/>
      <c r="BV16" s="14"/>
      <c r="BX16" s="70"/>
      <c r="BZ16" s="12"/>
      <c r="CA16" s="12"/>
      <c r="CB16" s="82" t="s">
        <v>77</v>
      </c>
      <c r="CC16" s="85" t="e">
        <f>CC15</f>
        <v>#N/A</v>
      </c>
      <c r="CD16" s="85" t="e">
        <f>CD15</f>
        <v>#N/A</v>
      </c>
      <c r="CE16" s="85" t="e">
        <f>CE15</f>
        <v>#N/A</v>
      </c>
      <c r="CF16" s="85" t="e">
        <f>CF15</f>
        <v>#N/A</v>
      </c>
      <c r="CG16" s="85" t="e">
        <f>CG15</f>
        <v>#N/A</v>
      </c>
      <c r="CH16" s="16"/>
      <c r="CI16" s="72"/>
      <c r="CJ16" s="73" t="s">
        <v>75</v>
      </c>
      <c r="CK16" s="74">
        <f>SUMIF(CC14:CG14,"小値賀町",CC15:CG15)*地域・チャーター!AL20</f>
        <v>0</v>
      </c>
      <c r="CL16" s="156">
        <f>SUMIF(CC14:CG14,"小値賀",CC16:CG16)*地域・チャーター!AL22</f>
        <v>0</v>
      </c>
      <c r="CM16" s="86"/>
      <c r="CN16" s="75"/>
      <c r="CO16" s="87"/>
      <c r="CP16" s="107" t="s">
        <v>75</v>
      </c>
      <c r="CQ16" s="76" t="str">
        <f>IF(地域・チャーター!N24="","0",CV12/CO13)</f>
        <v>0</v>
      </c>
      <c r="CR16" s="77" t="str">
        <f>IF(地域・チャーター!N24="","0",CV13/CO13)</f>
        <v>0</v>
      </c>
      <c r="CS16" s="78">
        <f>CQ16*地域・チャーター!AL20</f>
        <v>0</v>
      </c>
      <c r="CT16" s="79">
        <f>CR16*地域・チャーター!AL22</f>
        <v>0</v>
      </c>
      <c r="CU16" s="80">
        <f t="shared" si="4"/>
        <v>0</v>
      </c>
      <c r="CV16" s="84"/>
      <c r="CW16" s="88"/>
      <c r="CX16" s="157" t="s">
        <v>75</v>
      </c>
      <c r="CY16" s="76" t="str">
        <f>IF((O24)="","0",(AL20+AL22)*O24*2000)</f>
        <v>0</v>
      </c>
      <c r="CZ16" s="76" t="str">
        <f t="shared" si="5"/>
        <v>0</v>
      </c>
      <c r="DA16" s="76">
        <f>COUNTA(地域・チャーター!N24)*(地域・チャーター!AL20+地域・チャーター!AL22)</f>
        <v>0</v>
      </c>
      <c r="DB16" s="76">
        <f>COUNTA(地域・チャーター!Q24)*(地域・チャーター!AL20+地域・チャーター!AL22)</f>
        <v>0</v>
      </c>
      <c r="DC16" s="76">
        <f>COUNTA(地域・チャーター!R24)*(地域・チャーター!AL20+地域・チャーター!AL22)</f>
        <v>0</v>
      </c>
      <c r="DD16" s="117"/>
      <c r="DI16" s="14"/>
      <c r="DJ16" s="12"/>
      <c r="DK16" s="2">
        <v>12</v>
      </c>
      <c r="DL16" s="118" t="s">
        <v>116</v>
      </c>
      <c r="DM16" s="2" t="s">
        <v>109</v>
      </c>
      <c r="DN16" s="7">
        <v>1600</v>
      </c>
      <c r="DO16" s="19"/>
      <c r="DP16" s="19"/>
      <c r="DQ16" s="19"/>
      <c r="DR16" s="19"/>
      <c r="DS16" s="19"/>
      <c r="DT16" s="1">
        <v>800</v>
      </c>
      <c r="DU16" s="12"/>
      <c r="DV16" s="12"/>
      <c r="DW16" s="2">
        <v>12</v>
      </c>
      <c r="DX16" s="118" t="s">
        <v>116</v>
      </c>
      <c r="DY16" s="4" t="s">
        <v>262</v>
      </c>
      <c r="DZ16" s="7">
        <v>1600</v>
      </c>
      <c r="ED16" s="12"/>
      <c r="EE16" s="12"/>
      <c r="EF16" s="12"/>
      <c r="EG16" s="12"/>
      <c r="EH16" s="12"/>
      <c r="EI16" s="12"/>
      <c r="EJ16" s="12"/>
      <c r="EK16" s="12"/>
      <c r="EL16" s="12"/>
      <c r="EM16" s="12"/>
      <c r="EN16" s="12"/>
      <c r="EO16" s="12"/>
      <c r="EP16" s="12"/>
      <c r="EQ16" s="12"/>
      <c r="ER16" s="12"/>
      <c r="ES16" s="12"/>
    </row>
    <row r="17" spans="1:182" s="99" customFormat="1" ht="16.5" customHeight="1" thickBot="1" x14ac:dyDescent="0.45">
      <c r="C17" s="291"/>
      <c r="D17" s="291"/>
      <c r="E17" s="292"/>
      <c r="F17" s="292"/>
      <c r="G17" s="292"/>
      <c r="H17" s="292"/>
      <c r="J17" s="189"/>
      <c r="K17" s="189"/>
      <c r="L17" s="293"/>
      <c r="M17" s="293"/>
      <c r="N17" s="143"/>
      <c r="O17" s="143"/>
      <c r="P17" s="190"/>
      <c r="AU17" s="538"/>
      <c r="AV17" s="722">
        <f>IF(AU16="","",VLOOKUP(AU16,$DK:$DN,4,FALSE))</f>
        <v>400</v>
      </c>
      <c r="AW17" s="536"/>
      <c r="AX17" s="99" t="s">
        <v>273</v>
      </c>
      <c r="BK17" s="14"/>
      <c r="BL17" s="14"/>
      <c r="BM17" s="14"/>
      <c r="BN17" s="14"/>
      <c r="BO17" s="14"/>
      <c r="BP17" s="14"/>
      <c r="BQ17" s="14"/>
      <c r="BR17" s="14"/>
      <c r="BS17" s="14"/>
      <c r="BT17" s="14"/>
      <c r="BU17" s="14"/>
      <c r="BV17" s="14"/>
      <c r="BX17" s="70"/>
      <c r="BZ17" s="12"/>
      <c r="CA17" s="12"/>
      <c r="CB17" s="15"/>
      <c r="CC17" s="16"/>
      <c r="CD17" s="16"/>
      <c r="CE17" s="16"/>
      <c r="CF17" s="16"/>
      <c r="CG17" s="16"/>
      <c r="CH17" s="16"/>
      <c r="CI17" s="258"/>
      <c r="CJ17" s="259" t="s">
        <v>81</v>
      </c>
      <c r="CK17" s="260">
        <f>SUMIF(CC14:CG14,"宇久町",CC15:CG15)*地域・チャーター!AL20</f>
        <v>0</v>
      </c>
      <c r="CL17" s="261">
        <f>SUMIF(CC14:CG14,"宇久",CC16:CG16)*地域・チャーター!AL22</f>
        <v>0</v>
      </c>
      <c r="CM17" s="262"/>
      <c r="CN17" s="263"/>
      <c r="CO17" s="264"/>
      <c r="CP17" s="265" t="s">
        <v>81</v>
      </c>
      <c r="CQ17" s="266" t="str">
        <f>IF(地域・チャーター!N25="","0",CV12/CO13)</f>
        <v>0</v>
      </c>
      <c r="CR17" s="267" t="str">
        <f>IF(地域・チャーター!N25="","0",CV13/CO13)</f>
        <v>0</v>
      </c>
      <c r="CS17" s="268">
        <f>CQ17*地域・チャーター!AL20</f>
        <v>0</v>
      </c>
      <c r="CT17" s="269">
        <f>CR17*地域・チャーター!AL22</f>
        <v>0</v>
      </c>
      <c r="CU17" s="270">
        <f t="shared" si="4"/>
        <v>0</v>
      </c>
      <c r="CV17" s="271"/>
      <c r="CW17" s="18"/>
      <c r="CX17" s="160" t="s">
        <v>81</v>
      </c>
      <c r="CY17" s="93" t="str">
        <f>IF((O25)="","0",(AL20+AL22)*O25*2000)</f>
        <v>0</v>
      </c>
      <c r="CZ17" s="93" t="str">
        <f t="shared" si="5"/>
        <v>0</v>
      </c>
      <c r="DA17" s="93">
        <f>COUNTA(地域・チャーター!N25)*(地域・チャーター!AL20+地域・チャーター!AL22)</f>
        <v>0</v>
      </c>
      <c r="DB17" s="93">
        <f>COUNTA(地域・チャーター!Q25)*(地域・チャーター!AL20+地域・チャーター!AL22)</f>
        <v>0</v>
      </c>
      <c r="DC17" s="93">
        <f>COUNTA(地域・チャーター!R25)*(地域・チャーター!AL20+地域・チャーター!AL22)</f>
        <v>0</v>
      </c>
      <c r="DD17" s="117"/>
      <c r="DI17" s="14"/>
      <c r="DK17" s="2">
        <v>13</v>
      </c>
      <c r="DL17" s="118" t="s">
        <v>117</v>
      </c>
      <c r="DM17" s="2" t="s">
        <v>109</v>
      </c>
      <c r="DN17" s="8">
        <v>300</v>
      </c>
      <c r="DO17" s="19"/>
      <c r="DP17" s="19"/>
      <c r="DQ17" s="19"/>
      <c r="DR17" s="19"/>
      <c r="DS17" s="19"/>
      <c r="DT17" s="3">
        <v>150</v>
      </c>
      <c r="DU17" s="27"/>
      <c r="DV17" s="27"/>
      <c r="DW17" s="2">
        <v>13</v>
      </c>
      <c r="DX17" s="118" t="s">
        <v>117</v>
      </c>
      <c r="DY17" s="4" t="s">
        <v>262</v>
      </c>
      <c r="DZ17" s="8">
        <v>300</v>
      </c>
      <c r="ED17" s="180"/>
      <c r="EE17" s="180"/>
      <c r="EF17" s="182"/>
      <c r="EG17" s="180"/>
      <c r="EH17" s="180"/>
      <c r="EI17" s="185"/>
      <c r="EJ17" s="186"/>
      <c r="EK17" s="186"/>
      <c r="EL17" s="185"/>
      <c r="EM17" s="186"/>
      <c r="EN17" s="186"/>
      <c r="EO17" s="185"/>
      <c r="EP17" s="186"/>
      <c r="EQ17" s="186"/>
      <c r="ER17" s="185"/>
      <c r="ES17" s="186"/>
    </row>
    <row r="18" spans="1:182" s="99" customFormat="1" ht="16.5" customHeight="1" x14ac:dyDescent="0.4">
      <c r="A18" s="12"/>
      <c r="B18" s="471" t="s">
        <v>101</v>
      </c>
      <c r="C18" s="575"/>
      <c r="D18" s="576" t="s">
        <v>13</v>
      </c>
      <c r="E18" s="478"/>
      <c r="F18" s="478"/>
      <c r="G18" s="478"/>
      <c r="H18" s="478"/>
      <c r="I18" s="478"/>
      <c r="J18" s="478"/>
      <c r="K18" s="577"/>
      <c r="L18" s="580" t="s">
        <v>215</v>
      </c>
      <c r="M18" s="581"/>
      <c r="N18" s="584" t="s">
        <v>39</v>
      </c>
      <c r="O18" s="586" t="s">
        <v>214</v>
      </c>
      <c r="P18" s="315" t="s">
        <v>223</v>
      </c>
      <c r="Q18" s="590" t="s">
        <v>95</v>
      </c>
      <c r="R18" s="591"/>
      <c r="S18" s="149" t="s">
        <v>14</v>
      </c>
      <c r="T18" s="592" t="s">
        <v>198</v>
      </c>
      <c r="U18" s="592"/>
      <c r="V18" s="592"/>
      <c r="W18" s="592" t="s">
        <v>198</v>
      </c>
      <c r="X18" s="592"/>
      <c r="Y18" s="592"/>
      <c r="Z18" s="592" t="s">
        <v>198</v>
      </c>
      <c r="AA18" s="592"/>
      <c r="AB18" s="592"/>
      <c r="AC18" s="592" t="s">
        <v>198</v>
      </c>
      <c r="AD18" s="592"/>
      <c r="AE18" s="592"/>
      <c r="AF18" s="592" t="s">
        <v>198</v>
      </c>
      <c r="AG18" s="592"/>
      <c r="AH18" s="593"/>
      <c r="AI18" s="736" t="s">
        <v>15</v>
      </c>
      <c r="AJ18" s="592"/>
      <c r="AK18" s="737"/>
      <c r="AL18" s="736" t="s">
        <v>16</v>
      </c>
      <c r="AM18" s="737"/>
      <c r="AN18" s="740" t="s">
        <v>17</v>
      </c>
      <c r="AO18" s="592"/>
      <c r="AP18" s="593"/>
      <c r="AQ18" s="744" t="s">
        <v>18</v>
      </c>
      <c r="AR18" s="745"/>
      <c r="AS18" s="12"/>
      <c r="AU18" s="721" t="str">
        <f>IF(AU16="","",VLOOKUP(AU16,$DK:$DN,2,FALSE))</f>
        <v>福江～奈良尾</v>
      </c>
      <c r="AV18" s="719"/>
      <c r="AW18" s="720"/>
      <c r="AX18" s="99" t="s">
        <v>274</v>
      </c>
      <c r="BK18" s="14"/>
      <c r="BL18" s="14"/>
      <c r="BM18" s="14"/>
      <c r="BN18" s="14"/>
      <c r="BO18" s="14"/>
      <c r="BP18" s="14"/>
      <c r="BQ18" s="14"/>
      <c r="BR18" s="14"/>
      <c r="BS18" s="14"/>
      <c r="BT18" s="14"/>
      <c r="BU18" s="14"/>
      <c r="BV18" s="14"/>
      <c r="BX18" s="70"/>
      <c r="BZ18" s="27"/>
      <c r="CA18" s="27"/>
      <c r="CB18" s="26"/>
      <c r="CC18" s="17"/>
      <c r="CD18" s="17"/>
      <c r="CE18" s="17"/>
      <c r="CF18" s="17"/>
      <c r="CG18" s="17"/>
      <c r="CH18" s="17"/>
      <c r="CI18" s="276">
        <v>2</v>
      </c>
      <c r="CJ18" s="277" t="s">
        <v>52</v>
      </c>
      <c r="CK18" s="102">
        <f>SUMIF(CC20:CG20,"対馬市",CC21:CG21)*地域・チャーター!AL26</f>
        <v>0</v>
      </c>
      <c r="CL18" s="166">
        <f>SUMIF(CC20:CG20,"対馬市",CC22:CG22)*地域・チャーター!AL28</f>
        <v>0</v>
      </c>
      <c r="CM18" s="63">
        <f>SUM(地域・チャーター!U30:AH30)</f>
        <v>0</v>
      </c>
      <c r="CN18" s="131"/>
      <c r="CO18" s="64" t="s">
        <v>6</v>
      </c>
      <c r="CP18" s="278" t="s">
        <v>52</v>
      </c>
      <c r="CQ18" s="65" t="str">
        <f>IF(地域・チャーター!N26="","0",CV18/CO19)</f>
        <v>0</v>
      </c>
      <c r="CR18" s="66" t="str">
        <f>IF(地域・チャーター!N26="","0",CV19/CO19)</f>
        <v>0</v>
      </c>
      <c r="CS18" s="279">
        <f>CQ18*地域・チャーター!AL26</f>
        <v>0</v>
      </c>
      <c r="CT18" s="280">
        <f>CR18*地域・チャーター!AL28</f>
        <v>0</v>
      </c>
      <c r="CU18" s="69">
        <f t="shared" si="4"/>
        <v>0</v>
      </c>
      <c r="CV18" s="63">
        <f>SUM(地域・チャーター!U27:AH27)</f>
        <v>0</v>
      </c>
      <c r="CW18" s="131"/>
      <c r="CX18" s="281" t="s">
        <v>52</v>
      </c>
      <c r="CY18" s="65" t="str">
        <f>IF((O26)="","0",(AL26+AL28)*O26*2000)</f>
        <v>0</v>
      </c>
      <c r="CZ18" s="65" t="str">
        <f t="shared" ref="CZ18:CZ29" si="10">IF(P26="○",CY18,"0")</f>
        <v>0</v>
      </c>
      <c r="DA18" s="65">
        <f>COUNTA(地域・チャーター!N26)*(地域・チャーター!AL26+地域・チャーター!AL28)</f>
        <v>0</v>
      </c>
      <c r="DB18" s="65">
        <f>COUNTA(地域・チャーター!Q26)*(地域・チャーター!AL26+地域・チャーター!AL28)</f>
        <v>0</v>
      </c>
      <c r="DC18" s="200">
        <f>COUNTA(地域・チャーター!R26)*(地域・チャーター!AL26+地域・チャーター!AL28)</f>
        <v>0</v>
      </c>
      <c r="DD18" s="117"/>
      <c r="DE18" s="99" t="str">
        <f>IF((地域・チャーター!O26)="","0",(地域・チャーター!AL26+地域・チャーター!AL28)*地域・チャーター!O26*1000)</f>
        <v>0</v>
      </c>
      <c r="DI18" s="14"/>
      <c r="DK18" s="2">
        <v>14</v>
      </c>
      <c r="DL18" s="118" t="s">
        <v>118</v>
      </c>
      <c r="DM18" s="2" t="s">
        <v>109</v>
      </c>
      <c r="DN18" s="7">
        <v>500</v>
      </c>
      <c r="DO18" s="19"/>
      <c r="DP18" s="19"/>
      <c r="DQ18" s="19"/>
      <c r="DR18" s="19"/>
      <c r="DS18" s="19"/>
      <c r="DT18" s="1">
        <v>250</v>
      </c>
      <c r="DU18" s="12"/>
      <c r="DV18" s="12"/>
      <c r="DW18" s="2">
        <v>14</v>
      </c>
      <c r="DX18" s="118" t="s">
        <v>118</v>
      </c>
      <c r="DY18" s="4" t="s">
        <v>262</v>
      </c>
      <c r="DZ18" s="7">
        <v>500</v>
      </c>
      <c r="ED18" s="12"/>
      <c r="EE18" s="12"/>
      <c r="EF18" s="12"/>
      <c r="EG18" s="12"/>
      <c r="EH18" s="12"/>
      <c r="EI18" s="12"/>
      <c r="EJ18" s="12"/>
      <c r="EK18" s="12"/>
      <c r="EL18" s="12"/>
      <c r="EM18" s="12"/>
      <c r="EN18" s="12"/>
      <c r="EO18" s="12"/>
      <c r="EP18" s="12"/>
      <c r="EQ18" s="12"/>
      <c r="ER18" s="12"/>
      <c r="ES18" s="12"/>
    </row>
    <row r="19" spans="1:182" s="99" customFormat="1" ht="16.5" customHeight="1" thickBot="1" x14ac:dyDescent="0.45">
      <c r="A19" s="12"/>
      <c r="B19" s="284" t="s">
        <v>38</v>
      </c>
      <c r="C19" s="285" t="s">
        <v>37</v>
      </c>
      <c r="D19" s="578"/>
      <c r="E19" s="480"/>
      <c r="F19" s="480"/>
      <c r="G19" s="480"/>
      <c r="H19" s="480"/>
      <c r="I19" s="480"/>
      <c r="J19" s="480"/>
      <c r="K19" s="579"/>
      <c r="L19" s="582"/>
      <c r="M19" s="583"/>
      <c r="N19" s="585"/>
      <c r="O19" s="587"/>
      <c r="P19" s="316" t="s">
        <v>224</v>
      </c>
      <c r="Q19" s="286" t="s">
        <v>40</v>
      </c>
      <c r="R19" s="287" t="s">
        <v>41</v>
      </c>
      <c r="S19" s="288" t="s">
        <v>42</v>
      </c>
      <c r="T19" s="588" t="s">
        <v>212</v>
      </c>
      <c r="U19" s="588"/>
      <c r="V19" s="588"/>
      <c r="W19" s="588"/>
      <c r="X19" s="588"/>
      <c r="Y19" s="588"/>
      <c r="Z19" s="588"/>
      <c r="AA19" s="588"/>
      <c r="AB19" s="588"/>
      <c r="AC19" s="588"/>
      <c r="AD19" s="588"/>
      <c r="AE19" s="588"/>
      <c r="AF19" s="588"/>
      <c r="AG19" s="588"/>
      <c r="AH19" s="589"/>
      <c r="AI19" s="738" t="s">
        <v>206</v>
      </c>
      <c r="AJ19" s="742"/>
      <c r="AK19" s="739"/>
      <c r="AL19" s="738"/>
      <c r="AM19" s="739"/>
      <c r="AN19" s="741"/>
      <c r="AO19" s="742"/>
      <c r="AP19" s="743"/>
      <c r="AQ19" s="746" t="s">
        <v>43</v>
      </c>
      <c r="AR19" s="747"/>
      <c r="AS19" s="12"/>
      <c r="AV19" s="14"/>
      <c r="BK19" s="14"/>
      <c r="BL19" s="14"/>
      <c r="BM19" s="14"/>
      <c r="BN19" s="14"/>
      <c r="BO19" s="14"/>
      <c r="BP19" s="14"/>
      <c r="BQ19" s="14"/>
      <c r="BR19" s="14"/>
      <c r="BS19" s="14"/>
      <c r="BT19" s="14"/>
      <c r="BU19" s="14"/>
      <c r="BV19" s="14"/>
      <c r="BX19" s="70"/>
      <c r="BZ19" s="12"/>
      <c r="CA19" s="12"/>
      <c r="CB19" s="15"/>
      <c r="CC19" s="16"/>
      <c r="CD19" s="16"/>
      <c r="CE19" s="16"/>
      <c r="CF19" s="16"/>
      <c r="CG19" s="16"/>
      <c r="CH19" s="16"/>
      <c r="CI19" s="72"/>
      <c r="CJ19" s="73" t="s">
        <v>54</v>
      </c>
      <c r="CK19" s="74">
        <f>SUMIF(CC20:CG20,"壱岐市",CC21:CG21)*地域・チャーター!AL26</f>
        <v>0</v>
      </c>
      <c r="CL19" s="156">
        <f>SUMIF(CC20:CG20,"壱岐市",CC22:CG22)*地域・チャーター!AL28</f>
        <v>0</v>
      </c>
      <c r="CM19" s="81">
        <f>CM18</f>
        <v>0</v>
      </c>
      <c r="CN19" s="75"/>
      <c r="CO19" s="558">
        <f>COUNTA(地域・チャーター!N26:N31)</f>
        <v>0</v>
      </c>
      <c r="CP19" s="107" t="s">
        <v>54</v>
      </c>
      <c r="CQ19" s="76" t="str">
        <f>IF(地域・チャーター!N27="","0",CV18/CO19)</f>
        <v>0</v>
      </c>
      <c r="CR19" s="77" t="str">
        <f>IF(地域・チャーター!N27="","0",CV19/CO19)</f>
        <v>0</v>
      </c>
      <c r="CS19" s="78">
        <f>CQ19*地域・チャーター!AL26</f>
        <v>0</v>
      </c>
      <c r="CT19" s="79">
        <f>CR19*地域・チャーター!AL28</f>
        <v>0</v>
      </c>
      <c r="CU19" s="80">
        <f t="shared" si="4"/>
        <v>0</v>
      </c>
      <c r="CV19" s="81">
        <f>CG35</f>
        <v>0</v>
      </c>
      <c r="CW19" s="18"/>
      <c r="CX19" s="157" t="s">
        <v>54</v>
      </c>
      <c r="CY19" s="76" t="str">
        <f>IF((O27)="","0",(AL26+AL28)*O27*2000)</f>
        <v>0</v>
      </c>
      <c r="CZ19" s="76" t="str">
        <f t="shared" si="10"/>
        <v>0</v>
      </c>
      <c r="DA19" s="76">
        <f>COUNTA(地域・チャーター!N27)*(地域・チャーター!AL26+地域・チャーター!AL28)</f>
        <v>0</v>
      </c>
      <c r="DB19" s="76">
        <f>COUNTA(地域・チャーター!Q27)*(地域・チャーター!AL26+地域・チャーター!AL28)</f>
        <v>0</v>
      </c>
      <c r="DC19" s="201">
        <f>COUNTA(地域・チャーター!R27)*(地域・チャーター!AL26+地域・チャーター!AL28)</f>
        <v>0</v>
      </c>
      <c r="DD19" s="117"/>
      <c r="DE19" s="253"/>
      <c r="DF19" s="253"/>
      <c r="DG19" s="253"/>
      <c r="DH19" s="253"/>
      <c r="DI19" s="14"/>
      <c r="DK19" s="2">
        <v>15</v>
      </c>
      <c r="DL19" s="118" t="s">
        <v>119</v>
      </c>
      <c r="DM19" s="2" t="s">
        <v>109</v>
      </c>
      <c r="DN19" s="7">
        <v>900</v>
      </c>
      <c r="DO19" s="19"/>
      <c r="DP19" s="19"/>
      <c r="DQ19" s="19"/>
      <c r="DR19" s="19"/>
      <c r="DS19" s="19"/>
      <c r="DT19" s="1">
        <v>450</v>
      </c>
      <c r="DU19" s="12"/>
      <c r="DV19" s="12"/>
      <c r="DW19" s="2">
        <v>15</v>
      </c>
      <c r="DX19" s="118" t="s">
        <v>119</v>
      </c>
      <c r="DY19" s="4" t="s">
        <v>262</v>
      </c>
      <c r="DZ19" s="7">
        <v>900</v>
      </c>
      <c r="ED19" s="12"/>
      <c r="EE19" s="12"/>
      <c r="EF19" s="12"/>
      <c r="EG19" s="12"/>
      <c r="EH19" s="12"/>
      <c r="EI19" s="12"/>
      <c r="EJ19" s="12"/>
      <c r="EK19" s="12"/>
      <c r="EL19" s="12"/>
      <c r="EM19" s="12"/>
      <c r="EN19" s="12"/>
      <c r="EO19" s="12"/>
      <c r="EP19" s="12"/>
      <c r="EQ19" s="12"/>
      <c r="ER19" s="12"/>
      <c r="ES19" s="12"/>
    </row>
    <row r="20" spans="1:182" s="99" customFormat="1" ht="16.5" customHeight="1" x14ac:dyDescent="0.4">
      <c r="A20" s="12"/>
      <c r="B20" s="450">
        <v>1</v>
      </c>
      <c r="C20" s="452">
        <v>1</v>
      </c>
      <c r="D20" s="520" t="s">
        <v>218</v>
      </c>
      <c r="E20" s="521"/>
      <c r="F20" s="521"/>
      <c r="G20" s="522"/>
      <c r="H20" s="523"/>
      <c r="I20" s="524"/>
      <c r="J20" s="524"/>
      <c r="K20" s="525"/>
      <c r="L20" s="526" t="s">
        <v>47</v>
      </c>
      <c r="M20" s="527"/>
      <c r="N20" s="317"/>
      <c r="O20" s="318"/>
      <c r="P20" s="319"/>
      <c r="Q20" s="312"/>
      <c r="R20" s="256"/>
      <c r="S20" s="528" t="s">
        <v>48</v>
      </c>
      <c r="T20" s="537"/>
      <c r="U20" s="549" t="str">
        <f>IF(T20="","",VLOOKUP(T20,地域・チャーター!$DK:$DN,3,FALSE))</f>
        <v/>
      </c>
      <c r="V20" s="549"/>
      <c r="W20" s="537"/>
      <c r="X20" s="549" t="str">
        <f>IF(W20="","",VLOOKUP(W20,地域・チャーター!$DK:$DN,3,FALSE))</f>
        <v/>
      </c>
      <c r="Y20" s="549"/>
      <c r="Z20" s="537"/>
      <c r="AA20" s="549" t="str">
        <f>IF(Z20="","",VLOOKUP(Z20,地域・チャーター!$DK:$DN,3,FALSE))</f>
        <v/>
      </c>
      <c r="AB20" s="549"/>
      <c r="AC20" s="537"/>
      <c r="AD20" s="549" t="str">
        <f>IF(AC20="","",VLOOKUP(AC20,地域・チャーター!$DK:$DN,3,FALSE))</f>
        <v/>
      </c>
      <c r="AE20" s="549"/>
      <c r="AF20" s="537"/>
      <c r="AG20" s="549" t="str">
        <f>IF(AF20="","",VLOOKUP(AF20,地域・チャーター!$DK:$DN,3,FALSE))</f>
        <v/>
      </c>
      <c r="AH20" s="549"/>
      <c r="AI20" s="550" t="s">
        <v>49</v>
      </c>
      <c r="AJ20" s="467">
        <f>CV12+CM12</f>
        <v>0</v>
      </c>
      <c r="AK20" s="468"/>
      <c r="AL20" s="493"/>
      <c r="AM20" s="494"/>
      <c r="AN20" s="467">
        <f>(AJ20*AL20)</f>
        <v>0</v>
      </c>
      <c r="AO20" s="497"/>
      <c r="AP20" s="497"/>
      <c r="AQ20" s="500">
        <f>SUM(O20:O25)*AL24</f>
        <v>0</v>
      </c>
      <c r="AR20" s="501"/>
      <c r="AS20" s="12"/>
      <c r="BK20" s="14"/>
      <c r="BL20" s="14"/>
      <c r="BM20" s="14"/>
      <c r="BN20" s="14"/>
      <c r="BO20" s="14"/>
      <c r="BP20" s="14"/>
      <c r="BQ20" s="14"/>
      <c r="BR20" s="14"/>
      <c r="BS20" s="14"/>
      <c r="BT20" s="14"/>
      <c r="BU20" s="14"/>
      <c r="BV20" s="14"/>
      <c r="BX20" s="70"/>
      <c r="BZ20" s="12"/>
      <c r="CA20" s="12"/>
      <c r="CB20" s="82" t="s">
        <v>63</v>
      </c>
      <c r="CC20" s="83" t="e">
        <f>VLOOKUP(地域・チャーター!T29,$DO:$DS,5,FALSE)</f>
        <v>#N/A</v>
      </c>
      <c r="CD20" s="83" t="e">
        <f>VLOOKUP(地域・チャーター!W29,$DO:$DS,5,FALSE)</f>
        <v>#N/A</v>
      </c>
      <c r="CE20" s="83" t="e">
        <f>VLOOKUP(地域・チャーター!Z29,$DO:$DS,5,FALSE)</f>
        <v>#N/A</v>
      </c>
      <c r="CF20" s="83" t="e">
        <f>VLOOKUP(地域・チャーター!AC29,$DO:$DS,5,FALSE)</f>
        <v>#N/A</v>
      </c>
      <c r="CG20" s="83" t="e">
        <f>VLOOKUP(地域・チャーター!AF29,$DO:$DS,5,FALSE)</f>
        <v>#N/A</v>
      </c>
      <c r="CH20" s="16"/>
      <c r="CI20" s="72"/>
      <c r="CJ20" s="73" t="s">
        <v>61</v>
      </c>
      <c r="CK20" s="74">
        <f>SUMIF(CC20:CG20,"五島市",CC21:CG21)*地域・チャーター!AL26</f>
        <v>0</v>
      </c>
      <c r="CL20" s="156">
        <f>SUMIF(CC20:CG20,"五島市",CC22:CG22)*地域・チャーター!AL28</f>
        <v>0</v>
      </c>
      <c r="CM20" s="86"/>
      <c r="CN20" s="75"/>
      <c r="CO20" s="559"/>
      <c r="CP20" s="107" t="s">
        <v>61</v>
      </c>
      <c r="CQ20" s="76" t="str">
        <f>IF(地域・チャーター!N28="","0",CV18/CO19)</f>
        <v>0</v>
      </c>
      <c r="CR20" s="77" t="str">
        <f>IF(地域・チャーター!N28="","0",CV19/CO19)</f>
        <v>0</v>
      </c>
      <c r="CS20" s="78">
        <f>CQ20*地域・チャーター!AL26</f>
        <v>0</v>
      </c>
      <c r="CT20" s="79">
        <f>CR20*地域・チャーター!AL28</f>
        <v>0</v>
      </c>
      <c r="CU20" s="80">
        <f t="shared" si="4"/>
        <v>0</v>
      </c>
      <c r="CV20" s="84"/>
      <c r="CW20" s="18"/>
      <c r="CX20" s="157" t="s">
        <v>61</v>
      </c>
      <c r="CY20" s="76" t="str">
        <f>IF((O28)="","0",(AL26+AL28)*O28*2000)</f>
        <v>0</v>
      </c>
      <c r="CZ20" s="76" t="str">
        <f t="shared" si="10"/>
        <v>0</v>
      </c>
      <c r="DA20" s="76">
        <f>COUNTA(地域・チャーター!N28)*(地域・チャーター!AL26+地域・チャーター!AL28)</f>
        <v>0</v>
      </c>
      <c r="DB20" s="76">
        <f>COUNTA(地域・チャーター!Q28)*(地域・チャーター!AL26+地域・チャーター!AL28)</f>
        <v>0</v>
      </c>
      <c r="DC20" s="201">
        <f>COUNTA(地域・チャーター!R28)*(地域・チャーター!AL26+地域・チャーター!AL28)</f>
        <v>0</v>
      </c>
      <c r="DD20" s="117"/>
      <c r="DE20" s="253"/>
      <c r="DF20" s="253"/>
      <c r="DG20" s="253"/>
      <c r="DH20" s="253"/>
      <c r="DI20" s="14"/>
      <c r="DK20" s="2">
        <v>16</v>
      </c>
      <c r="DL20" s="118" t="s">
        <v>114</v>
      </c>
      <c r="DM20" s="4" t="s">
        <v>120</v>
      </c>
      <c r="DN20" s="7">
        <v>3000</v>
      </c>
      <c r="DO20" s="19"/>
      <c r="DP20" s="19"/>
      <c r="DQ20" s="19"/>
      <c r="DR20" s="19"/>
      <c r="DS20" s="19"/>
      <c r="DT20" s="1">
        <v>1500</v>
      </c>
      <c r="DU20" s="12"/>
      <c r="DV20" s="12"/>
      <c r="DW20" s="2">
        <v>16</v>
      </c>
      <c r="DX20" s="118" t="s">
        <v>114</v>
      </c>
      <c r="DY20" s="4" t="s">
        <v>265</v>
      </c>
      <c r="DZ20" s="7">
        <v>3000</v>
      </c>
      <c r="ED20" s="12"/>
      <c r="EE20" s="12"/>
      <c r="EF20" s="12"/>
      <c r="EG20" s="12"/>
      <c r="EH20" s="12"/>
      <c r="EI20" s="12"/>
      <c r="EJ20" s="12"/>
      <c r="EK20" s="12"/>
      <c r="EL20" s="12"/>
      <c r="EM20" s="12"/>
      <c r="EN20" s="12"/>
      <c r="EO20" s="12"/>
      <c r="EP20" s="12"/>
      <c r="EQ20" s="12"/>
      <c r="ER20" s="12"/>
      <c r="ES20" s="12"/>
    </row>
    <row r="21" spans="1:182" s="99" customFormat="1" ht="16.5" customHeight="1" thickBot="1" x14ac:dyDescent="0.45">
      <c r="A21" s="12"/>
      <c r="B21" s="450"/>
      <c r="C21" s="452"/>
      <c r="D21" s="504"/>
      <c r="E21" s="505"/>
      <c r="F21" s="505"/>
      <c r="G21" s="505"/>
      <c r="H21" s="505"/>
      <c r="I21" s="505"/>
      <c r="J21" s="505"/>
      <c r="K21" s="506"/>
      <c r="L21" s="372" t="s">
        <v>53</v>
      </c>
      <c r="M21" s="373"/>
      <c r="N21" s="317"/>
      <c r="O21" s="318"/>
      <c r="P21" s="320"/>
      <c r="Q21" s="193"/>
      <c r="R21" s="257"/>
      <c r="S21" s="528"/>
      <c r="T21" s="538"/>
      <c r="U21" s="722" t="str">
        <f>IF(T20="","",VLOOKUP(T20,$DK:$DN,4,FALSE))</f>
        <v/>
      </c>
      <c r="V21" s="723"/>
      <c r="W21" s="538"/>
      <c r="X21" s="722" t="str">
        <f>IF(W20="","",VLOOKUP(W20,$DK:$DN,4,FALSE))</f>
        <v/>
      </c>
      <c r="Y21" s="723"/>
      <c r="Z21" s="538"/>
      <c r="AA21" s="722" t="str">
        <f>IF(Z20="","",VLOOKUP(Z20,$DK:$DN,4,FALSE))</f>
        <v/>
      </c>
      <c r="AB21" s="723"/>
      <c r="AC21" s="538"/>
      <c r="AD21" s="722" t="str">
        <f>IF(AC20="","",VLOOKUP(AC20,$DK:$DN,4,FALSE))</f>
        <v/>
      </c>
      <c r="AE21" s="723"/>
      <c r="AF21" s="538"/>
      <c r="AG21" s="722" t="str">
        <f>IF(AF20="","",VLOOKUP(AF20,$DK:$DN,4,FALSE))</f>
        <v/>
      </c>
      <c r="AH21" s="535"/>
      <c r="AI21" s="514"/>
      <c r="AJ21" s="469"/>
      <c r="AK21" s="470"/>
      <c r="AL21" s="495"/>
      <c r="AM21" s="496"/>
      <c r="AN21" s="498"/>
      <c r="AO21" s="499"/>
      <c r="AP21" s="499"/>
      <c r="AQ21" s="500"/>
      <c r="AR21" s="501"/>
      <c r="AS21" s="12"/>
      <c r="BK21" s="14"/>
      <c r="BL21" s="14"/>
      <c r="BM21" s="14"/>
      <c r="BN21" s="14"/>
      <c r="BO21" s="14"/>
      <c r="BP21" s="14"/>
      <c r="BQ21" s="14"/>
      <c r="BR21" s="14"/>
      <c r="BS21" s="14"/>
      <c r="BT21" s="14"/>
      <c r="BU21" s="14"/>
      <c r="BV21" s="14"/>
      <c r="BX21" s="70"/>
      <c r="BZ21" s="12"/>
      <c r="CA21" s="12"/>
      <c r="CB21" s="82" t="s">
        <v>71</v>
      </c>
      <c r="CC21" s="85" t="e">
        <f>VLOOKUP(地域・チャーター!T29,$DO:$DS,4,FALSE)</f>
        <v>#N/A</v>
      </c>
      <c r="CD21" s="85" t="e">
        <f>VLOOKUP(地域・チャーター!W29,$DO:$DS,4,FALSE)</f>
        <v>#N/A</v>
      </c>
      <c r="CE21" s="85" t="e">
        <f>VLOOKUP(地域・チャーター!Z29,$DO:$DS,4,FALSE)</f>
        <v>#N/A</v>
      </c>
      <c r="CF21" s="85" t="e">
        <f>VLOOKUP(地域・チャーター!AC29,$DO:$DS,4,FALSE)</f>
        <v>#N/A</v>
      </c>
      <c r="CG21" s="85" t="e">
        <f>VLOOKUP(地域・チャーター!AF29,$DO:$DS,4,FALSE)</f>
        <v>#N/A</v>
      </c>
      <c r="CH21" s="16"/>
      <c r="CI21" s="72"/>
      <c r="CJ21" s="73" t="s">
        <v>69</v>
      </c>
      <c r="CK21" s="74">
        <f>SUMIF(CC20:CG20,"新上五島町",CC21:CG21)*地域・チャーター!AL26</f>
        <v>0</v>
      </c>
      <c r="CL21" s="156">
        <f>SUMIF(CC20:CG20,"上五島",CC22:CG22)*地域・チャーター!AL28</f>
        <v>0</v>
      </c>
      <c r="CM21" s="86"/>
      <c r="CN21" s="75"/>
      <c r="CO21" s="87"/>
      <c r="CP21" s="107" t="s">
        <v>69</v>
      </c>
      <c r="CQ21" s="76" t="str">
        <f>IF(地域・チャーター!N29="","0",CV18/CO19)</f>
        <v>0</v>
      </c>
      <c r="CR21" s="77" t="str">
        <f>IF(地域・チャーター!N29="","0",CV19/CO19)</f>
        <v>0</v>
      </c>
      <c r="CS21" s="78">
        <f>CQ21*地域・チャーター!AL26</f>
        <v>0</v>
      </c>
      <c r="CT21" s="79">
        <f>CR21*地域・チャーター!AL28</f>
        <v>0</v>
      </c>
      <c r="CU21" s="80">
        <f t="shared" si="4"/>
        <v>0</v>
      </c>
      <c r="CV21" s="84"/>
      <c r="CW21" s="88"/>
      <c r="CX21" s="157" t="s">
        <v>69</v>
      </c>
      <c r="CY21" s="76" t="str">
        <f>IF((O29)="","0",(AL26+AL28)*O29*2000)</f>
        <v>0</v>
      </c>
      <c r="CZ21" s="76" t="str">
        <f t="shared" si="10"/>
        <v>0</v>
      </c>
      <c r="DA21" s="76">
        <f>COUNTA(地域・チャーター!N29)*(地域・チャーター!AL26+地域・チャーター!AL28)</f>
        <v>0</v>
      </c>
      <c r="DB21" s="76">
        <f>COUNTA(地域・チャーター!Q29)*(地域・チャーター!AL26+地域・チャーター!AL28)</f>
        <v>0</v>
      </c>
      <c r="DC21" s="201">
        <f>COUNTA(地域・チャーター!R29)*(地域・チャーター!AL26+地域・チャーター!AL28)</f>
        <v>0</v>
      </c>
      <c r="DD21" s="117"/>
      <c r="DE21" s="253"/>
      <c r="DF21" s="253"/>
      <c r="DG21" s="253"/>
      <c r="DH21" s="253"/>
      <c r="DI21" s="14"/>
      <c r="DK21" s="2">
        <v>17</v>
      </c>
      <c r="DL21" s="118" t="s">
        <v>115</v>
      </c>
      <c r="DM21" s="4" t="s">
        <v>120</v>
      </c>
      <c r="DN21" s="7">
        <v>3000</v>
      </c>
      <c r="DO21" s="19"/>
      <c r="DP21" s="19"/>
      <c r="DQ21" s="19"/>
      <c r="DR21" s="19"/>
      <c r="DS21" s="19"/>
      <c r="DT21" s="1">
        <v>1500</v>
      </c>
      <c r="DU21" s="12"/>
      <c r="DV21" s="12"/>
      <c r="DW21" s="2">
        <v>17</v>
      </c>
      <c r="DX21" s="118" t="s">
        <v>115</v>
      </c>
      <c r="DY21" s="4" t="s">
        <v>265</v>
      </c>
      <c r="DZ21" s="7">
        <v>3000</v>
      </c>
      <c r="ED21" s="12"/>
      <c r="EE21" s="12"/>
      <c r="EF21" s="12"/>
      <c r="EG21" s="12"/>
      <c r="EH21" s="12"/>
      <c r="EI21" s="12"/>
      <c r="EJ21" s="12"/>
      <c r="EK21" s="12"/>
      <c r="EL21" s="12"/>
      <c r="EM21" s="12"/>
      <c r="EN21" s="12"/>
      <c r="EO21" s="12"/>
      <c r="EP21" s="12"/>
      <c r="EQ21" s="12"/>
      <c r="ER21" s="12"/>
      <c r="ES21" s="12"/>
    </row>
    <row r="22" spans="1:182" s="99" customFormat="1" ht="16.5" customHeight="1" thickBot="1" x14ac:dyDescent="0.45">
      <c r="A22" s="12"/>
      <c r="B22" s="450"/>
      <c r="C22" s="452"/>
      <c r="D22" s="504"/>
      <c r="E22" s="505"/>
      <c r="F22" s="505"/>
      <c r="G22" s="505"/>
      <c r="H22" s="505"/>
      <c r="I22" s="505"/>
      <c r="J22" s="505"/>
      <c r="K22" s="506"/>
      <c r="L22" s="372" t="s">
        <v>61</v>
      </c>
      <c r="M22" s="373"/>
      <c r="N22" s="317"/>
      <c r="O22" s="318"/>
      <c r="P22" s="320"/>
      <c r="Q22" s="193"/>
      <c r="R22" s="194"/>
      <c r="S22" s="529"/>
      <c r="T22" s="507" t="str">
        <f>IF(T20="","",VLOOKUP(T20,$DK:$DN,2,FALSE))</f>
        <v/>
      </c>
      <c r="U22" s="719"/>
      <c r="V22" s="720"/>
      <c r="W22" s="721" t="str">
        <f>IF(W20="","",VLOOKUP(W20,$DK:$DN,2,FALSE))</f>
        <v/>
      </c>
      <c r="X22" s="719"/>
      <c r="Y22" s="720"/>
      <c r="Z22" s="721" t="str">
        <f>IF(Z20="","",VLOOKUP(Z20,$DK:$DN,2,FALSE))</f>
        <v/>
      </c>
      <c r="AA22" s="719"/>
      <c r="AB22" s="720"/>
      <c r="AC22" s="721" t="str">
        <f>IF(AC20="","",VLOOKUP(AC20,$DK:$DN,2,FALSE))</f>
        <v/>
      </c>
      <c r="AD22" s="719"/>
      <c r="AE22" s="720"/>
      <c r="AF22" s="721" t="str">
        <f>IF(AF20="","",VLOOKUP(AF20,$DK:$DN,2,FALSE))</f>
        <v/>
      </c>
      <c r="AG22" s="719"/>
      <c r="AH22" s="719"/>
      <c r="AI22" s="518" t="s">
        <v>62</v>
      </c>
      <c r="AJ22" s="516">
        <f>地域・チャーター!CM13+地域・チャーター!CV13</f>
        <v>0</v>
      </c>
      <c r="AK22" s="517"/>
      <c r="AL22" s="409"/>
      <c r="AM22" s="410"/>
      <c r="AN22" s="413">
        <f>(AJ22*AL22)</f>
        <v>0</v>
      </c>
      <c r="AO22" s="414"/>
      <c r="AP22" s="414"/>
      <c r="AQ22" s="500"/>
      <c r="AR22" s="501"/>
      <c r="AS22" s="12"/>
      <c r="BK22" s="14"/>
      <c r="BL22" s="14"/>
      <c r="BM22" s="14"/>
      <c r="BN22" s="14"/>
      <c r="BO22" s="14"/>
      <c r="BP22" s="14"/>
      <c r="BQ22" s="14"/>
      <c r="BR22" s="14"/>
      <c r="BS22" s="14"/>
      <c r="BT22" s="14"/>
      <c r="BU22" s="14"/>
      <c r="BV22" s="14"/>
      <c r="BX22" s="70"/>
      <c r="BZ22" s="12"/>
      <c r="CA22" s="12"/>
      <c r="CB22" s="82" t="s">
        <v>77</v>
      </c>
      <c r="CC22" s="85" t="e">
        <f>CC21</f>
        <v>#N/A</v>
      </c>
      <c r="CD22" s="85" t="e">
        <f>CD21</f>
        <v>#N/A</v>
      </c>
      <c r="CE22" s="85" t="e">
        <f>CE21</f>
        <v>#N/A</v>
      </c>
      <c r="CF22" s="85" t="e">
        <f>CF21</f>
        <v>#N/A</v>
      </c>
      <c r="CG22" s="85" t="e">
        <f>CG21</f>
        <v>#N/A</v>
      </c>
      <c r="CH22" s="16"/>
      <c r="CI22" s="72"/>
      <c r="CJ22" s="73" t="s">
        <v>75</v>
      </c>
      <c r="CK22" s="74">
        <f>SUMIF(CC20:CG20,"小値賀町",CC21:CG21)*地域・チャーター!AL26</f>
        <v>0</v>
      </c>
      <c r="CL22" s="156">
        <f>SUMIF(CC20:CG20,"小値賀",CC22:CG22)*地域・チャーター!AL28</f>
        <v>0</v>
      </c>
      <c r="CM22" s="86"/>
      <c r="CN22" s="75"/>
      <c r="CO22" s="87"/>
      <c r="CP22" s="107" t="s">
        <v>75</v>
      </c>
      <c r="CQ22" s="76" t="str">
        <f>IF(地域・チャーター!N30="","0",CV18/CO19)</f>
        <v>0</v>
      </c>
      <c r="CR22" s="77" t="str">
        <f>IF(地域・チャーター!N30="","0",CV19/CO19)</f>
        <v>0</v>
      </c>
      <c r="CS22" s="78">
        <f>CQ22*地域・チャーター!AL26</f>
        <v>0</v>
      </c>
      <c r="CT22" s="79">
        <f>CR22*地域・チャーター!AL28</f>
        <v>0</v>
      </c>
      <c r="CU22" s="80">
        <f t="shared" si="4"/>
        <v>0</v>
      </c>
      <c r="CV22" s="84"/>
      <c r="CW22" s="88"/>
      <c r="CX22" s="157" t="s">
        <v>75</v>
      </c>
      <c r="CY22" s="76" t="str">
        <f>IF((O30)="","0",(AL26+AL28)*O30*2000)</f>
        <v>0</v>
      </c>
      <c r="CZ22" s="76" t="str">
        <f t="shared" si="10"/>
        <v>0</v>
      </c>
      <c r="DA22" s="76">
        <f>COUNTA(地域・チャーター!N30)*(地域・チャーター!AL26+地域・チャーター!AL28)</f>
        <v>0</v>
      </c>
      <c r="DB22" s="76">
        <f>COUNTA(地域・チャーター!Q30)*(地域・チャーター!AL26+地域・チャーター!AL28)</f>
        <v>0</v>
      </c>
      <c r="DC22" s="201">
        <f>COUNTA(地域・チャーター!R30)*(地域・チャーター!AL26+地域・チャーター!AL28)</f>
        <v>0</v>
      </c>
      <c r="DD22" s="117"/>
      <c r="DE22" s="253"/>
      <c r="DF22" s="253"/>
      <c r="DG22" s="253"/>
      <c r="DH22" s="253"/>
      <c r="DI22" s="14"/>
      <c r="DK22" s="2">
        <v>18</v>
      </c>
      <c r="DL22" s="118" t="s">
        <v>121</v>
      </c>
      <c r="DM22" s="4" t="s">
        <v>120</v>
      </c>
      <c r="DN22" s="7">
        <v>3000</v>
      </c>
      <c r="DO22" s="19"/>
      <c r="DP22" s="19"/>
      <c r="DQ22" s="19"/>
      <c r="DR22" s="19"/>
      <c r="DS22" s="19"/>
      <c r="DT22" s="1">
        <v>1500</v>
      </c>
      <c r="DU22" s="12"/>
      <c r="DV22" s="12"/>
      <c r="DW22" s="2">
        <v>18</v>
      </c>
      <c r="DX22" s="118" t="s">
        <v>121</v>
      </c>
      <c r="DY22" s="4" t="s">
        <v>265</v>
      </c>
      <c r="DZ22" s="7">
        <v>3000</v>
      </c>
      <c r="ED22" s="12"/>
      <c r="EE22" s="12"/>
      <c r="EF22" s="12"/>
      <c r="EG22" s="12"/>
      <c r="EH22" s="12"/>
      <c r="EI22" s="12"/>
      <c r="EJ22" s="12"/>
      <c r="EK22" s="12"/>
      <c r="EL22" s="12"/>
      <c r="EM22" s="12"/>
      <c r="EN22" s="12"/>
      <c r="EO22" s="12"/>
      <c r="EP22" s="12"/>
      <c r="EQ22" s="12"/>
      <c r="ER22" s="12"/>
      <c r="ES22" s="12"/>
    </row>
    <row r="23" spans="1:182" ht="16.5" customHeight="1" thickBot="1" x14ac:dyDescent="0.45">
      <c r="B23" s="450"/>
      <c r="C23" s="452"/>
      <c r="D23" s="504"/>
      <c r="E23" s="505"/>
      <c r="F23" s="505"/>
      <c r="G23" s="505"/>
      <c r="H23" s="505"/>
      <c r="I23" s="505"/>
      <c r="J23" s="505"/>
      <c r="K23" s="506"/>
      <c r="L23" s="372" t="s">
        <v>69</v>
      </c>
      <c r="M23" s="373"/>
      <c r="N23" s="317"/>
      <c r="O23" s="318"/>
      <c r="P23" s="320"/>
      <c r="Q23" s="193"/>
      <c r="R23" s="129"/>
      <c r="S23" s="400" t="s">
        <v>70</v>
      </c>
      <c r="T23" s="407"/>
      <c r="U23" s="567" t="str">
        <f>IF(T23="","",VLOOKUP(T23,地域・チャーター!$DO:$DR,3,FALSE))</f>
        <v/>
      </c>
      <c r="V23" s="404"/>
      <c r="W23" s="407"/>
      <c r="X23" s="403" t="str">
        <f>IF(W23="","",VLOOKUP(W23,地域・チャーター!$DO:$DR,3,FALSE))</f>
        <v/>
      </c>
      <c r="Y23" s="404"/>
      <c r="Z23" s="407"/>
      <c r="AA23" s="403" t="str">
        <f>IF(Z23="","",VLOOKUP(Z23,地域・チャーター!$DO:$DR,3,FALSE))</f>
        <v/>
      </c>
      <c r="AB23" s="404"/>
      <c r="AC23" s="407"/>
      <c r="AD23" s="403" t="str">
        <f>IF(AC23="","",VLOOKUP(AC23,地域・チャーター!$DO:$DR,3,FALSE))</f>
        <v/>
      </c>
      <c r="AE23" s="404"/>
      <c r="AF23" s="407"/>
      <c r="AG23" s="403" t="str">
        <f>IF(AF23="","",VLOOKUP(AF23,地域・チャーター!$DO:$DR,3,FALSE))</f>
        <v/>
      </c>
      <c r="AH23" s="567"/>
      <c r="AI23" s="519"/>
      <c r="AJ23" s="386"/>
      <c r="AK23" s="382"/>
      <c r="AL23" s="411"/>
      <c r="AM23" s="412"/>
      <c r="AN23" s="386"/>
      <c r="AO23" s="387"/>
      <c r="AP23" s="387"/>
      <c r="AQ23" s="500"/>
      <c r="AR23" s="501"/>
      <c r="AU23" s="407" t="s">
        <v>270</v>
      </c>
      <c r="AV23" s="567" t="str">
        <f>IF(AU23="","",VLOOKUP(AU23,地域・チャーター!$DO:$DR,3,FALSE))</f>
        <v>チャーター</v>
      </c>
      <c r="AW23" s="515"/>
      <c r="AX23" s="14" t="s">
        <v>276</v>
      </c>
      <c r="BW23" s="12"/>
      <c r="BX23" s="70"/>
      <c r="BY23" s="12"/>
      <c r="BZ23" s="12"/>
      <c r="CA23" s="12"/>
      <c r="CI23" s="89"/>
      <c r="CJ23" s="90" t="s">
        <v>81</v>
      </c>
      <c r="CK23" s="91">
        <f>SUMIF(CC20:CG20,"宇久町",CC21:CG21)*地域・チャーター!AL26</f>
        <v>0</v>
      </c>
      <c r="CL23" s="159">
        <f>SUMIF(CC20:CG20,"宇久",CC22:CG22)*地域・チャーター!AL28</f>
        <v>0</v>
      </c>
      <c r="CM23" s="202"/>
      <c r="CN23" s="203"/>
      <c r="CO23" s="92"/>
      <c r="CP23" s="100" t="s">
        <v>81</v>
      </c>
      <c r="CQ23" s="93" t="str">
        <f>IF(地域・チャーター!N31="","0",CV18/CO19)</f>
        <v>0</v>
      </c>
      <c r="CR23" s="94" t="str">
        <f>IF(地域・チャーター!N31="","0",CV19/CO19)</f>
        <v>0</v>
      </c>
      <c r="CS23" s="95">
        <f>CQ23*地域・チャーター!AL26</f>
        <v>0</v>
      </c>
      <c r="CT23" s="96">
        <f>CR23*地域・チャーター!AL28</f>
        <v>0</v>
      </c>
      <c r="CU23" s="97">
        <f t="shared" si="4"/>
        <v>0</v>
      </c>
      <c r="CV23" s="161"/>
      <c r="CW23" s="204"/>
      <c r="CX23" s="160" t="s">
        <v>81</v>
      </c>
      <c r="CY23" s="93" t="str">
        <f>IF((O31)="","0",(AL26+AL28)*O31*2000)</f>
        <v>0</v>
      </c>
      <c r="CZ23" s="93" t="str">
        <f t="shared" si="10"/>
        <v>0</v>
      </c>
      <c r="DA23" s="93">
        <f>COUNTA(地域・チャーター!N31)*(地域・チャーター!AL26+地域・チャーター!AL28)</f>
        <v>0</v>
      </c>
      <c r="DB23" s="93">
        <f>COUNTA(地域・チャーター!Q31)*(地域・チャーター!AL26+地域・チャーター!AL28)</f>
        <v>0</v>
      </c>
      <c r="DC23" s="205">
        <f>COUNTA(地域・チャーター!R31)*(地域・チャーター!AL26+地域・チャーター!AL28)</f>
        <v>0</v>
      </c>
      <c r="DD23" s="15"/>
      <c r="DE23" s="15"/>
      <c r="DF23" s="12"/>
      <c r="DG23" s="70"/>
      <c r="DH23" s="70"/>
      <c r="DI23" s="14"/>
      <c r="DJ23" s="99"/>
      <c r="DK23" s="2">
        <v>19</v>
      </c>
      <c r="DL23" s="118" t="s">
        <v>118</v>
      </c>
      <c r="DM23" s="4" t="s">
        <v>120</v>
      </c>
      <c r="DN23" s="7">
        <v>700</v>
      </c>
      <c r="DR23" s="19"/>
      <c r="DS23" s="19"/>
      <c r="DT23" s="1">
        <v>350</v>
      </c>
      <c r="DW23" s="2">
        <v>19</v>
      </c>
      <c r="DX23" s="118" t="s">
        <v>118</v>
      </c>
      <c r="DY23" s="4" t="s">
        <v>265</v>
      </c>
      <c r="DZ23" s="7">
        <v>700</v>
      </c>
      <c r="EA23" s="99"/>
      <c r="EB23" s="99"/>
      <c r="EC23" s="99"/>
      <c r="ED23" s="99"/>
      <c r="EE23" s="99"/>
      <c r="EF23" s="99"/>
      <c r="EG23" s="99"/>
      <c r="EH23" s="99"/>
      <c r="EI23" s="99"/>
      <c r="EJ23" s="99"/>
      <c r="EK23" s="99"/>
      <c r="EL23" s="99"/>
      <c r="EM23" s="99"/>
      <c r="EN23" s="99"/>
      <c r="EO23" s="99"/>
      <c r="EP23" s="99"/>
      <c r="EQ23" s="99"/>
      <c r="ER23" s="99"/>
      <c r="ES23" s="99"/>
    </row>
    <row r="24" spans="1:182" ht="16.5" customHeight="1" thickBot="1" x14ac:dyDescent="0.45">
      <c r="B24" s="450"/>
      <c r="C24" s="452"/>
      <c r="D24" s="530" t="s">
        <v>203</v>
      </c>
      <c r="E24" s="489"/>
      <c r="F24" s="489"/>
      <c r="G24" s="489"/>
      <c r="H24" s="532" t="s">
        <v>204</v>
      </c>
      <c r="I24" s="489"/>
      <c r="J24" s="489"/>
      <c r="K24" s="490"/>
      <c r="L24" s="372" t="s">
        <v>75</v>
      </c>
      <c r="M24" s="373"/>
      <c r="N24" s="317"/>
      <c r="O24" s="318"/>
      <c r="P24" s="320"/>
      <c r="Q24" s="313"/>
      <c r="R24" s="129"/>
      <c r="S24" s="401"/>
      <c r="T24" s="408"/>
      <c r="U24" s="539" t="str">
        <f>IF(T23="","",VLOOKUP(T23,地域・チャーター!$DO:$DR,4,FALSE))</f>
        <v/>
      </c>
      <c r="V24" s="539"/>
      <c r="W24" s="408"/>
      <c r="X24" s="540" t="str">
        <f>IF(W23="","",VLOOKUP(W23,地域・チャーター!$DO:$DR,4,FALSE))</f>
        <v/>
      </c>
      <c r="Y24" s="539"/>
      <c r="Z24" s="408"/>
      <c r="AA24" s="540" t="str">
        <f>IF(Z23="","",VLOOKUP(Z23,地域・チャーター!$DO:$DR,4,FALSE))</f>
        <v/>
      </c>
      <c r="AB24" s="539"/>
      <c r="AC24" s="408"/>
      <c r="AD24" s="540" t="str">
        <f>IF(AC23="","",VLOOKUP(AC23,地域・チャーター!$DO:$DR,4,FALSE))</f>
        <v/>
      </c>
      <c r="AE24" s="539"/>
      <c r="AF24" s="408"/>
      <c r="AG24" s="540" t="str">
        <f>IF(AF23="","",VLOOKUP(AF23,地域・チャーター!$DO:$DR,4,FALSE))</f>
        <v/>
      </c>
      <c r="AH24" s="406"/>
      <c r="AI24" s="389" t="s">
        <v>76</v>
      </c>
      <c r="AJ24" s="390"/>
      <c r="AK24" s="391"/>
      <c r="AL24" s="383">
        <f>AL20+AL22</f>
        <v>0</v>
      </c>
      <c r="AM24" s="380"/>
      <c r="AN24" s="383">
        <f>AN20+AN22</f>
        <v>0</v>
      </c>
      <c r="AO24" s="384"/>
      <c r="AP24" s="384"/>
      <c r="AQ24" s="500"/>
      <c r="AR24" s="501"/>
      <c r="AU24" s="408"/>
      <c r="AV24" s="539">
        <f>IF(AU23="","",VLOOKUP(AU23,地域・チャーター!$DO:$DR,4,FALSE))</f>
        <v>3900</v>
      </c>
      <c r="AW24" s="727"/>
      <c r="AX24" s="99" t="s">
        <v>273</v>
      </c>
      <c r="BW24" s="12"/>
      <c r="BX24" s="70"/>
      <c r="BY24" s="12"/>
      <c r="BZ24" s="12"/>
      <c r="CA24" s="12"/>
      <c r="CI24" s="195">
        <v>3</v>
      </c>
      <c r="CJ24" s="196" t="s">
        <v>52</v>
      </c>
      <c r="CK24" s="197">
        <f>SUMIF(CC26:CG26,"対馬市",CC27:CG27)*地域・チャーター!AL32</f>
        <v>0</v>
      </c>
      <c r="CL24" s="198">
        <f>SUMIF(CC26:CG26,"対馬市",CC28:CG28)*地域・チャーター!AL34</f>
        <v>0</v>
      </c>
      <c r="CM24" s="63">
        <f>SUM(地域・チャーター!U36:AH36)</f>
        <v>0</v>
      </c>
      <c r="CN24" s="199"/>
      <c r="CO24" s="64" t="s">
        <v>6</v>
      </c>
      <c r="CP24" s="154" t="s">
        <v>52</v>
      </c>
      <c r="CQ24" s="65" t="str">
        <f>IF(地域・チャーター!N32="","0",CV24/CO25)</f>
        <v>0</v>
      </c>
      <c r="CR24" s="66" t="str">
        <f>IF(地域・チャーター!N32="","0",CV25/CO25)</f>
        <v>0</v>
      </c>
      <c r="CS24" s="67">
        <f>CQ24*地域・チャーター!AL32</f>
        <v>0</v>
      </c>
      <c r="CT24" s="68">
        <f>CR24*地域・チャーター!AL34</f>
        <v>0</v>
      </c>
      <c r="CU24" s="69">
        <f t="shared" si="4"/>
        <v>0</v>
      </c>
      <c r="CV24" s="63">
        <f>SUM(地域・チャーター!U33:AH33)</f>
        <v>0</v>
      </c>
      <c r="CW24" s="131"/>
      <c r="CX24" s="155" t="s">
        <v>52</v>
      </c>
      <c r="CY24" s="65" t="str">
        <f>IF((O32)="","0",(AL32+AL34)*O32*2000)</f>
        <v>0</v>
      </c>
      <c r="CZ24" s="65" t="str">
        <f t="shared" si="10"/>
        <v>0</v>
      </c>
      <c r="DA24" s="65">
        <f>COUNTA(地域・チャーター!N32)*(地域・チャーター!AL32+地域・チャーター!AL34)</f>
        <v>0</v>
      </c>
      <c r="DB24" s="65">
        <f>COUNTA(地域・チャーター!Q32)*(地域・チャーター!AL32+地域・チャーター!AL34)</f>
        <v>0</v>
      </c>
      <c r="DC24" s="200">
        <f>COUNTA(地域・チャーター!R32)*(地域・チャーター!AL32+地域・チャーター!AL34)</f>
        <v>0</v>
      </c>
      <c r="DD24" s="15"/>
      <c r="DE24" s="15"/>
      <c r="DF24" s="12"/>
      <c r="DG24" s="70"/>
      <c r="DH24" s="70"/>
      <c r="DI24" s="14"/>
      <c r="DJ24" s="99"/>
      <c r="DK24" s="2">
        <v>20</v>
      </c>
      <c r="DL24" s="118" t="s">
        <v>119</v>
      </c>
      <c r="DM24" s="4" t="s">
        <v>120</v>
      </c>
      <c r="DN24" s="7">
        <v>1400</v>
      </c>
      <c r="DR24" s="19"/>
      <c r="DS24" s="19"/>
      <c r="DT24" s="1">
        <v>700</v>
      </c>
      <c r="DW24" s="2">
        <v>20</v>
      </c>
      <c r="DX24" s="118" t="s">
        <v>119</v>
      </c>
      <c r="DY24" s="4" t="s">
        <v>265</v>
      </c>
      <c r="DZ24" s="7">
        <v>1400</v>
      </c>
      <c r="EA24" s="99"/>
      <c r="EB24" s="99"/>
      <c r="EC24" s="99"/>
      <c r="ED24" s="99"/>
      <c r="EE24" s="99"/>
      <c r="EF24" s="99"/>
      <c r="EG24" s="99"/>
      <c r="EH24" s="99"/>
      <c r="EI24" s="99"/>
      <c r="EJ24" s="99"/>
      <c r="EK24" s="99"/>
      <c r="EL24" s="99"/>
      <c r="EM24" s="99"/>
      <c r="EN24" s="99"/>
      <c r="EO24" s="99"/>
      <c r="EP24" s="99"/>
      <c r="EQ24" s="99"/>
      <c r="ER24" s="99"/>
      <c r="ES24" s="99"/>
    </row>
    <row r="25" spans="1:182" ht="16.5" customHeight="1" thickBot="1" x14ac:dyDescent="0.45">
      <c r="B25" s="451"/>
      <c r="C25" s="453"/>
      <c r="D25" s="531"/>
      <c r="E25" s="491"/>
      <c r="F25" s="491"/>
      <c r="G25" s="491"/>
      <c r="H25" s="533"/>
      <c r="I25" s="491"/>
      <c r="J25" s="491"/>
      <c r="K25" s="492"/>
      <c r="L25" s="487" t="s">
        <v>81</v>
      </c>
      <c r="M25" s="488"/>
      <c r="N25" s="317"/>
      <c r="O25" s="318"/>
      <c r="P25" s="320"/>
      <c r="Q25" s="314"/>
      <c r="R25" s="273"/>
      <c r="S25" s="402"/>
      <c r="T25" s="555" t="str">
        <f>IF(T23="","",VLOOKUP(T23,地域・チャーター!$DO:$DR,2,FALSE))</f>
        <v/>
      </c>
      <c r="U25" s="556"/>
      <c r="V25" s="557"/>
      <c r="W25" s="555" t="str">
        <f>IF(W23="","",VLOOKUP(W23,地域・チャーター!$DO:$DR,2,FALSE))</f>
        <v/>
      </c>
      <c r="X25" s="556"/>
      <c r="Y25" s="557"/>
      <c r="Z25" s="555" t="str">
        <f>IF(Z23="","",VLOOKUP(Z23,地域・チャーター!$DO:$DR,2,FALSE))</f>
        <v/>
      </c>
      <c r="AA25" s="556"/>
      <c r="AB25" s="557"/>
      <c r="AC25" s="555" t="str">
        <f>IF(AC23="","",VLOOKUP(AC23,地域・チャーター!$DO:$DR,2,FALSE))</f>
        <v/>
      </c>
      <c r="AD25" s="556"/>
      <c r="AE25" s="557"/>
      <c r="AF25" s="555" t="str">
        <f>IF(AF23="","",VLOOKUP(AF23,地域・チャーター!$DO:$DR,2,FALSE))</f>
        <v/>
      </c>
      <c r="AG25" s="556"/>
      <c r="AH25" s="731"/>
      <c r="AI25" s="392"/>
      <c r="AJ25" s="393"/>
      <c r="AK25" s="394"/>
      <c r="AL25" s="386"/>
      <c r="AM25" s="382"/>
      <c r="AN25" s="386"/>
      <c r="AO25" s="387"/>
      <c r="AP25" s="387"/>
      <c r="AQ25" s="502"/>
      <c r="AR25" s="503"/>
      <c r="AU25" s="728" t="str">
        <f>IF(AU23="","",VLOOKUP(AU23,地域・チャーター!$DO:$DR,2,FALSE))</f>
        <v>各地　～　対馬</v>
      </c>
      <c r="AV25" s="729"/>
      <c r="AW25" s="730"/>
      <c r="AX25" s="99" t="s">
        <v>275</v>
      </c>
      <c r="BW25" s="12"/>
      <c r="BX25" s="70"/>
      <c r="BY25" s="12"/>
      <c r="BZ25" s="12"/>
      <c r="CA25" s="12"/>
      <c r="CI25" s="72"/>
      <c r="CJ25" s="73" t="s">
        <v>54</v>
      </c>
      <c r="CK25" s="74">
        <f>SUMIF(CC26:CG26,"壱岐市",CC27:CG27)*地域・チャーター!AL32</f>
        <v>0</v>
      </c>
      <c r="CL25" s="156">
        <f>SUMIF(CC26:CG26,"壱岐市",CC28:CG28)*地域・チャーター!AL34</f>
        <v>0</v>
      </c>
      <c r="CM25" s="81">
        <f>CM24</f>
        <v>0</v>
      </c>
      <c r="CN25" s="75"/>
      <c r="CO25" s="558">
        <f>COUNTA(地域・チャーター!N32:N37)</f>
        <v>0</v>
      </c>
      <c r="CP25" s="107" t="s">
        <v>54</v>
      </c>
      <c r="CQ25" s="76" t="str">
        <f>IF(地域・チャーター!N33="","0",CV24/CO25)</f>
        <v>0</v>
      </c>
      <c r="CR25" s="77" t="str">
        <f>IF(地域・チャーター!N33="","0",CV25/CO25)</f>
        <v>0</v>
      </c>
      <c r="CS25" s="78">
        <f>CQ25*地域・チャーター!AL32</f>
        <v>0</v>
      </c>
      <c r="CT25" s="79">
        <f>CR25*地域・チャーター!AL34</f>
        <v>0</v>
      </c>
      <c r="CU25" s="80">
        <f t="shared" si="4"/>
        <v>0</v>
      </c>
      <c r="CV25" s="81">
        <f>CG36</f>
        <v>0</v>
      </c>
      <c r="CX25" s="157" t="s">
        <v>54</v>
      </c>
      <c r="CY25" s="76" t="str">
        <f>IF((O33)="","0",(AL32+AL34)*O33*2000)</f>
        <v>0</v>
      </c>
      <c r="CZ25" s="76" t="str">
        <f t="shared" si="10"/>
        <v>0</v>
      </c>
      <c r="DA25" s="76">
        <f>COUNTA(地域・チャーター!N33)*(地域・チャーター!AL32+地域・チャーター!AL34)</f>
        <v>0</v>
      </c>
      <c r="DB25" s="76">
        <f>COUNTA(地域・チャーター!Q33)*(地域・チャーター!AL32+地域・チャーター!AL34)</f>
        <v>0</v>
      </c>
      <c r="DC25" s="201">
        <f>COUNTA(地域・チャーター!R33)*(地域・チャーター!AL32+地域・チャーター!AL34)</f>
        <v>0</v>
      </c>
      <c r="DD25" s="15"/>
      <c r="DE25" s="15"/>
      <c r="DF25" s="15"/>
      <c r="DH25" s="70"/>
      <c r="DI25" s="14"/>
      <c r="DJ25" s="99"/>
      <c r="DK25" s="2">
        <v>21</v>
      </c>
      <c r="DL25" s="118" t="s">
        <v>117</v>
      </c>
      <c r="DM25" s="4" t="s">
        <v>120</v>
      </c>
      <c r="DN25" s="7">
        <v>300</v>
      </c>
      <c r="DR25" s="19"/>
      <c r="DS25" s="19"/>
      <c r="DT25" s="1">
        <v>150</v>
      </c>
      <c r="DW25" s="2">
        <v>21</v>
      </c>
      <c r="DX25" s="118" t="s">
        <v>117</v>
      </c>
      <c r="DY25" s="4" t="s">
        <v>265</v>
      </c>
      <c r="DZ25" s="7">
        <v>300</v>
      </c>
      <c r="EA25" s="99"/>
      <c r="EB25" s="99"/>
      <c r="EC25" s="99"/>
    </row>
    <row r="26" spans="1:182" ht="16.5" customHeight="1" x14ac:dyDescent="0.4">
      <c r="A26" s="27"/>
      <c r="B26" s="456">
        <v>1</v>
      </c>
      <c r="C26" s="457">
        <v>2</v>
      </c>
      <c r="D26" s="541" t="s">
        <v>218</v>
      </c>
      <c r="E26" s="542"/>
      <c r="F26" s="542"/>
      <c r="G26" s="543"/>
      <c r="H26" s="544"/>
      <c r="I26" s="545"/>
      <c r="J26" s="545"/>
      <c r="K26" s="546"/>
      <c r="L26" s="547" t="s">
        <v>47</v>
      </c>
      <c r="M26" s="548"/>
      <c r="N26" s="321"/>
      <c r="O26" s="322"/>
      <c r="P26" s="323"/>
      <c r="Q26" s="275"/>
      <c r="R26" s="289"/>
      <c r="S26" s="560" t="s">
        <v>48</v>
      </c>
      <c r="T26" s="537"/>
      <c r="U26" s="561" t="str">
        <f>IF(T26="","",VLOOKUP(T26,地域・チャーター!$DK:$DN,3,FALSE))</f>
        <v/>
      </c>
      <c r="V26" s="562"/>
      <c r="W26" s="537"/>
      <c r="X26" s="561" t="str">
        <f>IF(W26="","",VLOOKUP(W26,地域・チャーター!$DK:$DN,3,FALSE))</f>
        <v/>
      </c>
      <c r="Y26" s="562"/>
      <c r="Z26" s="537"/>
      <c r="AA26" s="561" t="str">
        <f>IF(Z26="","",VLOOKUP(Z26,地域・チャーター!$DK:$DN,3,FALSE))</f>
        <v/>
      </c>
      <c r="AB26" s="562"/>
      <c r="AC26" s="537"/>
      <c r="AD26" s="561" t="str">
        <f>IF(AC26="","",VLOOKUP(AC26,地域・チャーター!$DK:$DN,3,FALSE))</f>
        <v/>
      </c>
      <c r="AE26" s="562"/>
      <c r="AF26" s="537"/>
      <c r="AG26" s="561" t="str">
        <f>IF(AF26="","",VLOOKUP(AF26,地域・チャーター!$DK:$DN,3,FALSE))</f>
        <v/>
      </c>
      <c r="AH26" s="563"/>
      <c r="AI26" s="550" t="s">
        <v>49</v>
      </c>
      <c r="AJ26" s="383">
        <f>地域・チャーター!CV18+地域・チャーター!CM18</f>
        <v>0</v>
      </c>
      <c r="AK26" s="380"/>
      <c r="AL26" s="551"/>
      <c r="AM26" s="552"/>
      <c r="AN26" s="383">
        <f>(AJ26*AL26)</f>
        <v>0</v>
      </c>
      <c r="AO26" s="384"/>
      <c r="AP26" s="384"/>
      <c r="AQ26" s="553">
        <f>SUM(O26:O31)*AL30</f>
        <v>0</v>
      </c>
      <c r="AR26" s="554"/>
      <c r="AS26" s="99"/>
      <c r="AU26" s="99"/>
      <c r="BW26" s="12"/>
      <c r="BX26" s="70"/>
      <c r="BY26" s="12"/>
      <c r="BZ26" s="12"/>
      <c r="CA26" s="12"/>
      <c r="CB26" s="82" t="s">
        <v>63</v>
      </c>
      <c r="CC26" s="83" t="e">
        <f>VLOOKUP(地域・チャーター!T35,$DO:$DS,5,FALSE)</f>
        <v>#N/A</v>
      </c>
      <c r="CD26" s="83" t="e">
        <f>VLOOKUP(地域・チャーター!W35,$DO:$DS,5,FALSE)</f>
        <v>#N/A</v>
      </c>
      <c r="CE26" s="83" t="e">
        <f>VLOOKUP(地域・チャーター!Z35,$DO:$DS,5,FALSE)</f>
        <v>#N/A</v>
      </c>
      <c r="CF26" s="83" t="e">
        <f>VLOOKUP(地域・チャーター!AC35,$DO:$DS,5,FALSE)</f>
        <v>#N/A</v>
      </c>
      <c r="CG26" s="83" t="e">
        <f>VLOOKUP(地域・チャーター!AF35,$DO:$DS,5,FALSE)</f>
        <v>#N/A</v>
      </c>
      <c r="CI26" s="72"/>
      <c r="CJ26" s="73" t="s">
        <v>61</v>
      </c>
      <c r="CK26" s="74">
        <f>SUMIF(CC26:CG26,"五島市",CC27:CG27)*地域・チャーター!AL32</f>
        <v>0</v>
      </c>
      <c r="CL26" s="156">
        <f>SUMIF(CC26:CG26,"五島市",CC28:CG28)*地域・チャーター!AL34</f>
        <v>0</v>
      </c>
      <c r="CM26" s="86"/>
      <c r="CN26" s="75"/>
      <c r="CO26" s="559"/>
      <c r="CP26" s="107" t="s">
        <v>61</v>
      </c>
      <c r="CQ26" s="76" t="str">
        <f>IF(地域・チャーター!N34="","0",CV24/CO25)</f>
        <v>0</v>
      </c>
      <c r="CR26" s="77" t="str">
        <f>IF(地域・チャーター!N34="","0",CV25/CO25)</f>
        <v>0</v>
      </c>
      <c r="CS26" s="78">
        <f>CQ26*地域・チャーター!AL32</f>
        <v>0</v>
      </c>
      <c r="CT26" s="79">
        <f>CR26*地域・チャーター!AL34</f>
        <v>0</v>
      </c>
      <c r="CU26" s="80">
        <f t="shared" si="4"/>
        <v>0</v>
      </c>
      <c r="CV26" s="84"/>
      <c r="CX26" s="157" t="s">
        <v>61</v>
      </c>
      <c r="CY26" s="76" t="str">
        <f>IF((O34)="","0",(AL32+AL34)*O34*2000)</f>
        <v>0</v>
      </c>
      <c r="CZ26" s="76" t="str">
        <f t="shared" si="10"/>
        <v>0</v>
      </c>
      <c r="DA26" s="76">
        <f>COUNTA(地域・チャーター!N34)*(地域・チャーター!AL32+地域・チャーター!AL34)</f>
        <v>0</v>
      </c>
      <c r="DB26" s="76">
        <f>COUNTA(地域・チャーター!Q34)*(地域・チャーター!AL32+地域・チャーター!AL34)</f>
        <v>0</v>
      </c>
      <c r="DC26" s="201">
        <f>COUNTA(地域・チャーター!R34)*(地域・チャーター!AL32+地域・チャーター!AL34)</f>
        <v>0</v>
      </c>
      <c r="DD26" s="15"/>
      <c r="DE26" s="15"/>
      <c r="DF26" s="15"/>
      <c r="DH26" s="70"/>
      <c r="DI26" s="14"/>
      <c r="DJ26" s="99"/>
      <c r="DK26" s="2">
        <v>22</v>
      </c>
      <c r="DL26" s="118" t="s">
        <v>122</v>
      </c>
      <c r="DM26" s="4" t="s">
        <v>120</v>
      </c>
      <c r="DN26" s="7">
        <v>2600</v>
      </c>
      <c r="DR26" s="19"/>
      <c r="DS26" s="19"/>
      <c r="DT26" s="1">
        <v>1300</v>
      </c>
      <c r="DW26" s="2">
        <v>22</v>
      </c>
      <c r="DX26" s="118" t="s">
        <v>122</v>
      </c>
      <c r="DY26" s="4" t="s">
        <v>265</v>
      </c>
      <c r="DZ26" s="7">
        <v>2600</v>
      </c>
      <c r="EA26" s="99"/>
      <c r="EB26" s="99"/>
      <c r="EC26" s="99"/>
    </row>
    <row r="27" spans="1:182" ht="16.5" customHeight="1" thickBot="1" x14ac:dyDescent="0.45">
      <c r="B27" s="450"/>
      <c r="C27" s="452"/>
      <c r="D27" s="504"/>
      <c r="E27" s="505"/>
      <c r="F27" s="505"/>
      <c r="G27" s="505"/>
      <c r="H27" s="505"/>
      <c r="I27" s="505"/>
      <c r="J27" s="505"/>
      <c r="K27" s="506"/>
      <c r="L27" s="372" t="s">
        <v>53</v>
      </c>
      <c r="M27" s="373"/>
      <c r="N27" s="324"/>
      <c r="O27" s="325"/>
      <c r="P27" s="320"/>
      <c r="Q27" s="193"/>
      <c r="R27" s="257"/>
      <c r="S27" s="528"/>
      <c r="T27" s="538"/>
      <c r="U27" s="722" t="str">
        <f>IF(T26="","",VLOOKUP(T26,地域・チャーター!$DK:$DN,4,FALSE))</f>
        <v/>
      </c>
      <c r="V27" s="723"/>
      <c r="W27" s="538"/>
      <c r="X27" s="722" t="str">
        <f>IF(W26="","",VLOOKUP(W26,地域・チャーター!$DK:$DN,4,FALSE))</f>
        <v/>
      </c>
      <c r="Y27" s="723"/>
      <c r="Z27" s="538"/>
      <c r="AA27" s="722" t="str">
        <f>IF(Z26="","",VLOOKUP(Z26,地域・チャーター!$DK:$DN,4,FALSE))</f>
        <v/>
      </c>
      <c r="AB27" s="723"/>
      <c r="AC27" s="538"/>
      <c r="AD27" s="722" t="str">
        <f>IF(AC26="","",VLOOKUP(AC26,地域・チャーター!$DK:$DN,4,FALSE))</f>
        <v/>
      </c>
      <c r="AE27" s="723"/>
      <c r="AF27" s="538"/>
      <c r="AG27" s="722" t="str">
        <f>IF(AF26="","",VLOOKUP(AF26,地域・チャーター!$DK:$DN,4,FALSE))</f>
        <v/>
      </c>
      <c r="AH27" s="536"/>
      <c r="AI27" s="514"/>
      <c r="AJ27" s="469"/>
      <c r="AK27" s="470"/>
      <c r="AL27" s="495"/>
      <c r="AM27" s="496"/>
      <c r="AN27" s="498"/>
      <c r="AO27" s="499"/>
      <c r="AP27" s="499"/>
      <c r="AQ27" s="500"/>
      <c r="AR27" s="501"/>
      <c r="BW27" s="12"/>
      <c r="BX27" s="70"/>
      <c r="BY27" s="12"/>
      <c r="BZ27" s="12"/>
      <c r="CA27" s="12"/>
      <c r="CB27" s="82" t="s">
        <v>71</v>
      </c>
      <c r="CC27" s="85" t="e">
        <f>VLOOKUP(地域・チャーター!T35,$DO:$DS,4,FALSE)</f>
        <v>#N/A</v>
      </c>
      <c r="CD27" s="85" t="e">
        <f>VLOOKUP(地域・チャーター!W35,$DO:$DS,4,FALSE)</f>
        <v>#N/A</v>
      </c>
      <c r="CE27" s="85" t="e">
        <f>VLOOKUP(地域・チャーター!Z35,$DO:$DS,4,FALSE)</f>
        <v>#N/A</v>
      </c>
      <c r="CF27" s="85" t="e">
        <f>VLOOKUP(地域・チャーター!AC35,$DO:$DS,4,FALSE)</f>
        <v>#N/A</v>
      </c>
      <c r="CG27" s="85" t="e">
        <f>VLOOKUP(地域・チャーター!AF35,$DO:$DS,4,FALSE)</f>
        <v>#N/A</v>
      </c>
      <c r="CI27" s="72"/>
      <c r="CJ27" s="73" t="s">
        <v>69</v>
      </c>
      <c r="CK27" s="74">
        <f>SUMIF(CC26:CG26,"新上五島町",CC27:CG27)*地域・チャーター!AL32</f>
        <v>0</v>
      </c>
      <c r="CL27" s="156">
        <f>SUMIF(CC26:CG26,"上五島",CC28:CG28)*地域・チャーター!AL34</f>
        <v>0</v>
      </c>
      <c r="CM27" s="86"/>
      <c r="CN27" s="75"/>
      <c r="CO27" s="87"/>
      <c r="CP27" s="107" t="s">
        <v>69</v>
      </c>
      <c r="CQ27" s="76" t="str">
        <f>IF(地域・チャーター!N35="","0",CV24/CO25)</f>
        <v>0</v>
      </c>
      <c r="CR27" s="77" t="str">
        <f>IF(地域・チャーター!N35="","0",CV25/CO25)</f>
        <v>0</v>
      </c>
      <c r="CS27" s="78">
        <f>CQ27*地域・チャーター!AL32</f>
        <v>0</v>
      </c>
      <c r="CT27" s="79">
        <f>CR27*地域・チャーター!AL34</f>
        <v>0</v>
      </c>
      <c r="CU27" s="80">
        <f t="shared" si="4"/>
        <v>0</v>
      </c>
      <c r="CV27" s="84"/>
      <c r="CW27" s="88"/>
      <c r="CX27" s="157" t="s">
        <v>69</v>
      </c>
      <c r="CY27" s="76" t="str">
        <f>IF((O35)="","0",(AL32+AL34)*O35*2000)</f>
        <v>0</v>
      </c>
      <c r="CZ27" s="76" t="str">
        <f t="shared" si="10"/>
        <v>0</v>
      </c>
      <c r="DA27" s="76">
        <f>COUNTA(地域・チャーター!N35)*(地域・チャーター!AL32+地域・チャーター!AL34)</f>
        <v>0</v>
      </c>
      <c r="DB27" s="76">
        <f>COUNTA(地域・チャーター!Q35)*(地域・チャーター!AL32+地域・チャーター!AL34)</f>
        <v>0</v>
      </c>
      <c r="DC27" s="201">
        <f>COUNTA(地域・チャーター!R35)*(地域・チャーター!AL32+地域・チャーター!AL34)</f>
        <v>0</v>
      </c>
      <c r="DD27" s="15"/>
      <c r="DE27" s="15"/>
      <c r="DF27" s="15"/>
      <c r="DH27" s="70"/>
      <c r="DI27" s="14"/>
      <c r="DJ27" s="99"/>
      <c r="DK27" s="2">
        <v>23</v>
      </c>
      <c r="DL27" s="118" t="s">
        <v>123</v>
      </c>
      <c r="DM27" s="4" t="s">
        <v>109</v>
      </c>
      <c r="DN27" s="7">
        <v>1100</v>
      </c>
      <c r="DR27" s="19"/>
      <c r="DS27" s="19"/>
      <c r="DT27" s="1">
        <v>550</v>
      </c>
      <c r="DW27" s="2">
        <v>23</v>
      </c>
      <c r="DX27" s="118" t="s">
        <v>123</v>
      </c>
      <c r="DY27" s="4" t="s">
        <v>262</v>
      </c>
      <c r="DZ27" s="7">
        <v>1100</v>
      </c>
      <c r="EA27" s="99"/>
      <c r="EB27" s="99"/>
      <c r="EC27" s="99"/>
    </row>
    <row r="28" spans="1:182" ht="16.5" customHeight="1" thickBot="1" x14ac:dyDescent="0.45">
      <c r="B28" s="450"/>
      <c r="C28" s="452"/>
      <c r="D28" s="504"/>
      <c r="E28" s="505"/>
      <c r="F28" s="505"/>
      <c r="G28" s="505"/>
      <c r="H28" s="505"/>
      <c r="I28" s="505"/>
      <c r="J28" s="505"/>
      <c r="K28" s="506"/>
      <c r="L28" s="372" t="s">
        <v>61</v>
      </c>
      <c r="M28" s="373"/>
      <c r="N28" s="324"/>
      <c r="O28" s="325"/>
      <c r="P28" s="320"/>
      <c r="Q28" s="193"/>
      <c r="R28" s="129"/>
      <c r="S28" s="529"/>
      <c r="T28" s="507" t="str">
        <f>IF(T26="","",VLOOKUP(T26,地域・チャーター!$DK:$DN,2,FALSE))</f>
        <v/>
      </c>
      <c r="U28" s="508"/>
      <c r="V28" s="509"/>
      <c r="W28" s="507" t="str">
        <f>IF(W26="","",VLOOKUP(W26,地域・チャーター!$DK:$DN,2,FALSE))</f>
        <v/>
      </c>
      <c r="X28" s="508"/>
      <c r="Y28" s="509"/>
      <c r="Z28" s="507" t="str">
        <f>IF(Z26="","",VLOOKUP(Z26,地域・チャーター!$DK:$DN,2,FALSE))</f>
        <v/>
      </c>
      <c r="AA28" s="508"/>
      <c r="AB28" s="509"/>
      <c r="AC28" s="507" t="str">
        <f>IF(AC26="","",VLOOKUP(AC26,地域・チャーター!$DK:$DN,2,FALSE))</f>
        <v/>
      </c>
      <c r="AD28" s="508"/>
      <c r="AE28" s="509"/>
      <c r="AF28" s="507" t="str">
        <f>IF(AF26="","",VLOOKUP(AF26,地域・チャーター!$DK:$DN,2,FALSE))</f>
        <v/>
      </c>
      <c r="AG28" s="508"/>
      <c r="AH28" s="509"/>
      <c r="AI28" s="518" t="s">
        <v>62</v>
      </c>
      <c r="AJ28" s="516">
        <f>地域・チャーター!CM19+地域・チャーター!CV19</f>
        <v>0</v>
      </c>
      <c r="AK28" s="517"/>
      <c r="AL28" s="409"/>
      <c r="AM28" s="410"/>
      <c r="AN28" s="413">
        <f>(AJ28*AL28)</f>
        <v>0</v>
      </c>
      <c r="AO28" s="414"/>
      <c r="AP28" s="414"/>
      <c r="AQ28" s="500"/>
      <c r="AR28" s="501"/>
      <c r="BW28" s="12"/>
      <c r="BX28" s="70"/>
      <c r="BY28" s="12"/>
      <c r="BZ28" s="12"/>
      <c r="CA28" s="12"/>
      <c r="CB28" s="82" t="s">
        <v>77</v>
      </c>
      <c r="CC28" s="85" t="e">
        <f>CC27</f>
        <v>#N/A</v>
      </c>
      <c r="CD28" s="85" t="e">
        <f>CD27</f>
        <v>#N/A</v>
      </c>
      <c r="CE28" s="85" t="e">
        <f>CE27</f>
        <v>#N/A</v>
      </c>
      <c r="CF28" s="85" t="e">
        <f>CF27</f>
        <v>#N/A</v>
      </c>
      <c r="CG28" s="85" t="e">
        <f>CG27</f>
        <v>#N/A</v>
      </c>
      <c r="CI28" s="72"/>
      <c r="CJ28" s="73" t="s">
        <v>75</v>
      </c>
      <c r="CK28" s="74">
        <f>SUMIF(CC26:CG26,"小値賀町",CC27:CG27)*地域・チャーター!AL32</f>
        <v>0</v>
      </c>
      <c r="CL28" s="156">
        <f>SUMIF(CC26:CG26,"小値賀",CC28:CG28)*地域・チャーター!AL34</f>
        <v>0</v>
      </c>
      <c r="CM28" s="86"/>
      <c r="CN28" s="75"/>
      <c r="CO28" s="87"/>
      <c r="CP28" s="107" t="s">
        <v>75</v>
      </c>
      <c r="CQ28" s="76" t="str">
        <f>IF(地域・チャーター!N36="","0",CV24/CO25)</f>
        <v>0</v>
      </c>
      <c r="CR28" s="77" t="str">
        <f>IF(地域・チャーター!N36="","0",CV25/CO25)</f>
        <v>0</v>
      </c>
      <c r="CS28" s="78">
        <f>CQ28*地域・チャーター!AL32</f>
        <v>0</v>
      </c>
      <c r="CT28" s="79">
        <f>CR28*地域・チャーター!AL34</f>
        <v>0</v>
      </c>
      <c r="CU28" s="80">
        <f t="shared" si="4"/>
        <v>0</v>
      </c>
      <c r="CV28" s="84"/>
      <c r="CW28" s="88"/>
      <c r="CX28" s="157" t="s">
        <v>75</v>
      </c>
      <c r="CY28" s="76" t="str">
        <f>IF((O36)="","0",(AL32+AL34)*O36*2000)</f>
        <v>0</v>
      </c>
      <c r="CZ28" s="76" t="str">
        <f t="shared" si="10"/>
        <v>0</v>
      </c>
      <c r="DA28" s="76">
        <f>COUNTA(地域・チャーター!N36)*(地域・チャーター!AL32+地域・チャーター!AL34)</f>
        <v>0</v>
      </c>
      <c r="DB28" s="76">
        <f>COUNTA(地域・チャーター!Q36)*(地域・チャーター!AL32+地域・チャーター!AL34)</f>
        <v>0</v>
      </c>
      <c r="DC28" s="201">
        <f>COUNTA(地域・チャーター!R36)*(地域・チャーター!AL32+地域・チャーター!AL34)</f>
        <v>0</v>
      </c>
      <c r="DD28" s="15"/>
      <c r="DE28" s="15"/>
      <c r="DF28" s="15"/>
      <c r="DH28" s="70"/>
      <c r="DI28" s="14"/>
      <c r="DJ28" s="99"/>
      <c r="DK28" s="2">
        <v>24</v>
      </c>
      <c r="DL28" s="118" t="s">
        <v>124</v>
      </c>
      <c r="DM28" s="4" t="s">
        <v>109</v>
      </c>
      <c r="DN28" s="7">
        <v>900</v>
      </c>
      <c r="DR28" s="98"/>
      <c r="DS28" s="98"/>
      <c r="DT28" s="1">
        <v>450</v>
      </c>
      <c r="DW28" s="2">
        <v>24</v>
      </c>
      <c r="DX28" s="118" t="s">
        <v>124</v>
      </c>
      <c r="DY28" s="4" t="s">
        <v>262</v>
      </c>
      <c r="DZ28" s="7">
        <v>900</v>
      </c>
      <c r="EA28" s="99"/>
      <c r="EB28" s="99"/>
      <c r="EC28" s="99"/>
    </row>
    <row r="29" spans="1:182" ht="16.5" customHeight="1" thickBot="1" x14ac:dyDescent="0.45">
      <c r="B29" s="450"/>
      <c r="C29" s="452"/>
      <c r="D29" s="504"/>
      <c r="E29" s="505"/>
      <c r="F29" s="505"/>
      <c r="G29" s="505"/>
      <c r="H29" s="505"/>
      <c r="I29" s="505"/>
      <c r="J29" s="505"/>
      <c r="K29" s="506"/>
      <c r="L29" s="372" t="s">
        <v>69</v>
      </c>
      <c r="M29" s="373"/>
      <c r="N29" s="324"/>
      <c r="O29" s="325"/>
      <c r="P29" s="320"/>
      <c r="Q29" s="193"/>
      <c r="R29" s="129"/>
      <c r="S29" s="564" t="s">
        <v>70</v>
      </c>
      <c r="T29" s="407"/>
      <c r="U29" s="567" t="str">
        <f>IF(T29="","",VLOOKUP(T29,地域・チャーター!$DO:$DR,3,FALSE))</f>
        <v/>
      </c>
      <c r="V29" s="404"/>
      <c r="W29" s="407"/>
      <c r="X29" s="403" t="str">
        <f>IF(W29="","",VLOOKUP(W29,地域・チャーター!$DO:$DR,3,FALSE))</f>
        <v/>
      </c>
      <c r="Y29" s="404"/>
      <c r="Z29" s="407"/>
      <c r="AA29" s="403" t="str">
        <f>IF(Z29="","",VLOOKUP(Z29,地域・チャーター!$DO:$DR,3,FALSE))</f>
        <v/>
      </c>
      <c r="AB29" s="404"/>
      <c r="AC29" s="407"/>
      <c r="AD29" s="403" t="str">
        <f>IF(AC29="","",VLOOKUP(AC29,地域・チャーター!$DO:$DR,3,FALSE))</f>
        <v/>
      </c>
      <c r="AE29" s="404"/>
      <c r="AF29" s="407"/>
      <c r="AG29" s="403" t="str">
        <f>IF(AF29="","",VLOOKUP(AF29,地域・チャーター!$DO:$DR,3,FALSE))</f>
        <v/>
      </c>
      <c r="AH29" s="515"/>
      <c r="AI29" s="519"/>
      <c r="AJ29" s="386"/>
      <c r="AK29" s="382"/>
      <c r="AL29" s="411"/>
      <c r="AM29" s="412"/>
      <c r="AN29" s="386"/>
      <c r="AO29" s="387"/>
      <c r="AP29" s="387"/>
      <c r="AQ29" s="500"/>
      <c r="AR29" s="501"/>
      <c r="BW29" s="12"/>
      <c r="BX29" s="70"/>
      <c r="BY29" s="12"/>
      <c r="BZ29" s="12"/>
      <c r="CA29" s="12"/>
      <c r="CI29" s="89"/>
      <c r="CJ29" s="90" t="s">
        <v>81</v>
      </c>
      <c r="CK29" s="91">
        <f>SUMIF(CC26:CG26,"宇久町",CC27:CG27)*地域・チャーター!AL32</f>
        <v>0</v>
      </c>
      <c r="CL29" s="159">
        <f>SUMIF(CC26:CG26,"宇久",CC28:CG28)*地域・チャーター!AL34</f>
        <v>0</v>
      </c>
      <c r="CM29" s="202"/>
      <c r="CN29" s="203"/>
      <c r="CO29" s="92"/>
      <c r="CP29" s="100" t="s">
        <v>81</v>
      </c>
      <c r="CQ29" s="93" t="str">
        <f>IF(地域・チャーター!N37="","0",CV24/CO25)</f>
        <v>0</v>
      </c>
      <c r="CR29" s="94" t="str">
        <f>IF(地域・チャーター!N37="","0",CV25/CO25)</f>
        <v>0</v>
      </c>
      <c r="CS29" s="95">
        <f>CQ29*地域・チャーター!AL32</f>
        <v>0</v>
      </c>
      <c r="CT29" s="96">
        <f>CR29*地域・チャーター!AL34</f>
        <v>0</v>
      </c>
      <c r="CU29" s="97">
        <f t="shared" si="4"/>
        <v>0</v>
      </c>
      <c r="CV29" s="161"/>
      <c r="CW29" s="204"/>
      <c r="CX29" s="160" t="s">
        <v>81</v>
      </c>
      <c r="CY29" s="93" t="str">
        <f>IF((O37)="","0",(AL32+AL34)*O37*2000)</f>
        <v>0</v>
      </c>
      <c r="CZ29" s="93" t="str">
        <f t="shared" si="10"/>
        <v>0</v>
      </c>
      <c r="DA29" s="93">
        <f>COUNTA(地域・チャーター!N37)*(地域・チャーター!AL32+地域・チャーター!AL34)</f>
        <v>0</v>
      </c>
      <c r="DB29" s="93">
        <f>COUNTA(地域・チャーター!Q37)*(地域・チャーター!AL32+地域・チャーター!AL34)</f>
        <v>0</v>
      </c>
      <c r="DC29" s="205">
        <f>COUNTA(地域・チャーター!R37)*(地域・チャーター!AL32+地域・チャーター!AL34)</f>
        <v>0</v>
      </c>
      <c r="DD29" s="15"/>
      <c r="DE29" s="117"/>
      <c r="DF29" s="117"/>
      <c r="DH29" s="70"/>
      <c r="DI29" s="14"/>
      <c r="DJ29" s="12"/>
      <c r="DK29" s="2">
        <v>25</v>
      </c>
      <c r="DL29" s="118" t="s">
        <v>125</v>
      </c>
      <c r="DM29" s="2" t="s">
        <v>109</v>
      </c>
      <c r="DN29" s="7">
        <v>800</v>
      </c>
      <c r="DR29" s="98"/>
      <c r="DS29" s="98"/>
      <c r="DT29" s="1">
        <v>450</v>
      </c>
      <c r="DW29" s="2">
        <v>25</v>
      </c>
      <c r="DX29" s="118" t="s">
        <v>125</v>
      </c>
      <c r="DY29" s="4" t="s">
        <v>262</v>
      </c>
      <c r="DZ29" s="7">
        <v>800</v>
      </c>
      <c r="EA29" s="99"/>
      <c r="EB29" s="99"/>
      <c r="EC29" s="99"/>
    </row>
    <row r="30" spans="1:182" ht="16.5" customHeight="1" thickBot="1" x14ac:dyDescent="0.45">
      <c r="B30" s="450"/>
      <c r="C30" s="452"/>
      <c r="D30" s="530" t="s">
        <v>203</v>
      </c>
      <c r="E30" s="489"/>
      <c r="F30" s="489"/>
      <c r="G30" s="489"/>
      <c r="H30" s="532" t="s">
        <v>204</v>
      </c>
      <c r="I30" s="489"/>
      <c r="J30" s="489"/>
      <c r="K30" s="490"/>
      <c r="L30" s="372" t="s">
        <v>75</v>
      </c>
      <c r="M30" s="373"/>
      <c r="N30" s="324"/>
      <c r="O30" s="325"/>
      <c r="P30" s="320"/>
      <c r="Q30" s="313"/>
      <c r="R30" s="129"/>
      <c r="S30" s="565"/>
      <c r="T30" s="408"/>
      <c r="U30" s="539" t="str">
        <f>IF(T29="","",VLOOKUP(T29,地域・チャーター!$DO:$DR,4,FALSE))</f>
        <v/>
      </c>
      <c r="V30" s="539"/>
      <c r="W30" s="408"/>
      <c r="X30" s="540" t="str">
        <f>IF(W29="","",VLOOKUP(W29,地域・チャーター!$DO:$DR,4,FALSE))</f>
        <v/>
      </c>
      <c r="Y30" s="539"/>
      <c r="Z30" s="408"/>
      <c r="AA30" s="540" t="str">
        <f>IF(Z29="","",VLOOKUP(Z29,地域・チャーター!$DO:$DR,4,FALSE))</f>
        <v/>
      </c>
      <c r="AB30" s="539"/>
      <c r="AC30" s="408"/>
      <c r="AD30" s="540" t="str">
        <f>IF(AC29="","",VLOOKUP(AC29,地域・チャーター!$DO:$DR,4,FALSE))</f>
        <v/>
      </c>
      <c r="AE30" s="539"/>
      <c r="AF30" s="408"/>
      <c r="AG30" s="540" t="str">
        <f>IF(AF29="","",VLOOKUP(AF29,地域・チャーター!$DO:$DR,4,FALSE))</f>
        <v/>
      </c>
      <c r="AH30" s="406"/>
      <c r="AI30" s="389" t="s">
        <v>76</v>
      </c>
      <c r="AJ30" s="390"/>
      <c r="AK30" s="391"/>
      <c r="AL30" s="383">
        <f>AL26+AL28</f>
        <v>0</v>
      </c>
      <c r="AM30" s="380"/>
      <c r="AN30" s="383">
        <f>AN26+AN28</f>
        <v>0</v>
      </c>
      <c r="AO30" s="384"/>
      <c r="AP30" s="384"/>
      <c r="AQ30" s="500"/>
      <c r="AR30" s="501"/>
      <c r="BW30" s="12"/>
      <c r="BX30" s="70"/>
      <c r="BY30" s="12"/>
      <c r="BZ30" s="99"/>
      <c r="CA30" s="99"/>
      <c r="CB30" s="117"/>
      <c r="CC30" s="18"/>
      <c r="CD30" s="18"/>
      <c r="CE30" s="18"/>
      <c r="CF30" s="18"/>
      <c r="CG30" s="18"/>
      <c r="CH30" s="18"/>
      <c r="CI30" s="101" t="s">
        <v>76</v>
      </c>
      <c r="CJ30" s="196" t="s">
        <v>52</v>
      </c>
      <c r="CK30" s="102">
        <f t="shared" ref="CK30:CL35" si="11">CK12+CK18+CK24</f>
        <v>0</v>
      </c>
      <c r="CL30" s="166">
        <f t="shared" si="11"/>
        <v>0</v>
      </c>
      <c r="CM30" s="69">
        <f t="shared" ref="CM30:CM35" si="12">SUM(CK30:CL30)</f>
        <v>0</v>
      </c>
      <c r="CN30" s="18"/>
      <c r="CO30" s="18"/>
      <c r="CP30" s="103"/>
      <c r="CQ30" s="88"/>
      <c r="CR30" s="88"/>
      <c r="CT30" s="208" t="s">
        <v>52</v>
      </c>
      <c r="CU30" s="69">
        <f t="shared" ref="CU30:CU35" si="13">CU12+CU18+CU24</f>
        <v>0</v>
      </c>
      <c r="CV30" s="18"/>
      <c r="CX30" s="104" t="s">
        <v>52</v>
      </c>
      <c r="CY30" s="69">
        <f t="shared" ref="CY30:DC35" si="14">CY12+CY18+CY24</f>
        <v>0</v>
      </c>
      <c r="CZ30" s="69">
        <f t="shared" si="14"/>
        <v>0</v>
      </c>
      <c r="DA30" s="69">
        <f t="shared" si="14"/>
        <v>0</v>
      </c>
      <c r="DB30" s="69">
        <f t="shared" si="14"/>
        <v>0</v>
      </c>
      <c r="DC30" s="69">
        <f t="shared" si="14"/>
        <v>0</v>
      </c>
      <c r="DD30" s="15"/>
      <c r="DE30" s="117"/>
      <c r="DF30" s="117"/>
      <c r="DH30" s="70"/>
      <c r="DI30" s="14"/>
      <c r="DJ30" s="12"/>
      <c r="DK30" s="2">
        <v>26</v>
      </c>
      <c r="DL30" s="118" t="s">
        <v>126</v>
      </c>
      <c r="DM30" s="2" t="s">
        <v>109</v>
      </c>
      <c r="DN30" s="7">
        <v>400</v>
      </c>
      <c r="DR30" s="19"/>
      <c r="DS30" s="19"/>
      <c r="DT30" s="1">
        <v>200</v>
      </c>
      <c r="DW30" s="2">
        <v>26</v>
      </c>
      <c r="DX30" s="118" t="s">
        <v>126</v>
      </c>
      <c r="DY30" s="4" t="s">
        <v>262</v>
      </c>
      <c r="DZ30" s="7">
        <v>400</v>
      </c>
      <c r="EA30" s="99"/>
      <c r="EB30" s="99"/>
      <c r="EC30" s="99"/>
    </row>
    <row r="31" spans="1:182" s="99" customFormat="1" ht="16.5" customHeight="1" thickBot="1" x14ac:dyDescent="0.45">
      <c r="A31" s="12"/>
      <c r="B31" s="451"/>
      <c r="C31" s="453"/>
      <c r="D31" s="531"/>
      <c r="E31" s="491"/>
      <c r="F31" s="491"/>
      <c r="G31" s="491"/>
      <c r="H31" s="533"/>
      <c r="I31" s="491"/>
      <c r="J31" s="491"/>
      <c r="K31" s="492"/>
      <c r="L31" s="487" t="s">
        <v>81</v>
      </c>
      <c r="M31" s="488"/>
      <c r="N31" s="326"/>
      <c r="O31" s="327"/>
      <c r="P31" s="328"/>
      <c r="Q31" s="314"/>
      <c r="R31" s="273"/>
      <c r="S31" s="566"/>
      <c r="T31" s="374" t="str">
        <f>IF(T29="","",VLOOKUP(T29,地域・チャーター!$DO:$DR,2,FALSE))</f>
        <v/>
      </c>
      <c r="U31" s="375"/>
      <c r="V31" s="376"/>
      <c r="W31" s="374" t="str">
        <f>IF(W29="","",VLOOKUP(W29,地域・チャーター!$DO:$DR,2,FALSE))</f>
        <v/>
      </c>
      <c r="X31" s="375"/>
      <c r="Y31" s="376"/>
      <c r="Z31" s="374" t="str">
        <f>IF(Z29="","",VLOOKUP(Z29,地域・チャーター!$DO:$DR,2,FALSE))</f>
        <v/>
      </c>
      <c r="AA31" s="375"/>
      <c r="AB31" s="376"/>
      <c r="AC31" s="374" t="str">
        <f>IF(AC29="","",VLOOKUP(AC29,地域・チャーター!$DO:$DR,2,FALSE))</f>
        <v/>
      </c>
      <c r="AD31" s="375"/>
      <c r="AE31" s="376"/>
      <c r="AF31" s="374" t="str">
        <f>IF(AF29="","",VLOOKUP(AF29,地域・チャーター!$DO:$DR,2,FALSE))</f>
        <v/>
      </c>
      <c r="AG31" s="375"/>
      <c r="AH31" s="486"/>
      <c r="AI31" s="392"/>
      <c r="AJ31" s="393"/>
      <c r="AK31" s="394"/>
      <c r="AL31" s="386"/>
      <c r="AM31" s="382"/>
      <c r="AN31" s="386"/>
      <c r="AO31" s="387"/>
      <c r="AP31" s="387"/>
      <c r="AQ31" s="502"/>
      <c r="AR31" s="503"/>
      <c r="AS31" s="12"/>
      <c r="AU31" s="27"/>
      <c r="AV31" s="14"/>
      <c r="AW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27"/>
      <c r="BX31" s="70"/>
      <c r="BY31" s="27"/>
      <c r="CA31" s="21" t="s">
        <v>4</v>
      </c>
      <c r="CB31" s="117"/>
      <c r="CC31" s="18"/>
      <c r="CD31" s="18"/>
      <c r="CE31" s="18"/>
      <c r="CF31" s="18"/>
      <c r="CG31" s="18"/>
      <c r="CH31" s="18"/>
      <c r="CI31" s="105"/>
      <c r="CJ31" s="73" t="s">
        <v>54</v>
      </c>
      <c r="CK31" s="106">
        <f t="shared" si="11"/>
        <v>0</v>
      </c>
      <c r="CL31" s="170">
        <f t="shared" si="11"/>
        <v>0</v>
      </c>
      <c r="CM31" s="80">
        <f t="shared" si="12"/>
        <v>0</v>
      </c>
      <c r="CN31" s="18"/>
      <c r="CO31" s="18"/>
      <c r="CP31" s="103"/>
      <c r="CQ31" s="88"/>
      <c r="CR31" s="88"/>
      <c r="CS31" s="18"/>
      <c r="CT31" s="209" t="s">
        <v>54</v>
      </c>
      <c r="CU31" s="80">
        <f t="shared" si="13"/>
        <v>0</v>
      </c>
      <c r="CV31" s="18"/>
      <c r="CW31" s="18"/>
      <c r="CX31" s="108" t="s">
        <v>54</v>
      </c>
      <c r="CY31" s="80">
        <f t="shared" si="14"/>
        <v>0</v>
      </c>
      <c r="CZ31" s="80">
        <f t="shared" si="14"/>
        <v>0</v>
      </c>
      <c r="DA31" s="80">
        <f t="shared" si="14"/>
        <v>0</v>
      </c>
      <c r="DB31" s="80">
        <f t="shared" si="14"/>
        <v>0</v>
      </c>
      <c r="DC31" s="80">
        <f t="shared" si="14"/>
        <v>0</v>
      </c>
      <c r="DD31" s="26"/>
      <c r="DE31" s="117"/>
      <c r="DF31" s="117"/>
      <c r="DG31" s="14"/>
      <c r="DH31" s="70"/>
      <c r="DI31" s="14"/>
      <c r="DJ31" s="12"/>
      <c r="DK31" s="2">
        <v>27</v>
      </c>
      <c r="DL31" s="118" t="s">
        <v>127</v>
      </c>
      <c r="DM31" s="2" t="s">
        <v>109</v>
      </c>
      <c r="DN31" s="7">
        <v>200</v>
      </c>
      <c r="DO31" s="19"/>
      <c r="DP31" s="19"/>
      <c r="DQ31" s="19"/>
      <c r="DR31" s="19"/>
      <c r="DS31" s="19"/>
      <c r="DT31" s="1">
        <v>150</v>
      </c>
      <c r="DU31" s="12"/>
      <c r="DV31" s="12"/>
      <c r="DW31" s="2">
        <v>27</v>
      </c>
      <c r="DX31" s="118" t="s">
        <v>127</v>
      </c>
      <c r="DY31" s="4" t="s">
        <v>262</v>
      </c>
      <c r="DZ31" s="7">
        <v>200</v>
      </c>
      <c r="ET31" s="186"/>
      <c r="EU31" s="184"/>
      <c r="EV31" s="184"/>
      <c r="EW31" s="184"/>
      <c r="EX31" s="184"/>
      <c r="EY31" s="183"/>
      <c r="EZ31" s="183"/>
      <c r="FA31" s="184"/>
      <c r="FB31" s="115"/>
      <c r="FC31" s="185"/>
      <c r="FD31" s="115"/>
      <c r="FE31" s="187"/>
      <c r="FF31" s="187"/>
      <c r="FG31" s="187"/>
      <c r="FH31" s="187"/>
      <c r="FI31" s="187"/>
      <c r="FJ31" s="187"/>
      <c r="FK31" s="187"/>
      <c r="FL31" s="185"/>
      <c r="FM31" s="115"/>
      <c r="FN31" s="187"/>
      <c r="FO31" s="187"/>
      <c r="FP31" s="187"/>
      <c r="FQ31" s="187"/>
      <c r="FR31" s="187"/>
      <c r="FS31" s="187"/>
      <c r="FT31" s="187"/>
      <c r="FU31" s="274"/>
      <c r="FV31" s="274"/>
      <c r="FW31" s="274"/>
      <c r="FX31" s="274"/>
      <c r="FY31" s="274"/>
      <c r="FZ31" s="274"/>
    </row>
    <row r="32" spans="1:182" ht="16.5" customHeight="1" x14ac:dyDescent="0.4">
      <c r="B32" s="450">
        <v>1</v>
      </c>
      <c r="C32" s="452">
        <v>3</v>
      </c>
      <c r="D32" s="520" t="s">
        <v>218</v>
      </c>
      <c r="E32" s="521"/>
      <c r="F32" s="521"/>
      <c r="G32" s="522"/>
      <c r="H32" s="523"/>
      <c r="I32" s="524"/>
      <c r="J32" s="524"/>
      <c r="K32" s="525"/>
      <c r="L32" s="526" t="s">
        <v>47</v>
      </c>
      <c r="M32" s="527"/>
      <c r="N32" s="317"/>
      <c r="O32" s="318"/>
      <c r="P32" s="319"/>
      <c r="Q32" s="312"/>
      <c r="R32" s="256"/>
      <c r="S32" s="528" t="s">
        <v>48</v>
      </c>
      <c r="T32" s="537"/>
      <c r="U32" s="510" t="str">
        <f>IF(T32="","",VLOOKUP(T32,地域・チャーター!$DK:$DN,3,FALSE))</f>
        <v/>
      </c>
      <c r="V32" s="511"/>
      <c r="W32" s="724"/>
      <c r="X32" s="510" t="str">
        <f>IF(W32="","",VLOOKUP(W32,地域・チャーター!$DK:$DN,3,FALSE))</f>
        <v/>
      </c>
      <c r="Y32" s="511"/>
      <c r="Z32" s="724"/>
      <c r="AA32" s="510" t="str">
        <f>IF(Z32="","",VLOOKUP(Z32,地域・チャーター!$DK:$DN,3,FALSE))</f>
        <v/>
      </c>
      <c r="AB32" s="511"/>
      <c r="AC32" s="724"/>
      <c r="AD32" s="510" t="str">
        <f>IF(AC32="","",VLOOKUP(AC32,地域・チャーター!$DK:$DN,3,FALSE))</f>
        <v/>
      </c>
      <c r="AE32" s="511"/>
      <c r="AF32" s="724"/>
      <c r="AG32" s="510" t="str">
        <f>IF(AF32="","",VLOOKUP(AF32,地域・チャーター!$DK:$DN,3,FALSE))</f>
        <v/>
      </c>
      <c r="AH32" s="512"/>
      <c r="AI32" s="513" t="s">
        <v>49</v>
      </c>
      <c r="AJ32" s="467">
        <f>地域・チャーター!CV24+地域・チャーター!CM24</f>
        <v>0</v>
      </c>
      <c r="AK32" s="468"/>
      <c r="AL32" s="493"/>
      <c r="AM32" s="494"/>
      <c r="AN32" s="467">
        <f>(AJ32*AL32)</f>
        <v>0</v>
      </c>
      <c r="AO32" s="497"/>
      <c r="AP32" s="497"/>
      <c r="AQ32" s="500">
        <f>SUM(O32:O37)*AL36</f>
        <v>0</v>
      </c>
      <c r="AR32" s="501"/>
      <c r="AS32" s="99"/>
      <c r="AX32" s="12"/>
      <c r="AY32" s="12"/>
      <c r="BW32" s="12"/>
      <c r="BX32" s="70"/>
      <c r="BY32" s="12"/>
      <c r="BZ32" s="99"/>
      <c r="CA32" s="21" t="s">
        <v>22</v>
      </c>
      <c r="CB32" s="117"/>
      <c r="CC32" s="18"/>
      <c r="CD32" s="18"/>
      <c r="CE32" s="18"/>
      <c r="CF32" s="18"/>
      <c r="CG32" s="18"/>
      <c r="CH32" s="18"/>
      <c r="CI32" s="105"/>
      <c r="CJ32" s="73" t="s">
        <v>61</v>
      </c>
      <c r="CK32" s="106">
        <f t="shared" si="11"/>
        <v>0</v>
      </c>
      <c r="CL32" s="170">
        <f t="shared" si="11"/>
        <v>0</v>
      </c>
      <c r="CM32" s="80">
        <f t="shared" si="12"/>
        <v>0</v>
      </c>
      <c r="CN32" s="18"/>
      <c r="CO32" s="18"/>
      <c r="CP32" s="103"/>
      <c r="CQ32" s="88"/>
      <c r="CR32" s="88"/>
      <c r="CT32" s="209" t="s">
        <v>61</v>
      </c>
      <c r="CU32" s="80">
        <f t="shared" si="13"/>
        <v>0</v>
      </c>
      <c r="CV32" s="18"/>
      <c r="CX32" s="108" t="s">
        <v>61</v>
      </c>
      <c r="CY32" s="80">
        <f t="shared" si="14"/>
        <v>0</v>
      </c>
      <c r="CZ32" s="80">
        <f t="shared" si="14"/>
        <v>0</v>
      </c>
      <c r="DA32" s="80">
        <f t="shared" si="14"/>
        <v>0</v>
      </c>
      <c r="DB32" s="80">
        <f t="shared" si="14"/>
        <v>0</v>
      </c>
      <c r="DC32" s="80">
        <f t="shared" si="14"/>
        <v>0</v>
      </c>
      <c r="DD32" s="15"/>
      <c r="DE32" s="117"/>
      <c r="DF32" s="117"/>
      <c r="DH32" s="70"/>
      <c r="DI32" s="14"/>
      <c r="DJ32" s="12"/>
      <c r="DK32" s="2">
        <v>28</v>
      </c>
      <c r="DL32" s="118" t="s">
        <v>128</v>
      </c>
      <c r="DM32" s="2" t="s">
        <v>109</v>
      </c>
      <c r="DN32" s="7">
        <v>200</v>
      </c>
      <c r="DR32" s="19"/>
      <c r="DS32" s="19"/>
      <c r="DT32" s="1">
        <v>100</v>
      </c>
      <c r="DW32" s="2">
        <v>28</v>
      </c>
      <c r="DX32" s="118" t="s">
        <v>128</v>
      </c>
      <c r="DY32" s="4" t="s">
        <v>262</v>
      </c>
      <c r="DZ32" s="7">
        <v>200</v>
      </c>
      <c r="EA32" s="99"/>
      <c r="EB32" s="99"/>
      <c r="EC32" s="99"/>
      <c r="ED32" s="99"/>
      <c r="EE32" s="99"/>
      <c r="EF32" s="99"/>
      <c r="EG32" s="99"/>
      <c r="EH32" s="99"/>
      <c r="EI32" s="99"/>
      <c r="EJ32" s="99"/>
      <c r="EK32" s="99"/>
      <c r="EL32" s="99"/>
      <c r="EM32" s="99"/>
      <c r="EN32" s="99"/>
      <c r="EO32" s="99"/>
      <c r="EP32" s="99"/>
      <c r="EQ32" s="99"/>
      <c r="ER32" s="99"/>
      <c r="ES32" s="99"/>
    </row>
    <row r="33" spans="1:149" ht="16.5" customHeight="1" thickBot="1" x14ac:dyDescent="0.45">
      <c r="B33" s="450"/>
      <c r="C33" s="452"/>
      <c r="D33" s="504"/>
      <c r="E33" s="505"/>
      <c r="F33" s="505"/>
      <c r="G33" s="505"/>
      <c r="H33" s="505"/>
      <c r="I33" s="505"/>
      <c r="J33" s="505"/>
      <c r="K33" s="506"/>
      <c r="L33" s="372" t="s">
        <v>53</v>
      </c>
      <c r="M33" s="373"/>
      <c r="N33" s="324"/>
      <c r="O33" s="325"/>
      <c r="P33" s="320"/>
      <c r="Q33" s="193"/>
      <c r="R33" s="257"/>
      <c r="S33" s="528"/>
      <c r="T33" s="538"/>
      <c r="U33" s="534" t="str">
        <f>IF(T32="","",VLOOKUP(T32,地域・チャーター!$DK:$DN,4,FALSE))</f>
        <v/>
      </c>
      <c r="V33" s="535"/>
      <c r="W33" s="538"/>
      <c r="X33" s="534" t="str">
        <f>IF(W32="","",VLOOKUP(W32,地域・チャーター!$DK:$DN,4,FALSE))</f>
        <v/>
      </c>
      <c r="Y33" s="535"/>
      <c r="Z33" s="538"/>
      <c r="AA33" s="534" t="str">
        <f>IF(Z32="","",VLOOKUP(Z32,地域・チャーター!$DK:$DN,4,FALSE))</f>
        <v/>
      </c>
      <c r="AB33" s="535"/>
      <c r="AC33" s="538"/>
      <c r="AD33" s="534" t="str">
        <f>IF(AC32="","",VLOOKUP(AC32,地域・チャーター!$DK:$DN,4,FALSE))</f>
        <v/>
      </c>
      <c r="AE33" s="535"/>
      <c r="AF33" s="538"/>
      <c r="AG33" s="534" t="str">
        <f>IF(AF32="","",VLOOKUP(AF32,地域・チャーター!$DK:$DN,4,FALSE))</f>
        <v/>
      </c>
      <c r="AH33" s="536"/>
      <c r="AI33" s="514"/>
      <c r="AJ33" s="469"/>
      <c r="AK33" s="470"/>
      <c r="AL33" s="495"/>
      <c r="AM33" s="496"/>
      <c r="AN33" s="498"/>
      <c r="AO33" s="499"/>
      <c r="AP33" s="499"/>
      <c r="AQ33" s="500"/>
      <c r="AR33" s="501"/>
      <c r="AS33" s="99"/>
      <c r="AX33" s="12"/>
      <c r="AY33" s="12"/>
      <c r="BW33" s="12"/>
      <c r="BX33" s="70"/>
      <c r="BY33" s="12"/>
      <c r="BZ33" s="99"/>
      <c r="CA33" s="163"/>
      <c r="CB33" s="164">
        <v>1</v>
      </c>
      <c r="CC33" s="164">
        <v>2</v>
      </c>
      <c r="CD33" s="164">
        <v>3</v>
      </c>
      <c r="CE33" s="164">
        <v>4</v>
      </c>
      <c r="CF33" s="164">
        <v>5</v>
      </c>
      <c r="CG33" s="165" t="s">
        <v>91</v>
      </c>
      <c r="CH33" s="18"/>
      <c r="CI33" s="105"/>
      <c r="CJ33" s="73" t="s">
        <v>69</v>
      </c>
      <c r="CK33" s="106">
        <f t="shared" si="11"/>
        <v>0</v>
      </c>
      <c r="CL33" s="170">
        <f t="shared" si="11"/>
        <v>0</v>
      </c>
      <c r="CM33" s="80">
        <f t="shared" si="12"/>
        <v>0</v>
      </c>
      <c r="CN33" s="18"/>
      <c r="CO33" s="18"/>
      <c r="CP33" s="103"/>
      <c r="CQ33" s="88"/>
      <c r="CR33" s="88"/>
      <c r="CT33" s="209" t="s">
        <v>69</v>
      </c>
      <c r="CU33" s="80">
        <f t="shared" si="13"/>
        <v>0</v>
      </c>
      <c r="CV33" s="18"/>
      <c r="CX33" s="108" t="s">
        <v>69</v>
      </c>
      <c r="CY33" s="80">
        <f t="shared" si="14"/>
        <v>0</v>
      </c>
      <c r="CZ33" s="80">
        <f t="shared" si="14"/>
        <v>0</v>
      </c>
      <c r="DA33" s="80">
        <f t="shared" si="14"/>
        <v>0</v>
      </c>
      <c r="DB33" s="80">
        <f t="shared" si="14"/>
        <v>0</v>
      </c>
      <c r="DC33" s="80">
        <f t="shared" si="14"/>
        <v>0</v>
      </c>
      <c r="DD33" s="15"/>
      <c r="DE33" s="117"/>
      <c r="DF33" s="117"/>
      <c r="DH33" s="70"/>
      <c r="DI33" s="14"/>
      <c r="DJ33" s="12"/>
      <c r="DK33" s="2">
        <v>29</v>
      </c>
      <c r="DL33" s="118" t="s">
        <v>129</v>
      </c>
      <c r="DM33" s="4" t="s">
        <v>109</v>
      </c>
      <c r="DN33" s="7">
        <v>300</v>
      </c>
      <c r="DR33" s="19"/>
      <c r="DS33" s="19"/>
      <c r="DT33" s="1">
        <v>150</v>
      </c>
      <c r="DW33" s="2">
        <v>29</v>
      </c>
      <c r="DX33" s="118" t="s">
        <v>129</v>
      </c>
      <c r="DY33" s="4" t="s">
        <v>262</v>
      </c>
      <c r="DZ33" s="7">
        <v>300</v>
      </c>
      <c r="EA33" s="99"/>
      <c r="EB33" s="99"/>
      <c r="EC33" s="99"/>
      <c r="ED33" s="99"/>
      <c r="EE33" s="99"/>
      <c r="EF33" s="99"/>
      <c r="EG33" s="99"/>
      <c r="EH33" s="99"/>
      <c r="EI33" s="99"/>
      <c r="EJ33" s="99"/>
      <c r="EK33" s="99"/>
      <c r="EL33" s="99"/>
      <c r="EM33" s="99"/>
      <c r="EN33" s="99"/>
      <c r="EO33" s="99"/>
      <c r="EP33" s="99"/>
      <c r="EQ33" s="99"/>
      <c r="ER33" s="99"/>
      <c r="ES33" s="99"/>
    </row>
    <row r="34" spans="1:149" ht="16.5" customHeight="1" thickBot="1" x14ac:dyDescent="0.45">
      <c r="B34" s="450"/>
      <c r="C34" s="452"/>
      <c r="D34" s="504"/>
      <c r="E34" s="505"/>
      <c r="F34" s="505"/>
      <c r="G34" s="505"/>
      <c r="H34" s="505"/>
      <c r="I34" s="505"/>
      <c r="J34" s="505"/>
      <c r="K34" s="506"/>
      <c r="L34" s="372" t="s">
        <v>61</v>
      </c>
      <c r="M34" s="373"/>
      <c r="N34" s="324"/>
      <c r="O34" s="325"/>
      <c r="P34" s="320"/>
      <c r="Q34" s="193"/>
      <c r="R34" s="129"/>
      <c r="S34" s="529"/>
      <c r="T34" s="507" t="str">
        <f>IF(T32="","",VLOOKUP(T32,地域・チャーター!$DK:$DN,2,FALSE))</f>
        <v/>
      </c>
      <c r="U34" s="508"/>
      <c r="V34" s="509"/>
      <c r="W34" s="507" t="str">
        <f>IF(W32="","",VLOOKUP(W32,地域・チャーター!$DK:$DN,2,FALSE))</f>
        <v/>
      </c>
      <c r="X34" s="508"/>
      <c r="Y34" s="509"/>
      <c r="Z34" s="507" t="str">
        <f>IF(Z32="","",VLOOKUP(Z32,地域・チャーター!$DK:$DN,2,FALSE))</f>
        <v/>
      </c>
      <c r="AA34" s="508"/>
      <c r="AB34" s="509"/>
      <c r="AC34" s="507" t="str">
        <f>IF(AC32="","",VLOOKUP(AC32,地域・チャーター!$DK:$DN,2,FALSE))</f>
        <v/>
      </c>
      <c r="AD34" s="508"/>
      <c r="AE34" s="509"/>
      <c r="AF34" s="507" t="str">
        <f>IF(AF32="","",VLOOKUP(AF32,地域・チャーター!$DK:$DN,2,FALSE))</f>
        <v/>
      </c>
      <c r="AG34" s="508"/>
      <c r="AH34" s="509"/>
      <c r="AI34" s="518" t="s">
        <v>62</v>
      </c>
      <c r="AJ34" s="516">
        <f>地域・チャーター!CM25+地域・チャーター!CV25</f>
        <v>0</v>
      </c>
      <c r="AK34" s="517"/>
      <c r="AL34" s="409"/>
      <c r="AM34" s="410"/>
      <c r="AN34" s="413">
        <f>(AJ34*AL34)</f>
        <v>0</v>
      </c>
      <c r="AO34" s="414"/>
      <c r="AP34" s="414"/>
      <c r="AQ34" s="500"/>
      <c r="AR34" s="501"/>
      <c r="AX34" s="12"/>
      <c r="AY34" s="12"/>
      <c r="BW34" s="12"/>
      <c r="BX34" s="19"/>
      <c r="BY34" s="12"/>
      <c r="BZ34" s="99"/>
      <c r="CA34" s="74">
        <v>1</v>
      </c>
      <c r="CB34" s="168" t="str">
        <f>IF(T20="","",VLOOKUP(T20,$DK:$DT,10,FALSE))</f>
        <v/>
      </c>
      <c r="CC34" s="168" t="str">
        <f>IF(地域・チャーター!W20="","",VLOOKUP(地域・チャーター!W20,$DK:$DT,10,FALSE))</f>
        <v/>
      </c>
      <c r="CD34" s="168" t="str">
        <f>IF(地域・チャーター!Z20="","",VLOOKUP(地域・チャーター!Z20,$DK:$DT,10,FALSE))</f>
        <v/>
      </c>
      <c r="CE34" s="168" t="str">
        <f>IF(地域・チャーター!AC20="","",VLOOKUP(地域・チャーター!AC20,$DK:$DT,10,FALSE))</f>
        <v/>
      </c>
      <c r="CF34" s="168" t="str">
        <f>IF(地域・チャーター!AF20="","",VLOOKUP(地域・チャーター!AF20,$DK:$DT,10,FALSE))</f>
        <v/>
      </c>
      <c r="CG34" s="169">
        <f>SUM(CB34:CF34)</f>
        <v>0</v>
      </c>
      <c r="CH34" s="18"/>
      <c r="CI34" s="105"/>
      <c r="CJ34" s="73" t="s">
        <v>75</v>
      </c>
      <c r="CK34" s="106">
        <f t="shared" si="11"/>
        <v>0</v>
      </c>
      <c r="CL34" s="170">
        <f t="shared" si="11"/>
        <v>0</v>
      </c>
      <c r="CM34" s="80">
        <f t="shared" si="12"/>
        <v>0</v>
      </c>
      <c r="CN34" s="18"/>
      <c r="CO34" s="18"/>
      <c r="CP34" s="103"/>
      <c r="CQ34" s="88"/>
      <c r="CR34" s="88"/>
      <c r="CT34" s="209" t="s">
        <v>75</v>
      </c>
      <c r="CU34" s="80">
        <f t="shared" si="13"/>
        <v>0</v>
      </c>
      <c r="CV34" s="18"/>
      <c r="CX34" s="108" t="s">
        <v>75</v>
      </c>
      <c r="CY34" s="80">
        <f t="shared" si="14"/>
        <v>0</v>
      </c>
      <c r="CZ34" s="80">
        <f t="shared" si="14"/>
        <v>0</v>
      </c>
      <c r="DA34" s="80">
        <f t="shared" si="14"/>
        <v>0</v>
      </c>
      <c r="DB34" s="80">
        <f t="shared" si="14"/>
        <v>0</v>
      </c>
      <c r="DC34" s="80">
        <f t="shared" si="14"/>
        <v>0</v>
      </c>
      <c r="DD34" s="15"/>
      <c r="DE34" s="117"/>
      <c r="DF34" s="117"/>
      <c r="DH34" s="70"/>
      <c r="DI34" s="14"/>
      <c r="DJ34" s="12"/>
      <c r="DK34" s="2">
        <v>30</v>
      </c>
      <c r="DL34" s="118" t="s">
        <v>130</v>
      </c>
      <c r="DM34" s="4" t="s">
        <v>109</v>
      </c>
      <c r="DN34" s="7">
        <v>1000</v>
      </c>
      <c r="DR34" s="19"/>
      <c r="DS34" s="19"/>
      <c r="DT34" s="1">
        <v>500</v>
      </c>
      <c r="DW34" s="2">
        <v>30</v>
      </c>
      <c r="DX34" s="118" t="s">
        <v>130</v>
      </c>
      <c r="DY34" s="4" t="s">
        <v>262</v>
      </c>
      <c r="DZ34" s="7">
        <v>1000</v>
      </c>
      <c r="EA34" s="99"/>
      <c r="EB34" s="99"/>
      <c r="EC34" s="99"/>
      <c r="ED34" s="99"/>
      <c r="EE34" s="99"/>
      <c r="EF34" s="99"/>
      <c r="EG34" s="99"/>
      <c r="EH34" s="99"/>
      <c r="EI34" s="99"/>
      <c r="EJ34" s="99"/>
      <c r="EK34" s="99"/>
      <c r="EL34" s="99"/>
      <c r="EM34" s="99"/>
      <c r="EN34" s="99"/>
      <c r="EO34" s="99"/>
      <c r="EP34" s="99"/>
      <c r="EQ34" s="99"/>
      <c r="ER34" s="99"/>
      <c r="ES34" s="99"/>
    </row>
    <row r="35" spans="1:149" ht="16.5" customHeight="1" thickBot="1" x14ac:dyDescent="0.45">
      <c r="B35" s="450"/>
      <c r="C35" s="452"/>
      <c r="D35" s="504"/>
      <c r="E35" s="505"/>
      <c r="F35" s="505"/>
      <c r="G35" s="505"/>
      <c r="H35" s="505"/>
      <c r="I35" s="505"/>
      <c r="J35" s="505"/>
      <c r="K35" s="506"/>
      <c r="L35" s="372" t="s">
        <v>69</v>
      </c>
      <c r="M35" s="373"/>
      <c r="N35" s="324"/>
      <c r="O35" s="325"/>
      <c r="P35" s="320"/>
      <c r="Q35" s="193"/>
      <c r="R35" s="129"/>
      <c r="S35" s="400" t="s">
        <v>70</v>
      </c>
      <c r="T35" s="407"/>
      <c r="U35" s="403" t="str">
        <f>IF(T35="","",VLOOKUP(T35,地域・チャーター!$DO:$DR,3,FALSE))</f>
        <v/>
      </c>
      <c r="V35" s="404"/>
      <c r="W35" s="407"/>
      <c r="X35" s="403" t="str">
        <f>IF(W35="","",VLOOKUP(W35,地域・チャーター!$DO:$DR,3,FALSE))</f>
        <v/>
      </c>
      <c r="Y35" s="404"/>
      <c r="Z35" s="407"/>
      <c r="AA35" s="403" t="str">
        <f>IF(Z35="","",VLOOKUP(Z35,地域・チャーター!$DO:$DR,3,FALSE))</f>
        <v/>
      </c>
      <c r="AB35" s="404"/>
      <c r="AC35" s="407"/>
      <c r="AD35" s="403" t="str">
        <f>IF(AC35="","",VLOOKUP(AC35,地域・チャーター!$DO:$DR,3,FALSE))</f>
        <v/>
      </c>
      <c r="AE35" s="404"/>
      <c r="AF35" s="407"/>
      <c r="AG35" s="403" t="str">
        <f>IF(AF35="","",VLOOKUP(AF35,地域・チャーター!$DO:$DR,3,FALSE))</f>
        <v/>
      </c>
      <c r="AH35" s="515"/>
      <c r="AI35" s="519"/>
      <c r="AJ35" s="386"/>
      <c r="AK35" s="382"/>
      <c r="AL35" s="411"/>
      <c r="AM35" s="412"/>
      <c r="AN35" s="386"/>
      <c r="AO35" s="387"/>
      <c r="AP35" s="387"/>
      <c r="AQ35" s="500"/>
      <c r="AR35" s="501"/>
      <c r="BW35" s="12"/>
      <c r="BX35" s="19"/>
      <c r="BY35" s="12"/>
      <c r="BZ35" s="99"/>
      <c r="CA35" s="74">
        <v>2</v>
      </c>
      <c r="CB35" s="168" t="str">
        <f>IF(地域・チャーター!T26="","",VLOOKUP(地域・チャーター!T26,$DK:$DT,10,FALSE))</f>
        <v/>
      </c>
      <c r="CC35" s="168" t="str">
        <f>IF(地域・チャーター!W26="","",VLOOKUP(地域・チャーター!W26,$DK:$DT,10,FALSE))</f>
        <v/>
      </c>
      <c r="CD35" s="168" t="str">
        <f>IF(地域・チャーター!Z26="","",VLOOKUP(地域・チャーター!Z26,$DK:$DT,10,FALSE))</f>
        <v/>
      </c>
      <c r="CE35" s="168" t="str">
        <f>IF(地域・チャーター!AC26="","",VLOOKUP(地域・チャーター!AC26,$DK:$DT,10,FALSE))</f>
        <v/>
      </c>
      <c r="CF35" s="168" t="str">
        <f>IF(地域・チャーター!AF26="","",VLOOKUP(地域・チャーター!AF26,$DK:$DT,10,FALSE))</f>
        <v/>
      </c>
      <c r="CG35" s="169">
        <f>SUM(CB35:CF35)</f>
        <v>0</v>
      </c>
      <c r="CH35" s="18"/>
      <c r="CI35" s="110"/>
      <c r="CJ35" s="90" t="s">
        <v>81</v>
      </c>
      <c r="CK35" s="111">
        <f t="shared" si="11"/>
        <v>0</v>
      </c>
      <c r="CL35" s="171">
        <f t="shared" si="11"/>
        <v>0</v>
      </c>
      <c r="CM35" s="97">
        <f t="shared" si="12"/>
        <v>0</v>
      </c>
      <c r="CN35" s="18"/>
      <c r="CO35" s="18"/>
      <c r="CP35" s="103"/>
      <c r="CQ35" s="88"/>
      <c r="CR35" s="88"/>
      <c r="CT35" s="210" t="s">
        <v>81</v>
      </c>
      <c r="CU35" s="97">
        <f t="shared" si="13"/>
        <v>0</v>
      </c>
      <c r="CV35" s="18"/>
      <c r="CX35" s="112" t="s">
        <v>81</v>
      </c>
      <c r="CY35" s="97">
        <f t="shared" si="14"/>
        <v>0</v>
      </c>
      <c r="CZ35" s="97">
        <f t="shared" si="14"/>
        <v>0</v>
      </c>
      <c r="DA35" s="97">
        <f t="shared" si="14"/>
        <v>0</v>
      </c>
      <c r="DB35" s="97">
        <f t="shared" si="14"/>
        <v>0</v>
      </c>
      <c r="DC35" s="97">
        <f t="shared" si="14"/>
        <v>0</v>
      </c>
      <c r="DD35" s="15"/>
      <c r="DE35" s="117"/>
      <c r="DF35" s="117"/>
      <c r="DH35" s="70"/>
      <c r="DI35" s="14"/>
      <c r="DJ35" s="99"/>
      <c r="DK35" s="2">
        <v>31</v>
      </c>
      <c r="DL35" s="118" t="s">
        <v>131</v>
      </c>
      <c r="DM35" s="2" t="s">
        <v>109</v>
      </c>
      <c r="DN35" s="7">
        <v>1200</v>
      </c>
      <c r="DR35" s="19"/>
      <c r="DS35" s="19"/>
      <c r="DT35" s="1">
        <v>600</v>
      </c>
      <c r="DW35" s="2">
        <v>31</v>
      </c>
      <c r="DX35" s="118" t="s">
        <v>131</v>
      </c>
      <c r="DY35" s="4" t="s">
        <v>262</v>
      </c>
      <c r="DZ35" s="7">
        <v>1200</v>
      </c>
      <c r="EA35" s="99"/>
      <c r="EB35" s="99"/>
      <c r="EC35" s="99"/>
      <c r="ED35" s="99"/>
      <c r="EE35" s="99"/>
      <c r="EF35" s="99"/>
      <c r="EG35" s="99"/>
      <c r="EH35" s="99"/>
      <c r="EI35" s="99"/>
      <c r="EJ35" s="99"/>
      <c r="EK35" s="99"/>
      <c r="EL35" s="99"/>
      <c r="EM35" s="99"/>
      <c r="EN35" s="99"/>
      <c r="EO35" s="99"/>
      <c r="EP35" s="99"/>
      <c r="EQ35" s="99"/>
      <c r="ER35" s="99"/>
      <c r="ES35" s="99"/>
    </row>
    <row r="36" spans="1:149" ht="16.5" customHeight="1" thickBot="1" x14ac:dyDescent="0.45">
      <c r="B36" s="450"/>
      <c r="C36" s="452"/>
      <c r="D36" s="530" t="s">
        <v>203</v>
      </c>
      <c r="E36" s="489"/>
      <c r="F36" s="489"/>
      <c r="G36" s="489"/>
      <c r="H36" s="532" t="s">
        <v>204</v>
      </c>
      <c r="I36" s="489"/>
      <c r="J36" s="489"/>
      <c r="K36" s="490"/>
      <c r="L36" s="372" t="s">
        <v>75</v>
      </c>
      <c r="M36" s="373"/>
      <c r="N36" s="324"/>
      <c r="O36" s="325"/>
      <c r="P36" s="320"/>
      <c r="Q36" s="313"/>
      <c r="R36" s="129"/>
      <c r="S36" s="401"/>
      <c r="T36" s="408"/>
      <c r="U36" s="405" t="str">
        <f>IF(T35="","",VLOOKUP(T35,地域・チャーター!$DO:$DR,4,FALSE))</f>
        <v/>
      </c>
      <c r="V36" s="406"/>
      <c r="W36" s="408"/>
      <c r="X36" s="405" t="str">
        <f>IF(W35="","",VLOOKUP(W35,地域・チャーター!$DO:$DR,4,FALSE))</f>
        <v/>
      </c>
      <c r="Y36" s="406"/>
      <c r="Z36" s="408"/>
      <c r="AA36" s="405" t="str">
        <f>IF(Z35="","",VLOOKUP(Z35,地域・チャーター!$DO:$DR,4,FALSE))</f>
        <v/>
      </c>
      <c r="AB36" s="406"/>
      <c r="AC36" s="408"/>
      <c r="AD36" s="405" t="str">
        <f>IF(AC35="","",VLOOKUP(AC35,地域・チャーター!$DO:$DR,4,FALSE))</f>
        <v/>
      </c>
      <c r="AE36" s="406"/>
      <c r="AF36" s="408"/>
      <c r="AG36" s="405" t="str">
        <f>IF(AF35="","",VLOOKUP(AF35,地域・チャーター!$DO:$DR,4,FALSE))</f>
        <v/>
      </c>
      <c r="AH36" s="406"/>
      <c r="AI36" s="389" t="s">
        <v>76</v>
      </c>
      <c r="AJ36" s="390"/>
      <c r="AK36" s="391"/>
      <c r="AL36" s="383">
        <f>AL32+AL34</f>
        <v>0</v>
      </c>
      <c r="AM36" s="380"/>
      <c r="AN36" s="383">
        <f>AN32+AN34</f>
        <v>0</v>
      </c>
      <c r="AO36" s="384"/>
      <c r="AP36" s="384"/>
      <c r="AQ36" s="500"/>
      <c r="AR36" s="501"/>
      <c r="BW36" s="12"/>
      <c r="BX36" s="19"/>
      <c r="BY36" s="12"/>
      <c r="BZ36" s="99"/>
      <c r="CA36" s="172">
        <v>3</v>
      </c>
      <c r="CB36" s="173" t="str">
        <f>IF(地域・チャーター!T32="","",VLOOKUP(地域・チャーター!T32,$DK:$DT,10,FALSE))</f>
        <v/>
      </c>
      <c r="CC36" s="173" t="str">
        <f>IF(地域・チャーター!W32="","",VLOOKUP(地域・チャーター!W32,$DK:$DT,10,FALSE))</f>
        <v/>
      </c>
      <c r="CD36" s="173" t="str">
        <f>IF(地域・チャーター!Z32="","",VLOOKUP(地域・チャーター!Z32,$DK:$DT,10,FALSE))</f>
        <v/>
      </c>
      <c r="CE36" s="173" t="str">
        <f>IF(地域・チャーター!AC32="","",VLOOKUP(地域・チャーター!AC32,$DK:$DT,10,FALSE))</f>
        <v/>
      </c>
      <c r="CF36" s="173" t="str">
        <f>IF(地域・チャーター!AF32="","",VLOOKUP(地域・チャーター!AF32,$DK:$DT,10,FALSE))</f>
        <v/>
      </c>
      <c r="CG36" s="174">
        <f>SUM(CB36:CF36)</f>
        <v>0</v>
      </c>
      <c r="CH36" s="18"/>
      <c r="CI36" s="252"/>
      <c r="CJ36" s="103"/>
      <c r="CK36" s="18"/>
      <c r="CL36" s="18"/>
      <c r="CM36" s="88"/>
      <c r="CN36" s="18"/>
      <c r="CO36" s="18"/>
      <c r="CP36" s="103"/>
      <c r="CQ36" s="88"/>
      <c r="CR36" s="88"/>
      <c r="CV36" s="18"/>
      <c r="CX36" s="103"/>
      <c r="CY36" s="88"/>
      <c r="CZ36" s="88"/>
      <c r="DA36" s="88"/>
      <c r="DB36" s="88"/>
      <c r="DC36" s="88"/>
      <c r="DD36" s="15"/>
      <c r="DE36" s="117"/>
      <c r="DF36" s="117"/>
      <c r="DH36" s="70"/>
      <c r="DI36" s="14"/>
      <c r="DJ36" s="99"/>
      <c r="DK36" s="2">
        <v>32</v>
      </c>
      <c r="DL36" s="118" t="s">
        <v>132</v>
      </c>
      <c r="DM36" s="4" t="s">
        <v>109</v>
      </c>
      <c r="DN36" s="7">
        <v>300</v>
      </c>
      <c r="DR36" s="19"/>
      <c r="DS36" s="19"/>
      <c r="DT36" s="1">
        <v>150</v>
      </c>
      <c r="DW36" s="2">
        <v>32</v>
      </c>
      <c r="DX36" s="118" t="s">
        <v>132</v>
      </c>
      <c r="DY36" s="4" t="s">
        <v>262</v>
      </c>
      <c r="DZ36" s="7">
        <v>300</v>
      </c>
      <c r="EA36" s="99"/>
      <c r="EB36" s="99"/>
      <c r="EC36" s="99"/>
      <c r="ED36" s="99"/>
      <c r="EE36" s="99"/>
      <c r="EF36" s="99"/>
      <c r="EG36" s="99"/>
      <c r="EH36" s="99"/>
      <c r="EI36" s="99"/>
      <c r="EJ36" s="99"/>
      <c r="EK36" s="99"/>
      <c r="EL36" s="99"/>
      <c r="EM36" s="99"/>
      <c r="EN36" s="99"/>
      <c r="EO36" s="99"/>
      <c r="EP36" s="99"/>
      <c r="EQ36" s="99"/>
      <c r="ER36" s="99"/>
      <c r="ES36" s="99"/>
    </row>
    <row r="37" spans="1:149" s="99" customFormat="1" ht="16.5" customHeight="1" thickBot="1" x14ac:dyDescent="0.45">
      <c r="A37" s="12"/>
      <c r="B37" s="451"/>
      <c r="C37" s="453"/>
      <c r="D37" s="531"/>
      <c r="E37" s="491"/>
      <c r="F37" s="491"/>
      <c r="G37" s="491"/>
      <c r="H37" s="533"/>
      <c r="I37" s="491"/>
      <c r="J37" s="491"/>
      <c r="K37" s="492"/>
      <c r="L37" s="487" t="s">
        <v>81</v>
      </c>
      <c r="M37" s="488"/>
      <c r="N37" s="326"/>
      <c r="O37" s="327"/>
      <c r="P37" s="328"/>
      <c r="Q37" s="314"/>
      <c r="R37" s="273"/>
      <c r="S37" s="402"/>
      <c r="T37" s="374" t="str">
        <f>IF(T35="","",VLOOKUP(T35,地域・チャーター!$DO:$DR,2,FALSE))</f>
        <v/>
      </c>
      <c r="U37" s="375"/>
      <c r="V37" s="376"/>
      <c r="W37" s="374" t="str">
        <f>IF(W35="","",VLOOKUP(W35,地域・チャーター!$DO:$DR,2,FALSE))</f>
        <v/>
      </c>
      <c r="X37" s="375"/>
      <c r="Y37" s="376"/>
      <c r="Z37" s="374" t="str">
        <f>IF(Z35="","",VLOOKUP(Z35,地域・チャーター!$DO:$DR,2,FALSE))</f>
        <v/>
      </c>
      <c r="AA37" s="375"/>
      <c r="AB37" s="376"/>
      <c r="AC37" s="374" t="str">
        <f>IF(AC35="","",VLOOKUP(AC35,地域・チャーター!$DO:$DR,2,FALSE))</f>
        <v/>
      </c>
      <c r="AD37" s="375"/>
      <c r="AE37" s="376"/>
      <c r="AF37" s="374" t="str">
        <f>IF(AF35="","",VLOOKUP(AF35,地域・チャーター!$DO:$DR,2,FALSE))</f>
        <v/>
      </c>
      <c r="AG37" s="375"/>
      <c r="AH37" s="486"/>
      <c r="AI37" s="392"/>
      <c r="AJ37" s="393"/>
      <c r="AK37" s="394"/>
      <c r="AL37" s="386"/>
      <c r="AM37" s="382"/>
      <c r="AN37" s="386"/>
      <c r="AO37" s="387"/>
      <c r="AP37" s="387"/>
      <c r="AQ37" s="502"/>
      <c r="AR37" s="503"/>
      <c r="AS37" s="12"/>
      <c r="AU37" s="27"/>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2"/>
      <c r="BX37" s="19"/>
      <c r="BY37" s="12"/>
      <c r="CB37" s="117"/>
      <c r="CC37" s="18"/>
      <c r="CD37" s="18"/>
      <c r="CE37" s="18"/>
      <c r="CF37" s="18"/>
      <c r="CG37" s="18"/>
      <c r="CH37" s="18"/>
      <c r="CI37" s="252"/>
      <c r="CJ37" s="103"/>
      <c r="CK37" s="18"/>
      <c r="CL37" s="18"/>
      <c r="CM37" s="88"/>
      <c r="CN37" s="18"/>
      <c r="CO37" s="18"/>
      <c r="CP37" s="103"/>
      <c r="CQ37" s="88"/>
      <c r="CR37" s="88"/>
      <c r="CS37" s="18"/>
      <c r="CT37" s="18"/>
      <c r="CU37" s="18"/>
      <c r="CV37" s="18"/>
      <c r="CW37" s="18"/>
      <c r="CX37" s="103"/>
      <c r="CY37" s="88"/>
      <c r="CZ37" s="88"/>
      <c r="DA37" s="88"/>
      <c r="DB37" s="88"/>
      <c r="DC37" s="88"/>
      <c r="DD37" s="15"/>
      <c r="DE37" s="117"/>
      <c r="DF37" s="117"/>
      <c r="DG37" s="14"/>
      <c r="DH37" s="70"/>
      <c r="DI37" s="14"/>
      <c r="DK37" s="2">
        <v>33</v>
      </c>
      <c r="DL37" s="118" t="s">
        <v>133</v>
      </c>
      <c r="DM37" s="4" t="s">
        <v>109</v>
      </c>
      <c r="DN37" s="7">
        <v>700</v>
      </c>
      <c r="DO37" s="19"/>
      <c r="DP37" s="19"/>
      <c r="DQ37" s="19"/>
      <c r="DR37" s="19"/>
      <c r="DS37" s="19"/>
      <c r="DT37" s="1">
        <v>350</v>
      </c>
      <c r="DU37" s="12"/>
      <c r="DV37" s="12"/>
      <c r="DW37" s="2">
        <v>33</v>
      </c>
      <c r="DX37" s="118" t="s">
        <v>133</v>
      </c>
      <c r="DY37" s="4" t="s">
        <v>262</v>
      </c>
      <c r="DZ37" s="7">
        <v>700</v>
      </c>
    </row>
    <row r="38" spans="1:149" s="99" customFormat="1" ht="16.5" customHeight="1" x14ac:dyDescent="0.15">
      <c r="A38" s="12"/>
      <c r="B38" s="246"/>
      <c r="C38" s="272"/>
      <c r="D38" s="184"/>
      <c r="E38" s="179"/>
      <c r="F38" s="179"/>
      <c r="G38" s="179"/>
      <c r="H38" s="307"/>
      <c r="I38" s="179"/>
      <c r="J38" s="179"/>
      <c r="K38" s="179"/>
      <c r="L38" s="183"/>
      <c r="M38" s="183"/>
      <c r="N38" s="222"/>
      <c r="O38" s="223"/>
      <c r="P38" s="222"/>
      <c r="Q38" s="222"/>
      <c r="R38" s="222"/>
      <c r="S38" s="252"/>
      <c r="T38" s="253"/>
      <c r="U38" s="253"/>
      <c r="V38" s="253"/>
      <c r="W38" s="253"/>
      <c r="X38" s="253"/>
      <c r="Y38" s="253"/>
      <c r="Z38" s="253"/>
      <c r="AA38" s="253"/>
      <c r="AB38" s="253"/>
      <c r="AC38" s="253"/>
      <c r="AD38" s="253"/>
      <c r="AE38" s="253"/>
      <c r="AF38" s="253"/>
      <c r="AG38" s="253"/>
      <c r="AH38" s="253"/>
      <c r="AI38" s="254"/>
      <c r="AJ38" s="254"/>
      <c r="AK38" s="254"/>
      <c r="AL38" s="379">
        <f>AL36+AL30+AL24</f>
        <v>0</v>
      </c>
      <c r="AM38" s="380"/>
      <c r="AN38" s="383">
        <f>AN36+AN24+AN30</f>
        <v>0</v>
      </c>
      <c r="AO38" s="384"/>
      <c r="AP38" s="385"/>
      <c r="AQ38" s="18"/>
      <c r="AR38" s="18"/>
      <c r="AS38" s="184"/>
      <c r="AU38" s="27"/>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2"/>
      <c r="BX38" s="19"/>
      <c r="BY38" s="12"/>
      <c r="CB38" s="117"/>
      <c r="CC38" s="18"/>
      <c r="CD38" s="18"/>
      <c r="CE38" s="18"/>
      <c r="CF38" s="18"/>
      <c r="CG38" s="18"/>
      <c r="CH38" s="18"/>
      <c r="CI38" s="158"/>
      <c r="CJ38" s="103"/>
      <c r="CK38" s="18"/>
      <c r="CL38" s="18"/>
      <c r="CM38" s="88"/>
      <c r="CN38" s="18"/>
      <c r="CO38" s="18"/>
      <c r="CP38" s="103"/>
      <c r="CQ38" s="88"/>
      <c r="CR38" s="88"/>
      <c r="CS38" s="18"/>
      <c r="CT38" s="18"/>
      <c r="CU38" s="18"/>
      <c r="CV38" s="18"/>
      <c r="CW38" s="18"/>
      <c r="CX38" s="103"/>
      <c r="CY38" s="88"/>
      <c r="CZ38" s="88"/>
      <c r="DA38" s="88"/>
      <c r="DB38" s="88"/>
      <c r="DC38" s="88"/>
      <c r="DD38" s="15"/>
      <c r="DE38" s="117"/>
      <c r="DF38" s="117"/>
      <c r="DG38" s="14"/>
      <c r="DH38" s="70"/>
      <c r="DI38" s="14"/>
      <c r="DK38" s="2">
        <v>34</v>
      </c>
      <c r="DL38" s="118" t="s">
        <v>134</v>
      </c>
      <c r="DM38" s="4" t="s">
        <v>109</v>
      </c>
      <c r="DN38" s="7">
        <v>1100</v>
      </c>
      <c r="DO38" s="19"/>
      <c r="DP38" s="19"/>
      <c r="DQ38" s="19"/>
      <c r="DR38" s="19"/>
      <c r="DS38" s="19"/>
      <c r="DT38" s="1">
        <v>550</v>
      </c>
      <c r="DU38" s="12"/>
      <c r="DV38" s="12"/>
      <c r="DW38" s="2">
        <v>34</v>
      </c>
      <c r="DX38" s="118" t="s">
        <v>134</v>
      </c>
      <c r="DY38" s="4" t="s">
        <v>262</v>
      </c>
      <c r="DZ38" s="7">
        <v>1100</v>
      </c>
    </row>
    <row r="39" spans="1:149" ht="16.5" customHeight="1" thickBot="1" x14ac:dyDescent="0.45">
      <c r="B39" s="311" t="s">
        <v>249</v>
      </c>
      <c r="C39" s="272"/>
      <c r="D39" s="179"/>
      <c r="E39" s="179"/>
      <c r="F39" s="99"/>
      <c r="G39" s="179"/>
      <c r="H39" s="99"/>
      <c r="I39" s="99"/>
      <c r="J39" s="99"/>
      <c r="K39" s="99"/>
      <c r="L39" s="99"/>
      <c r="M39" s="99"/>
      <c r="N39" s="222"/>
      <c r="O39" s="222"/>
      <c r="P39" s="342" t="s">
        <v>268</v>
      </c>
      <c r="Q39" s="13"/>
      <c r="S39" s="12"/>
      <c r="T39" s="12"/>
      <c r="V39" s="13"/>
      <c r="W39" s="13"/>
      <c r="X39" s="12"/>
      <c r="Y39" s="12"/>
      <c r="AA39" s="13"/>
      <c r="AC39" s="12"/>
      <c r="AE39" s="13"/>
      <c r="AH39" s="126"/>
      <c r="AI39" s="126"/>
      <c r="AJ39" s="126"/>
      <c r="AK39" s="126"/>
      <c r="AL39" s="381"/>
      <c r="AM39" s="382"/>
      <c r="AN39" s="386"/>
      <c r="AO39" s="387"/>
      <c r="AP39" s="388"/>
      <c r="AQ39" s="126"/>
      <c r="AR39" s="126"/>
      <c r="BW39" s="12"/>
      <c r="BX39" s="19"/>
      <c r="BY39" s="12"/>
      <c r="BZ39" s="99"/>
      <c r="CA39" s="99"/>
      <c r="CB39" s="117"/>
      <c r="CC39" s="18"/>
      <c r="CD39" s="18"/>
      <c r="CE39" s="18"/>
      <c r="CF39" s="18"/>
      <c r="CG39" s="18"/>
      <c r="CH39" s="18"/>
      <c r="CI39" s="158"/>
      <c r="CJ39" s="103"/>
      <c r="CK39" s="18"/>
      <c r="CL39" s="18"/>
      <c r="CM39" s="88"/>
      <c r="CN39" s="18"/>
      <c r="CO39" s="18"/>
      <c r="CP39" s="103"/>
      <c r="CQ39" s="88"/>
      <c r="CR39" s="88"/>
      <c r="CV39" s="18"/>
      <c r="CX39" s="103"/>
      <c r="CY39" s="88"/>
      <c r="CZ39" s="88"/>
      <c r="DA39" s="88"/>
      <c r="DB39" s="88"/>
      <c r="DC39" s="88"/>
      <c r="DD39" s="15"/>
      <c r="DE39" s="117"/>
      <c r="DF39" s="117"/>
      <c r="DH39" s="70"/>
      <c r="DI39" s="14"/>
      <c r="DJ39" s="99"/>
      <c r="DK39" s="2">
        <v>35</v>
      </c>
      <c r="DL39" s="118" t="s">
        <v>135</v>
      </c>
      <c r="DM39" s="4" t="s">
        <v>109</v>
      </c>
      <c r="DN39" s="7">
        <v>400</v>
      </c>
      <c r="DR39" s="19"/>
      <c r="DS39" s="19"/>
      <c r="DT39" s="1">
        <v>200</v>
      </c>
      <c r="DW39" s="2">
        <v>35</v>
      </c>
      <c r="DX39" s="118" t="s">
        <v>135</v>
      </c>
      <c r="DY39" s="4" t="s">
        <v>262</v>
      </c>
      <c r="DZ39" s="7">
        <v>400</v>
      </c>
      <c r="EA39" s="99"/>
      <c r="EB39" s="99"/>
      <c r="EC39" s="99"/>
      <c r="ED39" s="99"/>
      <c r="EE39" s="99"/>
      <c r="EF39" s="99"/>
      <c r="EG39" s="99"/>
      <c r="EH39" s="99"/>
      <c r="EI39" s="99"/>
      <c r="EJ39" s="99"/>
      <c r="EK39" s="99"/>
      <c r="EL39" s="99"/>
      <c r="EM39" s="99"/>
      <c r="EN39" s="99"/>
      <c r="EO39" s="99"/>
      <c r="EP39" s="99"/>
      <c r="EQ39" s="99"/>
      <c r="ER39" s="99"/>
      <c r="ES39" s="99"/>
    </row>
    <row r="40" spans="1:149" ht="16.5" customHeight="1" x14ac:dyDescent="0.4">
      <c r="B40" s="471" t="s">
        <v>101</v>
      </c>
      <c r="C40" s="472"/>
      <c r="D40" s="748" t="s">
        <v>55</v>
      </c>
      <c r="E40" s="473"/>
      <c r="F40" s="473"/>
      <c r="G40" s="474"/>
      <c r="H40" s="475" t="s">
        <v>207</v>
      </c>
      <c r="I40" s="476"/>
      <c r="J40" s="477" t="s">
        <v>19</v>
      </c>
      <c r="K40" s="478"/>
      <c r="L40" s="478"/>
      <c r="M40" s="481" t="s">
        <v>20</v>
      </c>
      <c r="N40" s="481"/>
      <c r="O40" s="482"/>
      <c r="P40" s="397" t="s">
        <v>269</v>
      </c>
      <c r="Q40" s="398"/>
      <c r="R40" s="398"/>
      <c r="S40" s="398"/>
      <c r="T40" s="398"/>
      <c r="U40" s="398"/>
      <c r="V40" s="398"/>
      <c r="W40" s="398"/>
      <c r="X40" s="398"/>
      <c r="Y40" s="398"/>
      <c r="Z40" s="398"/>
      <c r="AA40" s="398"/>
      <c r="AB40" s="398"/>
      <c r="AC40" s="398"/>
      <c r="AD40" s="398"/>
      <c r="AE40" s="399"/>
      <c r="AH40" s="126"/>
      <c r="AI40" s="126"/>
      <c r="AJ40" s="126"/>
      <c r="AK40" s="126"/>
      <c r="AL40" s="126"/>
      <c r="AM40" s="126"/>
      <c r="AN40" s="126"/>
      <c r="AO40" s="126"/>
      <c r="AP40" s="126"/>
      <c r="AQ40" s="126"/>
      <c r="AR40" s="126"/>
      <c r="AS40" s="99"/>
      <c r="BW40" s="12"/>
      <c r="BX40" s="19"/>
      <c r="BY40" s="12"/>
      <c r="BZ40" s="99"/>
      <c r="CH40" s="18"/>
      <c r="CI40" s="158"/>
      <c r="CJ40" s="103"/>
      <c r="CK40" s="18"/>
      <c r="CL40" s="18"/>
      <c r="CM40" s="88"/>
      <c r="CN40" s="18"/>
      <c r="CO40" s="18"/>
      <c r="CP40" s="103"/>
      <c r="CQ40" s="88"/>
      <c r="CR40" s="88"/>
      <c r="CV40" s="18"/>
      <c r="CX40" s="103"/>
      <c r="CY40" s="88"/>
      <c r="CZ40" s="88"/>
      <c r="DA40" s="88"/>
      <c r="DB40" s="88"/>
      <c r="DC40" s="88"/>
      <c r="DD40" s="15"/>
      <c r="DE40" s="15"/>
      <c r="DF40" s="15"/>
      <c r="DH40" s="70"/>
      <c r="DI40" s="14"/>
      <c r="DJ40" s="99"/>
      <c r="DK40" s="2">
        <v>36</v>
      </c>
      <c r="DL40" s="118" t="s">
        <v>136</v>
      </c>
      <c r="DM40" s="4" t="s">
        <v>109</v>
      </c>
      <c r="DN40" s="7">
        <v>700</v>
      </c>
      <c r="DR40" s="19"/>
      <c r="DS40" s="19"/>
      <c r="DT40" s="1">
        <v>350</v>
      </c>
      <c r="DW40" s="2">
        <v>36</v>
      </c>
      <c r="DX40" s="118" t="s">
        <v>136</v>
      </c>
      <c r="DY40" s="4" t="s">
        <v>262</v>
      </c>
      <c r="DZ40" s="7">
        <v>700</v>
      </c>
      <c r="EA40" s="99"/>
      <c r="EB40" s="99"/>
      <c r="EC40" s="99"/>
      <c r="ED40" s="99"/>
      <c r="EE40" s="99"/>
      <c r="EF40" s="99"/>
      <c r="EG40" s="99"/>
      <c r="EH40" s="99"/>
      <c r="EI40" s="99"/>
      <c r="EJ40" s="99"/>
      <c r="EK40" s="99"/>
      <c r="EL40" s="99"/>
      <c r="EM40" s="99"/>
      <c r="EN40" s="99"/>
      <c r="EO40" s="99"/>
      <c r="EP40" s="99"/>
      <c r="EQ40" s="99"/>
      <c r="ER40" s="99"/>
      <c r="ES40" s="99"/>
    </row>
    <row r="41" spans="1:149" ht="16.5" customHeight="1" thickBot="1" x14ac:dyDescent="0.45">
      <c r="B41" s="282" t="s">
        <v>38</v>
      </c>
      <c r="C41" s="283" t="s">
        <v>37</v>
      </c>
      <c r="D41" s="749" t="s">
        <v>202</v>
      </c>
      <c r="E41" s="485"/>
      <c r="F41" s="463" t="s">
        <v>102</v>
      </c>
      <c r="G41" s="464"/>
      <c r="H41" s="465" t="s">
        <v>199</v>
      </c>
      <c r="I41" s="466"/>
      <c r="J41" s="479"/>
      <c r="K41" s="480"/>
      <c r="L41" s="480"/>
      <c r="M41" s="483"/>
      <c r="N41" s="483"/>
      <c r="O41" s="484"/>
      <c r="P41" s="331"/>
      <c r="Q41" s="333" t="s">
        <v>250</v>
      </c>
      <c r="R41" s="395" t="s">
        <v>251</v>
      </c>
      <c r="S41" s="395"/>
      <c r="T41" s="395"/>
      <c r="U41" s="333" t="s">
        <v>252</v>
      </c>
      <c r="V41" s="395" t="s">
        <v>253</v>
      </c>
      <c r="W41" s="395"/>
      <c r="X41" s="330"/>
      <c r="Y41" s="334" t="s">
        <v>250</v>
      </c>
      <c r="Z41" s="395" t="s">
        <v>251</v>
      </c>
      <c r="AA41" s="395"/>
      <c r="AB41" s="395"/>
      <c r="AC41" s="334" t="s">
        <v>252</v>
      </c>
      <c r="AD41" s="395" t="s">
        <v>253</v>
      </c>
      <c r="AE41" s="396"/>
      <c r="AH41" s="330"/>
      <c r="AI41" s="309" t="s">
        <v>244</v>
      </c>
      <c r="AJ41" s="309"/>
      <c r="AK41" s="309"/>
      <c r="AL41" s="309"/>
      <c r="AM41" s="309"/>
      <c r="AN41" s="309"/>
      <c r="AO41" s="309"/>
      <c r="AP41" s="309"/>
      <c r="AQ41" s="309"/>
      <c r="AR41" s="309"/>
      <c r="AS41" s="99"/>
      <c r="BW41" s="12"/>
      <c r="BX41" s="19"/>
      <c r="BY41" s="12"/>
      <c r="BZ41" s="99"/>
      <c r="CH41" s="18"/>
      <c r="CI41" s="158"/>
      <c r="CJ41" s="103"/>
      <c r="CK41" s="18"/>
      <c r="CL41" s="18"/>
      <c r="CM41" s="88"/>
      <c r="CN41" s="18"/>
      <c r="CO41" s="18"/>
      <c r="CP41" s="103"/>
      <c r="CQ41" s="88"/>
      <c r="CR41" s="88"/>
      <c r="CV41" s="18"/>
      <c r="CX41" s="103"/>
      <c r="CY41" s="88"/>
      <c r="CZ41" s="88"/>
      <c r="DA41" s="88"/>
      <c r="DB41" s="88"/>
      <c r="DC41" s="88"/>
      <c r="DD41" s="15"/>
      <c r="DE41" s="15"/>
      <c r="DF41" s="15"/>
      <c r="DH41" s="70"/>
      <c r="DI41" s="14"/>
      <c r="DJ41" s="99"/>
      <c r="DK41" s="2">
        <v>37</v>
      </c>
      <c r="DL41" s="118" t="s">
        <v>137</v>
      </c>
      <c r="DM41" s="4" t="s">
        <v>109</v>
      </c>
      <c r="DN41" s="7">
        <v>200</v>
      </c>
      <c r="DR41" s="19"/>
      <c r="DS41" s="19"/>
      <c r="DT41" s="1">
        <v>100</v>
      </c>
      <c r="DW41" s="2">
        <v>37</v>
      </c>
      <c r="DX41" s="118" t="s">
        <v>137</v>
      </c>
      <c r="DY41" s="4" t="s">
        <v>262</v>
      </c>
      <c r="DZ41" s="7">
        <v>200</v>
      </c>
      <c r="EA41" s="99"/>
      <c r="EB41" s="99"/>
      <c r="EC41" s="99"/>
      <c r="ED41" s="99"/>
      <c r="EE41" s="99"/>
      <c r="EF41" s="99"/>
      <c r="EG41" s="99"/>
      <c r="EH41" s="99"/>
      <c r="EI41" s="99"/>
      <c r="EJ41" s="99"/>
      <c r="EK41" s="99"/>
      <c r="EL41" s="99"/>
      <c r="EM41" s="99"/>
      <c r="EN41" s="99"/>
      <c r="EO41" s="99"/>
      <c r="EP41" s="99"/>
      <c r="EQ41" s="99"/>
      <c r="ER41" s="99"/>
      <c r="ES41" s="99"/>
    </row>
    <row r="42" spans="1:149" ht="16.5" customHeight="1" x14ac:dyDescent="0.4">
      <c r="B42" s="450">
        <v>1</v>
      </c>
      <c r="C42" s="452">
        <v>1</v>
      </c>
      <c r="D42" s="428" t="s">
        <v>220</v>
      </c>
      <c r="E42" s="429"/>
      <c r="F42" s="461"/>
      <c r="G42" s="462"/>
      <c r="H42" s="422"/>
      <c r="I42" s="423"/>
      <c r="J42" s="426"/>
      <c r="K42" s="427"/>
      <c r="L42" s="427"/>
      <c r="M42" s="428"/>
      <c r="N42" s="429"/>
      <c r="O42" s="430"/>
      <c r="P42" s="343" t="s">
        <v>254</v>
      </c>
      <c r="Q42" s="344"/>
      <c r="R42" s="368" t="str">
        <f>IF(Q42="","",VLOOKUP(Q42,地域・チャーター!$DW:$DZ,2,FALSE))</f>
        <v/>
      </c>
      <c r="S42" s="368"/>
      <c r="T42" s="368"/>
      <c r="U42" s="345" t="str">
        <f>IF(Q42="","",VLOOKUP(Q42,地域・チャーター!$DW:$DZ,3,FALSE))</f>
        <v/>
      </c>
      <c r="V42" s="368" t="str">
        <f>IF(Q42="","",VLOOKUP(Q42,地域・チャーター!$DW:$DZ,4,FALSE))</f>
        <v/>
      </c>
      <c r="W42" s="369"/>
      <c r="X42" s="346" t="s">
        <v>257</v>
      </c>
      <c r="Y42" s="344"/>
      <c r="Z42" s="368" t="str">
        <f>IF(Y42="","",VLOOKUP(Y42,地域・チャーター!$DW:$DZ,2,FALSE))</f>
        <v/>
      </c>
      <c r="AA42" s="368"/>
      <c r="AB42" s="368"/>
      <c r="AC42" s="345" t="str">
        <f>IF(Y42="","",VLOOKUP(Y42,地域・チャーター!$DW:$DZ,3,FALSE))</f>
        <v/>
      </c>
      <c r="AD42" s="368" t="str">
        <f>IF(Y42="","",VLOOKUP(Y42,地域・チャーター!$DW:$DZ,4,FALSE))</f>
        <v/>
      </c>
      <c r="AE42" s="370"/>
      <c r="AI42" s="378"/>
      <c r="AJ42" s="378"/>
      <c r="AK42" s="378" t="s">
        <v>200</v>
      </c>
      <c r="AL42" s="378"/>
      <c r="AM42" s="378" t="s">
        <v>234</v>
      </c>
      <c r="AN42" s="378"/>
      <c r="AO42" s="378" t="s">
        <v>235</v>
      </c>
      <c r="AP42" s="378"/>
      <c r="AQ42" s="378" t="s">
        <v>236</v>
      </c>
      <c r="AR42" s="378"/>
      <c r="AS42" s="99"/>
      <c r="BW42" s="12"/>
      <c r="BX42" s="70"/>
      <c r="BY42" s="12"/>
      <c r="BZ42" s="99"/>
      <c r="CN42" s="12"/>
      <c r="CO42" s="12"/>
      <c r="CQ42" s="88"/>
      <c r="CR42" s="88"/>
      <c r="CS42" s="88"/>
      <c r="CW42" s="88"/>
      <c r="DD42" s="15"/>
      <c r="DE42" s="15"/>
      <c r="DF42" s="15"/>
      <c r="DH42" s="70"/>
      <c r="DI42" s="14"/>
      <c r="DJ42" s="99"/>
      <c r="DK42" s="119">
        <v>38</v>
      </c>
      <c r="DL42" s="120" t="s">
        <v>138</v>
      </c>
      <c r="DM42" s="121" t="s">
        <v>120</v>
      </c>
      <c r="DN42" s="122">
        <v>4000</v>
      </c>
      <c r="DR42" s="19"/>
      <c r="DS42" s="19"/>
      <c r="DT42" s="130">
        <v>2000</v>
      </c>
      <c r="DW42" s="119">
        <v>38</v>
      </c>
      <c r="DX42" s="120" t="s">
        <v>138</v>
      </c>
      <c r="DY42" s="121" t="s">
        <v>264</v>
      </c>
      <c r="DZ42" s="122">
        <v>4000</v>
      </c>
      <c r="EA42" s="99"/>
      <c r="EB42" s="99"/>
      <c r="EC42" s="99"/>
      <c r="ED42" s="99"/>
      <c r="EE42" s="99"/>
      <c r="EF42" s="99"/>
      <c r="EG42" s="99"/>
      <c r="EH42" s="99"/>
      <c r="EI42" s="99"/>
      <c r="EJ42" s="99"/>
      <c r="EK42" s="99"/>
      <c r="EL42" s="99"/>
      <c r="EM42" s="99"/>
      <c r="EN42" s="99"/>
      <c r="EO42" s="99"/>
      <c r="EP42" s="99"/>
      <c r="EQ42" s="99"/>
      <c r="ER42" s="99"/>
      <c r="ES42" s="99"/>
    </row>
    <row r="43" spans="1:149" ht="16.5" customHeight="1" x14ac:dyDescent="0.4">
      <c r="B43" s="450"/>
      <c r="C43" s="452"/>
      <c r="D43" s="750"/>
      <c r="E43" s="441"/>
      <c r="F43" s="443"/>
      <c r="G43" s="435"/>
      <c r="H43" s="424"/>
      <c r="I43" s="425"/>
      <c r="J43" s="436"/>
      <c r="K43" s="437"/>
      <c r="L43" s="437"/>
      <c r="M43" s="428"/>
      <c r="N43" s="429"/>
      <c r="O43" s="430"/>
      <c r="P43" s="336" t="s">
        <v>255</v>
      </c>
      <c r="Q43" s="332"/>
      <c r="R43" s="355" t="str">
        <f>IF(Q43="","",VLOOKUP(Q43,地域・チャーター!$DW:$DZ,2,FALSE))</f>
        <v/>
      </c>
      <c r="S43" s="355"/>
      <c r="T43" s="355"/>
      <c r="U43" s="338" t="str">
        <f>IF(Q43="","",VLOOKUP(Q43,地域・チャーター!$DW:$DZ,3,FALSE))</f>
        <v/>
      </c>
      <c r="V43" s="355" t="str">
        <f>IF(Q43="","",VLOOKUP(Q43,地域・チャーター!$DW:$DZ,4,FALSE))</f>
        <v/>
      </c>
      <c r="W43" s="371"/>
      <c r="X43" s="340" t="s">
        <v>258</v>
      </c>
      <c r="Y43" s="332"/>
      <c r="Z43" s="355" t="str">
        <f>IF(Y43="","",VLOOKUP(Y43,地域・チャーター!$DW:$DZ,2,FALSE))</f>
        <v/>
      </c>
      <c r="AA43" s="355"/>
      <c r="AB43" s="355"/>
      <c r="AC43" s="338" t="str">
        <f>IF(Y43="","",VLOOKUP(Y43,地域・チャーター!$DW:$DZ,3,FALSE))</f>
        <v/>
      </c>
      <c r="AD43" s="355" t="str">
        <f>IF(Y43="","",VLOOKUP(Y43,地域・チャーター!$DW:$DZ,4,FALSE))</f>
        <v/>
      </c>
      <c r="AE43" s="356"/>
      <c r="AI43" s="378" t="s">
        <v>232</v>
      </c>
      <c r="AJ43" s="378"/>
      <c r="AK43" s="377"/>
      <c r="AL43" s="377"/>
      <c r="AM43" s="377"/>
      <c r="AN43" s="377"/>
      <c r="AO43" s="377"/>
      <c r="AP43" s="377"/>
      <c r="AQ43" s="377"/>
      <c r="AR43" s="377"/>
      <c r="AS43" s="99"/>
      <c r="AT43" s="184"/>
      <c r="BW43" s="99"/>
      <c r="BX43" s="70"/>
      <c r="BY43" s="99"/>
      <c r="BZ43" s="99"/>
      <c r="CN43" s="12"/>
      <c r="CO43" s="12"/>
      <c r="CQ43" s="88"/>
      <c r="CR43" s="88"/>
      <c r="CS43" s="88"/>
      <c r="CW43" s="88"/>
      <c r="DD43" s="117"/>
      <c r="DE43" s="15"/>
      <c r="DF43" s="15"/>
      <c r="DH43" s="70"/>
      <c r="DI43" s="14"/>
      <c r="DJ43" s="99"/>
      <c r="DK43" s="2">
        <v>40</v>
      </c>
      <c r="DL43" s="118" t="s">
        <v>139</v>
      </c>
      <c r="DM43" s="4" t="s">
        <v>140</v>
      </c>
      <c r="DN43" s="7">
        <v>400</v>
      </c>
      <c r="DR43" s="19"/>
      <c r="DS43" s="19"/>
      <c r="DT43" s="1">
        <v>200</v>
      </c>
      <c r="DW43" s="2">
        <v>40</v>
      </c>
      <c r="DX43" s="118" t="s">
        <v>139</v>
      </c>
      <c r="DY43" s="4" t="s">
        <v>264</v>
      </c>
      <c r="DZ43" s="7">
        <v>400</v>
      </c>
      <c r="EA43" s="99"/>
      <c r="EB43" s="99"/>
      <c r="EC43" s="99"/>
    </row>
    <row r="44" spans="1:149" ht="16.5" customHeight="1" x14ac:dyDescent="0.4">
      <c r="B44" s="450"/>
      <c r="C44" s="452"/>
      <c r="D44" s="751"/>
      <c r="E44" s="440"/>
      <c r="F44" s="442"/>
      <c r="G44" s="434"/>
      <c r="H44" s="424"/>
      <c r="I44" s="425"/>
      <c r="J44" s="436"/>
      <c r="K44" s="437"/>
      <c r="L44" s="437"/>
      <c r="M44" s="428"/>
      <c r="N44" s="429"/>
      <c r="O44" s="430"/>
      <c r="P44" s="337" t="s">
        <v>256</v>
      </c>
      <c r="Q44" s="335"/>
      <c r="R44" s="357" t="str">
        <f>IF(Q44="","",VLOOKUP(Q44,地域・チャーター!$DW:$DZ,2,FALSE))</f>
        <v/>
      </c>
      <c r="S44" s="357"/>
      <c r="T44" s="357"/>
      <c r="U44" s="339" t="str">
        <f>IF(Q44="","",VLOOKUP(Q44,地域・チャーター!$DW:$DZ,3,FALSE))</f>
        <v/>
      </c>
      <c r="V44" s="357" t="str">
        <f>IF(Q44="","",VLOOKUP(Q44,地域・チャーター!$DW:$DZ,4,FALSE))</f>
        <v/>
      </c>
      <c r="W44" s="358"/>
      <c r="X44" s="341" t="s">
        <v>259</v>
      </c>
      <c r="Y44" s="335"/>
      <c r="Z44" s="357" t="str">
        <f>IF(Y44="","",VLOOKUP(Y44,地域・チャーター!$DW:$DZ,2,FALSE))</f>
        <v/>
      </c>
      <c r="AA44" s="357"/>
      <c r="AB44" s="357"/>
      <c r="AC44" s="339" t="str">
        <f>IF(Y44="","",VLOOKUP(Y44,地域・チャーター!$DW:$DZ,3,FALSE))</f>
        <v/>
      </c>
      <c r="AD44" s="357" t="str">
        <f>IF(Y44="","",VLOOKUP(Y44,地域・チャーター!$DW:$DZ,4,FALSE))</f>
        <v/>
      </c>
      <c r="AE44" s="359"/>
      <c r="AI44" s="378" t="s">
        <v>104</v>
      </c>
      <c r="AJ44" s="378"/>
      <c r="AK44" s="377"/>
      <c r="AL44" s="377"/>
      <c r="AM44" s="377"/>
      <c r="AN44" s="377"/>
      <c r="AO44" s="377"/>
      <c r="AP44" s="377"/>
      <c r="AQ44" s="377"/>
      <c r="AR44" s="377"/>
      <c r="AS44" s="99"/>
      <c r="BW44" s="99"/>
      <c r="BX44" s="70"/>
      <c r="BY44" s="99"/>
      <c r="BZ44" s="99"/>
      <c r="CN44" s="12"/>
      <c r="CO44" s="12"/>
      <c r="CQ44" s="88"/>
      <c r="CR44" s="88"/>
      <c r="CS44" s="88"/>
      <c r="CW44" s="88"/>
      <c r="DD44" s="117"/>
      <c r="DE44" s="15"/>
      <c r="DF44" s="15"/>
      <c r="DH44" s="70"/>
      <c r="DI44" s="14"/>
      <c r="DJ44" s="99"/>
      <c r="DK44" s="2">
        <v>41</v>
      </c>
      <c r="DL44" s="118" t="s">
        <v>141</v>
      </c>
      <c r="DM44" s="4" t="s">
        <v>140</v>
      </c>
      <c r="DN44" s="7">
        <v>700</v>
      </c>
      <c r="DR44" s="19"/>
      <c r="DS44" s="19"/>
      <c r="DT44" s="1">
        <v>350</v>
      </c>
      <c r="DW44" s="2">
        <v>41</v>
      </c>
      <c r="DX44" s="118" t="s">
        <v>141</v>
      </c>
      <c r="DY44" s="4" t="s">
        <v>264</v>
      </c>
      <c r="DZ44" s="7">
        <v>700</v>
      </c>
      <c r="EA44" s="99"/>
      <c r="EB44" s="99"/>
      <c r="EC44" s="99"/>
    </row>
    <row r="45" spans="1:149" s="99" customFormat="1" ht="16.5" customHeight="1" x14ac:dyDescent="0.4">
      <c r="A45" s="12"/>
      <c r="B45" s="450"/>
      <c r="C45" s="452"/>
      <c r="D45" s="750"/>
      <c r="E45" s="441"/>
      <c r="F45" s="443"/>
      <c r="G45" s="435"/>
      <c r="H45" s="424"/>
      <c r="I45" s="425"/>
      <c r="J45" s="436"/>
      <c r="K45" s="437"/>
      <c r="L45" s="437"/>
      <c r="M45" s="428"/>
      <c r="N45" s="429"/>
      <c r="O45" s="429"/>
      <c r="P45" s="366" t="s">
        <v>260</v>
      </c>
      <c r="Q45" s="367"/>
      <c r="R45" s="177"/>
      <c r="S45" s="177"/>
      <c r="T45" s="177"/>
      <c r="U45" s="177"/>
      <c r="V45" s="177"/>
      <c r="W45" s="177"/>
      <c r="X45" s="177"/>
      <c r="Y45" s="177"/>
      <c r="Z45" s="177"/>
      <c r="AA45" s="177"/>
      <c r="AB45" s="177"/>
      <c r="AC45" s="177"/>
      <c r="AD45" s="177"/>
      <c r="AE45" s="347"/>
      <c r="AI45" s="378" t="s">
        <v>98</v>
      </c>
      <c r="AJ45" s="378"/>
      <c r="AK45" s="377"/>
      <c r="AL45" s="377"/>
      <c r="AM45" s="377"/>
      <c r="AN45" s="377"/>
      <c r="AO45" s="377"/>
      <c r="AP45" s="377"/>
      <c r="AQ45" s="377"/>
      <c r="AR45" s="377"/>
      <c r="AU45" s="27"/>
      <c r="AV45" s="14"/>
      <c r="BG45" s="14"/>
      <c r="BH45" s="14"/>
      <c r="BI45" s="14"/>
      <c r="BJ45" s="14"/>
      <c r="BK45" s="14"/>
      <c r="BL45" s="14"/>
      <c r="BM45" s="14"/>
      <c r="BN45" s="14"/>
      <c r="BO45" s="14"/>
      <c r="BP45" s="14"/>
      <c r="BQ45" s="14"/>
      <c r="BR45" s="14"/>
      <c r="BS45" s="14"/>
      <c r="BT45" s="14"/>
      <c r="BU45" s="14"/>
      <c r="BV45" s="14"/>
      <c r="BX45" s="70"/>
      <c r="CH45" s="16"/>
      <c r="CN45" s="12"/>
      <c r="CO45" s="12"/>
      <c r="CP45" s="17"/>
      <c r="CQ45" s="88"/>
      <c r="CR45" s="88"/>
      <c r="CS45" s="88"/>
      <c r="CV45" s="16"/>
      <c r="CW45" s="88"/>
      <c r="DD45" s="117"/>
      <c r="DE45" s="15"/>
      <c r="DF45" s="15"/>
      <c r="DG45" s="14"/>
      <c r="DH45" s="70"/>
      <c r="DI45" s="14"/>
      <c r="DK45" s="2">
        <v>42</v>
      </c>
      <c r="DL45" s="118" t="s">
        <v>142</v>
      </c>
      <c r="DM45" s="4" t="s">
        <v>140</v>
      </c>
      <c r="DN45" s="7">
        <v>1000</v>
      </c>
      <c r="DO45" s="19"/>
      <c r="DP45" s="19"/>
      <c r="DQ45" s="19"/>
      <c r="DR45" s="19"/>
      <c r="DS45" s="19"/>
      <c r="DT45" s="1">
        <v>500</v>
      </c>
      <c r="DU45" s="12"/>
      <c r="DV45" s="12"/>
      <c r="DW45" s="2">
        <v>42</v>
      </c>
      <c r="DX45" s="118" t="s">
        <v>142</v>
      </c>
      <c r="DY45" s="4" t="s">
        <v>264</v>
      </c>
      <c r="DZ45" s="7">
        <v>1000</v>
      </c>
      <c r="ED45" s="12"/>
      <c r="EE45" s="12"/>
      <c r="EF45" s="12"/>
      <c r="EG45" s="12"/>
      <c r="EH45" s="12"/>
      <c r="EI45" s="12"/>
      <c r="EJ45" s="12"/>
      <c r="EK45" s="12"/>
      <c r="EL45" s="12"/>
      <c r="EM45" s="12"/>
      <c r="EN45" s="12"/>
      <c r="EO45" s="12"/>
      <c r="EP45" s="12"/>
      <c r="EQ45" s="12"/>
      <c r="ER45" s="12"/>
      <c r="ES45" s="12"/>
    </row>
    <row r="46" spans="1:149" s="99" customFormat="1" ht="16.5" customHeight="1" x14ac:dyDescent="0.4">
      <c r="A46" s="12"/>
      <c r="B46" s="450"/>
      <c r="C46" s="452"/>
      <c r="D46" s="751"/>
      <c r="E46" s="440"/>
      <c r="F46" s="442"/>
      <c r="G46" s="434"/>
      <c r="H46" s="424"/>
      <c r="I46" s="425"/>
      <c r="J46" s="436"/>
      <c r="K46" s="437"/>
      <c r="L46" s="437"/>
      <c r="M46" s="428"/>
      <c r="N46" s="429"/>
      <c r="O46" s="430"/>
      <c r="P46" s="350"/>
      <c r="Q46" s="177"/>
      <c r="R46" s="177"/>
      <c r="S46" s="177"/>
      <c r="T46" s="177"/>
      <c r="U46" s="177"/>
      <c r="V46" s="177"/>
      <c r="W46" s="177"/>
      <c r="X46" s="177"/>
      <c r="Y46" s="177"/>
      <c r="Z46" s="177"/>
      <c r="AA46" s="177"/>
      <c r="AB46" s="177"/>
      <c r="AC46" s="177"/>
      <c r="AD46" s="177"/>
      <c r="AE46" s="347"/>
      <c r="AI46" s="378" t="s">
        <v>233</v>
      </c>
      <c r="AJ46" s="378"/>
      <c r="AK46" s="377"/>
      <c r="AL46" s="377"/>
      <c r="AM46" s="377"/>
      <c r="AN46" s="377"/>
      <c r="AO46" s="377"/>
      <c r="AP46" s="377"/>
      <c r="AQ46" s="377"/>
      <c r="AR46" s="377"/>
      <c r="AU46" s="27"/>
      <c r="AV46" s="14"/>
      <c r="BG46" s="14"/>
      <c r="BH46" s="14"/>
      <c r="BI46" s="14"/>
      <c r="BJ46" s="14"/>
      <c r="BK46" s="14"/>
      <c r="BL46" s="14"/>
      <c r="BM46" s="14"/>
      <c r="BN46" s="14"/>
      <c r="BO46" s="14"/>
      <c r="BP46" s="14"/>
      <c r="BQ46" s="14"/>
      <c r="BR46" s="14"/>
      <c r="BS46" s="14"/>
      <c r="BT46" s="14"/>
      <c r="BU46" s="14"/>
      <c r="BV46" s="14"/>
      <c r="BX46" s="70"/>
      <c r="CA46" s="75"/>
      <c r="CB46" s="75"/>
      <c r="CC46" s="75"/>
      <c r="CD46" s="75"/>
      <c r="CE46" s="75"/>
      <c r="CF46" s="75"/>
      <c r="CG46" s="75"/>
      <c r="CH46" s="75"/>
      <c r="CI46" s="75"/>
      <c r="CJ46" s="75"/>
      <c r="CK46" s="75"/>
      <c r="CL46" s="75"/>
      <c r="CM46" s="75"/>
      <c r="CN46" s="75"/>
      <c r="CO46" s="75"/>
      <c r="CP46" s="17"/>
      <c r="CQ46" s="88"/>
      <c r="CR46" s="88"/>
      <c r="CS46" s="88"/>
      <c r="CV46" s="16"/>
      <c r="CW46" s="88"/>
      <c r="DD46" s="117"/>
      <c r="DE46" s="117"/>
      <c r="DF46" s="117"/>
      <c r="DG46" s="14"/>
      <c r="DH46" s="70"/>
      <c r="DI46" s="14"/>
      <c r="DK46" s="1">
        <v>43</v>
      </c>
      <c r="DL46" s="123" t="s">
        <v>143</v>
      </c>
      <c r="DM46" s="1" t="s">
        <v>140</v>
      </c>
      <c r="DN46" s="7">
        <v>400</v>
      </c>
      <c r="DO46" s="19"/>
      <c r="DP46" s="19"/>
      <c r="DQ46" s="19"/>
      <c r="DR46" s="19"/>
      <c r="DS46" s="19"/>
      <c r="DT46" s="1">
        <v>200</v>
      </c>
      <c r="DU46" s="12"/>
      <c r="DV46" s="12"/>
      <c r="DW46" s="1">
        <v>43</v>
      </c>
      <c r="DX46" s="123" t="s">
        <v>143</v>
      </c>
      <c r="DY46" s="1" t="s">
        <v>264</v>
      </c>
      <c r="DZ46" s="7">
        <v>400</v>
      </c>
      <c r="ED46" s="12"/>
      <c r="EE46" s="12"/>
      <c r="EF46" s="12"/>
      <c r="EG46" s="12"/>
      <c r="EH46" s="12"/>
      <c r="EI46" s="12"/>
      <c r="EJ46" s="12"/>
      <c r="EK46" s="12"/>
      <c r="EL46" s="12"/>
      <c r="EM46" s="12"/>
      <c r="EN46" s="12"/>
      <c r="EO46" s="12"/>
      <c r="EP46" s="12"/>
      <c r="EQ46" s="12"/>
      <c r="ER46" s="12"/>
      <c r="ES46" s="12"/>
    </row>
    <row r="47" spans="1:149" s="99" customFormat="1" ht="16.5" customHeight="1" thickBot="1" x14ac:dyDescent="0.45">
      <c r="A47" s="12"/>
      <c r="B47" s="451"/>
      <c r="C47" s="453"/>
      <c r="D47" s="431"/>
      <c r="E47" s="432"/>
      <c r="F47" s="447"/>
      <c r="G47" s="444"/>
      <c r="H47" s="448"/>
      <c r="I47" s="449"/>
      <c r="J47" s="438"/>
      <c r="K47" s="439"/>
      <c r="L47" s="439"/>
      <c r="M47" s="431"/>
      <c r="N47" s="432"/>
      <c r="O47" s="433"/>
      <c r="P47" s="351"/>
      <c r="Q47" s="348"/>
      <c r="R47" s="348"/>
      <c r="S47" s="348"/>
      <c r="T47" s="348"/>
      <c r="U47" s="348"/>
      <c r="V47" s="348"/>
      <c r="W47" s="348"/>
      <c r="X47" s="348"/>
      <c r="Y47" s="348"/>
      <c r="Z47" s="348"/>
      <c r="AA47" s="348"/>
      <c r="AB47" s="348"/>
      <c r="AC47" s="348"/>
      <c r="AD47" s="348"/>
      <c r="AE47" s="349"/>
      <c r="AI47" s="378"/>
      <c r="AJ47" s="378"/>
      <c r="AK47" s="378" t="s">
        <v>237</v>
      </c>
      <c r="AL47" s="378"/>
      <c r="AM47" s="378" t="s">
        <v>238</v>
      </c>
      <c r="AN47" s="378"/>
      <c r="AO47" s="378" t="s">
        <v>239</v>
      </c>
      <c r="AP47" s="378"/>
      <c r="AQ47" s="378" t="s">
        <v>240</v>
      </c>
      <c r="AR47" s="378"/>
      <c r="AU47" s="27"/>
      <c r="AV47" s="14"/>
      <c r="BG47" s="14"/>
      <c r="BH47" s="14"/>
      <c r="BI47" s="14"/>
      <c r="BJ47" s="14"/>
      <c r="BK47" s="14"/>
      <c r="BL47" s="14"/>
      <c r="BM47" s="14"/>
      <c r="BN47" s="14"/>
      <c r="BO47" s="14"/>
      <c r="BP47" s="14"/>
      <c r="BQ47" s="14"/>
      <c r="BR47" s="14"/>
      <c r="BS47" s="14"/>
      <c r="BT47" s="14"/>
      <c r="BU47" s="14"/>
      <c r="BV47" s="14"/>
      <c r="BX47" s="70"/>
      <c r="CA47" s="75"/>
      <c r="CB47" s="75"/>
      <c r="CC47" s="75"/>
      <c r="CD47" s="75"/>
      <c r="CE47" s="75"/>
      <c r="CF47" s="75"/>
      <c r="CG47" s="75"/>
      <c r="CH47" s="75"/>
      <c r="CI47" s="75"/>
      <c r="CJ47" s="75"/>
      <c r="CK47" s="75"/>
      <c r="CL47" s="75"/>
      <c r="CM47" s="75"/>
      <c r="CN47" s="75"/>
      <c r="CO47" s="75"/>
      <c r="CP47" s="17"/>
      <c r="CQ47" s="88"/>
      <c r="CR47" s="88"/>
      <c r="CS47" s="88"/>
      <c r="CV47" s="16"/>
      <c r="CW47" s="88"/>
      <c r="DD47" s="117"/>
      <c r="DE47" s="117"/>
      <c r="DF47" s="117"/>
      <c r="DG47" s="14"/>
      <c r="DH47" s="70"/>
      <c r="DI47" s="14"/>
      <c r="DJ47" s="12"/>
      <c r="DK47" s="1">
        <v>44</v>
      </c>
      <c r="DL47" s="123" t="s">
        <v>144</v>
      </c>
      <c r="DM47" s="1" t="s">
        <v>145</v>
      </c>
      <c r="DN47" s="7">
        <v>500</v>
      </c>
      <c r="DO47" s="19"/>
      <c r="DP47" s="19"/>
      <c r="DQ47" s="19"/>
      <c r="DR47" s="19"/>
      <c r="DS47" s="19"/>
      <c r="DT47" s="1">
        <v>250</v>
      </c>
      <c r="DU47" s="12"/>
      <c r="DV47" s="12"/>
      <c r="DW47" s="1">
        <v>44</v>
      </c>
      <c r="DX47" s="123" t="s">
        <v>144</v>
      </c>
      <c r="DY47" s="1" t="s">
        <v>266</v>
      </c>
      <c r="DZ47" s="7">
        <v>500</v>
      </c>
      <c r="ED47" s="12"/>
      <c r="EE47" s="12"/>
      <c r="EF47" s="12"/>
      <c r="EG47" s="12"/>
      <c r="EH47" s="12"/>
      <c r="EI47" s="12"/>
      <c r="EJ47" s="12"/>
      <c r="EK47" s="12"/>
      <c r="EL47" s="12"/>
      <c r="EM47" s="12"/>
      <c r="EN47" s="12"/>
      <c r="EO47" s="12"/>
      <c r="EP47" s="12"/>
      <c r="EQ47" s="12"/>
      <c r="ER47" s="12"/>
      <c r="ES47" s="12"/>
    </row>
    <row r="48" spans="1:149" s="99" customFormat="1" ht="16.5" customHeight="1" x14ac:dyDescent="0.4">
      <c r="A48" s="12"/>
      <c r="B48" s="456">
        <v>1</v>
      </c>
      <c r="C48" s="457">
        <v>2</v>
      </c>
      <c r="D48" s="752" t="s">
        <v>220</v>
      </c>
      <c r="E48" s="460"/>
      <c r="F48" s="461"/>
      <c r="G48" s="462"/>
      <c r="H48" s="422"/>
      <c r="I48" s="423"/>
      <c r="J48" s="426"/>
      <c r="K48" s="427"/>
      <c r="L48" s="427"/>
      <c r="M48" s="428"/>
      <c r="N48" s="429"/>
      <c r="O48" s="430"/>
      <c r="P48" s="343" t="s">
        <v>254</v>
      </c>
      <c r="Q48" s="344"/>
      <c r="R48" s="368" t="str">
        <f>IF(Q48="","",VLOOKUP(Q48,地域・チャーター!$DW:$DZ,2,FALSE))</f>
        <v/>
      </c>
      <c r="S48" s="368"/>
      <c r="T48" s="368"/>
      <c r="U48" s="345" t="str">
        <f>IF(Q48="","",VLOOKUP(Q48,地域・チャーター!$DW:$DZ,3,FALSE))</f>
        <v/>
      </c>
      <c r="V48" s="368" t="str">
        <f>IF(Q48="","",VLOOKUP(Q48,地域・チャーター!$DW:$DZ,4,FALSE))</f>
        <v/>
      </c>
      <c r="W48" s="369"/>
      <c r="X48" s="346" t="s">
        <v>257</v>
      </c>
      <c r="Y48" s="344"/>
      <c r="Z48" s="368" t="str">
        <f>IF(Y48="","",VLOOKUP(Y48,地域・チャーター!$DW:$DZ,2,FALSE))</f>
        <v/>
      </c>
      <c r="AA48" s="368"/>
      <c r="AB48" s="368"/>
      <c r="AC48" s="345" t="str">
        <f>IF(Y48="","",VLOOKUP(Y48,地域・チャーター!$DW:$DZ,3,FALSE))</f>
        <v/>
      </c>
      <c r="AD48" s="368" t="str">
        <f>IF(Y48="","",VLOOKUP(Y48,地域・チャーター!$DW:$DZ,4,FALSE))</f>
        <v/>
      </c>
      <c r="AE48" s="370"/>
      <c r="AI48" s="378" t="s">
        <v>232</v>
      </c>
      <c r="AJ48" s="378"/>
      <c r="AK48" s="377"/>
      <c r="AL48" s="377"/>
      <c r="AM48" s="377"/>
      <c r="AN48" s="377"/>
      <c r="AO48" s="377"/>
      <c r="AP48" s="377"/>
      <c r="AQ48" s="377"/>
      <c r="AR48" s="377"/>
      <c r="AU48" s="27"/>
      <c r="AV48" s="14"/>
      <c r="BG48" s="14"/>
      <c r="BH48" s="14"/>
      <c r="BI48" s="14"/>
      <c r="BJ48" s="14"/>
      <c r="BK48" s="14"/>
      <c r="BL48" s="14"/>
      <c r="BM48" s="14"/>
      <c r="BN48" s="14"/>
      <c r="BO48" s="14"/>
      <c r="BP48" s="14"/>
      <c r="BQ48" s="14"/>
      <c r="BR48" s="14"/>
      <c r="BS48" s="14"/>
      <c r="BT48" s="14"/>
      <c r="BU48" s="14"/>
      <c r="BV48" s="14"/>
      <c r="BX48" s="70"/>
      <c r="CA48" s="75"/>
      <c r="CB48" s="75"/>
      <c r="CC48" s="75"/>
      <c r="CD48" s="75"/>
      <c r="CE48" s="75"/>
      <c r="CF48" s="75"/>
      <c r="CG48" s="75"/>
      <c r="CH48" s="75"/>
      <c r="CI48" s="75"/>
      <c r="CJ48" s="75"/>
      <c r="CK48" s="75"/>
      <c r="CL48" s="75"/>
      <c r="CM48" s="75"/>
      <c r="CN48" s="75"/>
      <c r="CO48" s="75"/>
      <c r="CP48" s="17"/>
      <c r="CQ48" s="17"/>
      <c r="CR48" s="17"/>
      <c r="CS48" s="18"/>
      <c r="CT48" s="18"/>
      <c r="CU48" s="18"/>
      <c r="CV48" s="16"/>
      <c r="CW48" s="18"/>
      <c r="CX48" s="16"/>
      <c r="CY48" s="16"/>
      <c r="CZ48" s="16"/>
      <c r="DA48" s="14"/>
      <c r="DB48" s="14"/>
      <c r="DC48" s="14"/>
      <c r="DD48" s="117"/>
      <c r="DE48" s="117"/>
      <c r="DF48" s="117"/>
      <c r="DG48" s="14"/>
      <c r="DH48" s="70"/>
      <c r="DI48" s="14"/>
      <c r="DJ48" s="12"/>
      <c r="DK48" s="1">
        <v>45</v>
      </c>
      <c r="DL48" s="123" t="s">
        <v>146</v>
      </c>
      <c r="DM48" s="1" t="s">
        <v>145</v>
      </c>
      <c r="DN48" s="7">
        <v>700</v>
      </c>
      <c r="DO48" s="19"/>
      <c r="DP48" s="19"/>
      <c r="DQ48" s="19"/>
      <c r="DR48" s="19"/>
      <c r="DS48" s="19"/>
      <c r="DT48" s="1">
        <v>350</v>
      </c>
      <c r="DU48" s="12"/>
      <c r="DV48" s="12"/>
      <c r="DW48" s="1">
        <v>45</v>
      </c>
      <c r="DX48" s="123" t="s">
        <v>146</v>
      </c>
      <c r="DY48" s="1" t="s">
        <v>266</v>
      </c>
      <c r="DZ48" s="7">
        <v>700</v>
      </c>
      <c r="ED48" s="12"/>
      <c r="EE48" s="12"/>
      <c r="EF48" s="12"/>
      <c r="EG48" s="12"/>
      <c r="EH48" s="12"/>
      <c r="EI48" s="12"/>
      <c r="EJ48" s="12"/>
      <c r="EK48" s="12"/>
      <c r="EL48" s="12"/>
      <c r="EM48" s="12"/>
      <c r="EN48" s="12"/>
      <c r="EO48" s="12"/>
      <c r="EP48" s="12"/>
      <c r="EQ48" s="12"/>
      <c r="ER48" s="12"/>
      <c r="ES48" s="12"/>
    </row>
    <row r="49" spans="1:149" s="99" customFormat="1" ht="16.5" customHeight="1" x14ac:dyDescent="0.4">
      <c r="A49" s="12"/>
      <c r="B49" s="450"/>
      <c r="C49" s="452"/>
      <c r="D49" s="750"/>
      <c r="E49" s="458"/>
      <c r="F49" s="443"/>
      <c r="G49" s="435"/>
      <c r="H49" s="424"/>
      <c r="I49" s="425"/>
      <c r="J49" s="436"/>
      <c r="K49" s="437"/>
      <c r="L49" s="437"/>
      <c r="M49" s="428"/>
      <c r="N49" s="429"/>
      <c r="O49" s="430"/>
      <c r="P49" s="336" t="s">
        <v>255</v>
      </c>
      <c r="Q49" s="332"/>
      <c r="R49" s="355" t="str">
        <f>IF(Q49="","",VLOOKUP(Q49,地域・チャーター!$DW:$DZ,2,FALSE))</f>
        <v/>
      </c>
      <c r="S49" s="355"/>
      <c r="T49" s="355"/>
      <c r="U49" s="338" t="str">
        <f>IF(Q49="","",VLOOKUP(Q49,地域・チャーター!$DW:$DZ,3,FALSE))</f>
        <v/>
      </c>
      <c r="V49" s="355" t="str">
        <f>IF(Q49="","",VLOOKUP(Q49,地域・チャーター!$DW:$DZ,4,FALSE))</f>
        <v/>
      </c>
      <c r="W49" s="371"/>
      <c r="X49" s="340" t="s">
        <v>258</v>
      </c>
      <c r="Y49" s="332"/>
      <c r="Z49" s="355" t="str">
        <f>IF(Y49="","",VLOOKUP(Y49,地域・チャーター!$DW:$DZ,2,FALSE))</f>
        <v/>
      </c>
      <c r="AA49" s="355"/>
      <c r="AB49" s="355"/>
      <c r="AC49" s="338" t="str">
        <f>IF(Y49="","",VLOOKUP(Y49,地域・チャーター!$DW:$DZ,3,FALSE))</f>
        <v/>
      </c>
      <c r="AD49" s="355" t="str">
        <f>IF(Y49="","",VLOOKUP(Y49,地域・チャーター!$DW:$DZ,4,FALSE))</f>
        <v/>
      </c>
      <c r="AE49" s="356"/>
      <c r="AI49" s="378" t="s">
        <v>104</v>
      </c>
      <c r="AJ49" s="378"/>
      <c r="AK49" s="377"/>
      <c r="AL49" s="377"/>
      <c r="AM49" s="377"/>
      <c r="AN49" s="377"/>
      <c r="AO49" s="377"/>
      <c r="AP49" s="377"/>
      <c r="AQ49" s="377"/>
      <c r="AR49" s="377"/>
      <c r="AU49" s="27"/>
      <c r="AV49" s="14"/>
      <c r="BG49" s="14"/>
      <c r="BH49" s="14"/>
      <c r="BI49" s="14"/>
      <c r="BJ49" s="14"/>
      <c r="BK49" s="14"/>
      <c r="BL49" s="14"/>
      <c r="BM49" s="14"/>
      <c r="BN49" s="14"/>
      <c r="BO49" s="14"/>
      <c r="BP49" s="14"/>
      <c r="BQ49" s="14"/>
      <c r="BR49" s="14"/>
      <c r="BS49" s="14"/>
      <c r="BT49" s="14"/>
      <c r="BU49" s="14"/>
      <c r="BV49" s="14"/>
      <c r="BX49" s="70"/>
      <c r="CA49" s="75"/>
      <c r="CB49" s="75"/>
      <c r="CC49" s="75"/>
      <c r="CD49" s="75"/>
      <c r="CE49" s="75"/>
      <c r="CF49" s="75"/>
      <c r="CG49" s="75"/>
      <c r="CH49" s="75"/>
      <c r="CI49" s="75"/>
      <c r="CJ49" s="75"/>
      <c r="CK49" s="75"/>
      <c r="CL49" s="75"/>
      <c r="CM49" s="75"/>
      <c r="CN49" s="75"/>
      <c r="CO49" s="75"/>
      <c r="CP49" s="17"/>
      <c r="CQ49" s="17"/>
      <c r="CR49" s="17"/>
      <c r="CS49" s="18"/>
      <c r="CT49" s="18"/>
      <c r="CU49" s="18"/>
      <c r="CV49" s="16"/>
      <c r="CW49" s="18"/>
      <c r="CX49" s="16"/>
      <c r="CY49" s="16"/>
      <c r="CZ49" s="16"/>
      <c r="DA49" s="14"/>
      <c r="DB49" s="14"/>
      <c r="DC49" s="14"/>
      <c r="DD49" s="117"/>
      <c r="DE49" s="117"/>
      <c r="DF49" s="117"/>
      <c r="DG49" s="14"/>
      <c r="DH49" s="70"/>
      <c r="DI49" s="14"/>
      <c r="DJ49" s="12"/>
      <c r="DK49" s="1">
        <v>46</v>
      </c>
      <c r="DL49" s="123" t="s">
        <v>147</v>
      </c>
      <c r="DM49" s="1" t="s">
        <v>140</v>
      </c>
      <c r="DN49" s="7">
        <v>400</v>
      </c>
      <c r="DO49" s="19"/>
      <c r="DP49" s="19"/>
      <c r="DQ49" s="19"/>
      <c r="DR49" s="19"/>
      <c r="DS49" s="19"/>
      <c r="DT49" s="1">
        <v>200</v>
      </c>
      <c r="DU49" s="12"/>
      <c r="DV49" s="12"/>
      <c r="DW49" s="1">
        <v>46</v>
      </c>
      <c r="DX49" s="123" t="s">
        <v>147</v>
      </c>
      <c r="DY49" s="1" t="s">
        <v>267</v>
      </c>
      <c r="DZ49" s="7">
        <v>400</v>
      </c>
      <c r="ED49" s="12"/>
      <c r="EE49" s="12"/>
      <c r="EF49" s="12"/>
      <c r="EG49" s="12"/>
      <c r="EH49" s="12"/>
      <c r="EI49" s="12"/>
      <c r="EJ49" s="12"/>
      <c r="EK49" s="12"/>
      <c r="EL49" s="12"/>
      <c r="EM49" s="12"/>
      <c r="EN49" s="12"/>
      <c r="EO49" s="12"/>
      <c r="EP49" s="12"/>
      <c r="EQ49" s="12"/>
      <c r="ER49" s="12"/>
      <c r="ES49" s="12"/>
    </row>
    <row r="50" spans="1:149" s="99" customFormat="1" ht="16.5" customHeight="1" x14ac:dyDescent="0.4">
      <c r="A50" s="12"/>
      <c r="B50" s="450"/>
      <c r="C50" s="452"/>
      <c r="D50" s="751"/>
      <c r="E50" s="445"/>
      <c r="F50" s="442"/>
      <c r="G50" s="434"/>
      <c r="H50" s="424"/>
      <c r="I50" s="425"/>
      <c r="J50" s="436"/>
      <c r="K50" s="437"/>
      <c r="L50" s="437"/>
      <c r="M50" s="428"/>
      <c r="N50" s="429"/>
      <c r="O50" s="430"/>
      <c r="P50" s="337" t="s">
        <v>256</v>
      </c>
      <c r="Q50" s="335"/>
      <c r="R50" s="357" t="str">
        <f>IF(Q50="","",VLOOKUP(Q50,地域・チャーター!$DW:$DZ,2,FALSE))</f>
        <v/>
      </c>
      <c r="S50" s="357"/>
      <c r="T50" s="357"/>
      <c r="U50" s="339" t="str">
        <f>IF(Q50="","",VLOOKUP(Q50,地域・チャーター!$DW:$DZ,3,FALSE))</f>
        <v/>
      </c>
      <c r="V50" s="357" t="str">
        <f>IF(Q50="","",VLOOKUP(Q50,地域・チャーター!$DW:$DZ,4,FALSE))</f>
        <v/>
      </c>
      <c r="W50" s="358"/>
      <c r="X50" s="341" t="s">
        <v>259</v>
      </c>
      <c r="Y50" s="335"/>
      <c r="Z50" s="357" t="str">
        <f>IF(Y50="","",VLOOKUP(Y50,地域・チャーター!$DW:$DZ,2,FALSE))</f>
        <v/>
      </c>
      <c r="AA50" s="357"/>
      <c r="AB50" s="357"/>
      <c r="AC50" s="339" t="str">
        <f>IF(Y50="","",VLOOKUP(Y50,地域・チャーター!$DW:$DZ,3,FALSE))</f>
        <v/>
      </c>
      <c r="AD50" s="357" t="str">
        <f>IF(Y50="","",VLOOKUP(Y50,地域・チャーター!$DW:$DZ,4,FALSE))</f>
        <v/>
      </c>
      <c r="AE50" s="359"/>
      <c r="AI50" s="378" t="s">
        <v>98</v>
      </c>
      <c r="AJ50" s="378"/>
      <c r="AK50" s="377"/>
      <c r="AL50" s="377"/>
      <c r="AM50" s="377"/>
      <c r="AN50" s="377"/>
      <c r="AO50" s="377"/>
      <c r="AP50" s="377"/>
      <c r="AQ50" s="377"/>
      <c r="AR50" s="377"/>
      <c r="AU50" s="27"/>
      <c r="AV50" s="14"/>
      <c r="BG50" s="14"/>
      <c r="BH50" s="14"/>
      <c r="BI50" s="14"/>
      <c r="BJ50" s="14"/>
      <c r="BK50" s="14"/>
      <c r="BL50" s="14"/>
      <c r="BM50" s="14"/>
      <c r="BN50" s="14"/>
      <c r="BO50" s="14"/>
      <c r="BP50" s="14"/>
      <c r="BQ50" s="14"/>
      <c r="BR50" s="14"/>
      <c r="BS50" s="14"/>
      <c r="BT50" s="14"/>
      <c r="BU50" s="14"/>
      <c r="BV50" s="14"/>
      <c r="BX50" s="70"/>
      <c r="CA50" s="15"/>
      <c r="CB50" s="15"/>
      <c r="CC50" s="15"/>
      <c r="CD50" s="15"/>
      <c r="CE50" s="15"/>
      <c r="CF50" s="15"/>
      <c r="CG50" s="15"/>
      <c r="CH50" s="15"/>
      <c r="CI50" s="15"/>
      <c r="CJ50" s="15"/>
      <c r="CK50" s="15"/>
      <c r="CL50" s="15"/>
      <c r="CM50" s="15"/>
      <c r="CN50" s="15"/>
      <c r="CO50" s="15"/>
      <c r="CP50" s="17"/>
      <c r="CQ50" s="17"/>
      <c r="CR50" s="17"/>
      <c r="CS50" s="18"/>
      <c r="CT50" s="18"/>
      <c r="CU50" s="18"/>
      <c r="CV50" s="16"/>
      <c r="CW50" s="18"/>
      <c r="CX50" s="16"/>
      <c r="CY50" s="16"/>
      <c r="CZ50" s="16"/>
      <c r="DA50" s="14"/>
      <c r="DB50" s="14"/>
      <c r="DC50" s="14"/>
      <c r="DD50" s="117"/>
      <c r="DE50" s="117"/>
      <c r="DF50" s="117"/>
      <c r="DG50" s="14"/>
      <c r="DH50" s="70"/>
      <c r="DI50" s="14"/>
      <c r="DJ50" s="12"/>
      <c r="DK50" s="1">
        <v>47</v>
      </c>
      <c r="DL50" s="123" t="s">
        <v>149</v>
      </c>
      <c r="DM50" s="1" t="s">
        <v>140</v>
      </c>
      <c r="DN50" s="7">
        <v>700</v>
      </c>
      <c r="DO50" s="19"/>
      <c r="DP50" s="19"/>
      <c r="DQ50" s="19"/>
      <c r="DR50" s="19"/>
      <c r="DS50" s="19"/>
      <c r="DT50" s="1">
        <v>350</v>
      </c>
      <c r="DU50" s="12"/>
      <c r="DV50" s="12"/>
      <c r="DW50" s="1">
        <v>47</v>
      </c>
      <c r="DX50" s="123" t="s">
        <v>149</v>
      </c>
      <c r="DY50" s="1" t="s">
        <v>267</v>
      </c>
      <c r="DZ50" s="7">
        <v>700</v>
      </c>
      <c r="ED50" s="12"/>
      <c r="EE50" s="12"/>
      <c r="EF50" s="12"/>
      <c r="EG50" s="12"/>
      <c r="EH50" s="12"/>
      <c r="EI50" s="12"/>
      <c r="EJ50" s="12"/>
      <c r="EK50" s="12"/>
      <c r="EL50" s="12"/>
      <c r="EM50" s="12"/>
      <c r="EN50" s="12"/>
      <c r="EO50" s="12"/>
      <c r="EP50" s="12"/>
      <c r="EQ50" s="12"/>
      <c r="ER50" s="12"/>
      <c r="ES50" s="12"/>
    </row>
    <row r="51" spans="1:149" s="99" customFormat="1" ht="16.5" customHeight="1" x14ac:dyDescent="0.4">
      <c r="A51" s="12"/>
      <c r="B51" s="450"/>
      <c r="C51" s="452"/>
      <c r="D51" s="750"/>
      <c r="E51" s="458"/>
      <c r="F51" s="443"/>
      <c r="G51" s="435"/>
      <c r="H51" s="424"/>
      <c r="I51" s="425"/>
      <c r="J51" s="436"/>
      <c r="K51" s="437"/>
      <c r="L51" s="437"/>
      <c r="M51" s="428"/>
      <c r="N51" s="429"/>
      <c r="O51" s="430"/>
      <c r="P51" s="366" t="s">
        <v>260</v>
      </c>
      <c r="Q51" s="367"/>
      <c r="R51" s="177"/>
      <c r="S51" s="177"/>
      <c r="T51" s="177"/>
      <c r="U51" s="177"/>
      <c r="V51" s="177"/>
      <c r="W51" s="177"/>
      <c r="X51" s="177"/>
      <c r="Y51" s="177"/>
      <c r="Z51" s="177"/>
      <c r="AA51" s="177"/>
      <c r="AB51" s="177"/>
      <c r="AC51" s="177"/>
      <c r="AD51" s="177"/>
      <c r="AE51" s="347"/>
      <c r="AI51" s="378" t="s">
        <v>233</v>
      </c>
      <c r="AJ51" s="378"/>
      <c r="AK51" s="377"/>
      <c r="AL51" s="377"/>
      <c r="AM51" s="377"/>
      <c r="AN51" s="377"/>
      <c r="AO51" s="377"/>
      <c r="AP51" s="377"/>
      <c r="AQ51" s="377"/>
      <c r="AR51" s="377"/>
      <c r="AU51" s="27"/>
      <c r="AV51" s="14"/>
      <c r="BG51" s="14"/>
      <c r="BH51" s="14"/>
      <c r="BI51" s="14"/>
      <c r="BJ51" s="14"/>
      <c r="BK51" s="14"/>
      <c r="BL51" s="14"/>
      <c r="BM51" s="14"/>
      <c r="BN51" s="14"/>
      <c r="BO51" s="14"/>
      <c r="BP51" s="14"/>
      <c r="BQ51" s="14"/>
      <c r="BR51" s="14"/>
      <c r="BS51" s="14"/>
      <c r="BT51" s="14"/>
      <c r="BU51" s="14"/>
      <c r="BV51" s="14"/>
      <c r="BX51" s="70"/>
      <c r="CB51" s="206"/>
      <c r="CC51" s="207"/>
      <c r="CD51" s="207"/>
      <c r="CE51" s="207"/>
      <c r="CF51" s="207"/>
      <c r="CG51" s="207"/>
      <c r="CH51" s="18"/>
      <c r="CI51" s="18"/>
      <c r="CJ51" s="103"/>
      <c r="CK51" s="18"/>
      <c r="CL51" s="18"/>
      <c r="CM51" s="88"/>
      <c r="CN51" s="18"/>
      <c r="CO51" s="18"/>
      <c r="CP51" s="103"/>
      <c r="CQ51" s="88"/>
      <c r="CR51" s="88"/>
      <c r="CS51" s="18"/>
      <c r="CT51" s="18"/>
      <c r="CU51" s="18"/>
      <c r="CV51" s="18"/>
      <c r="CW51" s="88"/>
      <c r="CX51" s="103"/>
      <c r="CY51" s="88"/>
      <c r="CZ51" s="88"/>
      <c r="DA51" s="88"/>
      <c r="DB51" s="88"/>
      <c r="DC51" s="88"/>
      <c r="DD51" s="117"/>
      <c r="DE51" s="117"/>
      <c r="DF51" s="117"/>
      <c r="DG51" s="14"/>
      <c r="DH51" s="70"/>
      <c r="DI51" s="14"/>
      <c r="DJ51" s="12"/>
      <c r="DK51" s="1">
        <v>48</v>
      </c>
      <c r="DL51" s="123" t="s">
        <v>137</v>
      </c>
      <c r="DM51" s="1" t="s">
        <v>145</v>
      </c>
      <c r="DN51" s="7">
        <v>400</v>
      </c>
      <c r="DO51" s="19"/>
      <c r="DP51" s="19"/>
      <c r="DQ51" s="19"/>
      <c r="DR51" s="19"/>
      <c r="DS51" s="19"/>
      <c r="DT51" s="1">
        <v>200</v>
      </c>
      <c r="DU51" s="12"/>
      <c r="DV51" s="12"/>
      <c r="DW51" s="1">
        <v>48</v>
      </c>
      <c r="DX51" s="123" t="s">
        <v>137</v>
      </c>
      <c r="DY51" s="1" t="s">
        <v>266</v>
      </c>
      <c r="DZ51" s="7">
        <v>400</v>
      </c>
      <c r="ED51" s="12"/>
      <c r="EE51" s="12"/>
      <c r="EF51" s="12"/>
      <c r="EG51" s="12"/>
      <c r="EH51" s="12"/>
      <c r="EI51" s="12"/>
      <c r="EJ51" s="12"/>
      <c r="EK51" s="12"/>
      <c r="EL51" s="12"/>
      <c r="EM51" s="12"/>
      <c r="EN51" s="12"/>
      <c r="EO51" s="12"/>
      <c r="EP51" s="12"/>
      <c r="EQ51" s="12"/>
      <c r="ER51" s="12"/>
      <c r="ES51" s="12"/>
    </row>
    <row r="52" spans="1:149" s="99" customFormat="1" ht="16.5" customHeight="1" x14ac:dyDescent="0.4">
      <c r="A52" s="12"/>
      <c r="B52" s="450"/>
      <c r="C52" s="452"/>
      <c r="D52" s="751"/>
      <c r="E52" s="445"/>
      <c r="F52" s="442"/>
      <c r="G52" s="434"/>
      <c r="H52" s="424"/>
      <c r="I52" s="425"/>
      <c r="J52" s="436"/>
      <c r="K52" s="437"/>
      <c r="L52" s="437"/>
      <c r="M52" s="428"/>
      <c r="N52" s="429"/>
      <c r="O52" s="430"/>
      <c r="P52" s="350"/>
      <c r="Q52" s="177"/>
      <c r="R52" s="177"/>
      <c r="S52" s="177"/>
      <c r="T52" s="177"/>
      <c r="U52" s="177"/>
      <c r="V52" s="177"/>
      <c r="W52" s="177"/>
      <c r="X52" s="177"/>
      <c r="Y52" s="177"/>
      <c r="Z52" s="177"/>
      <c r="AA52" s="177"/>
      <c r="AB52" s="177"/>
      <c r="AC52" s="177"/>
      <c r="AD52" s="177"/>
      <c r="AE52" s="347"/>
      <c r="AI52" s="378"/>
      <c r="AJ52" s="378"/>
      <c r="AK52" s="378" t="s">
        <v>241</v>
      </c>
      <c r="AL52" s="378"/>
      <c r="AM52" s="378" t="s">
        <v>242</v>
      </c>
      <c r="AN52" s="378"/>
      <c r="AO52" s="378" t="s">
        <v>243</v>
      </c>
      <c r="AP52" s="378"/>
      <c r="AQ52" s="378"/>
      <c r="AR52" s="378"/>
      <c r="AS52" s="12"/>
      <c r="AU52" s="27"/>
      <c r="AV52" s="14"/>
      <c r="BG52" s="14"/>
      <c r="BH52" s="14"/>
      <c r="BI52" s="14"/>
      <c r="BJ52" s="14"/>
      <c r="BK52" s="14"/>
      <c r="BL52" s="14"/>
      <c r="BM52" s="14"/>
      <c r="BN52" s="14"/>
      <c r="BO52" s="14"/>
      <c r="BP52" s="14"/>
      <c r="BQ52" s="14"/>
      <c r="BR52" s="14"/>
      <c r="BS52" s="14"/>
      <c r="BT52" s="14"/>
      <c r="BU52" s="14"/>
      <c r="BV52" s="14"/>
      <c r="BX52" s="70"/>
      <c r="CB52" s="206"/>
      <c r="CC52" s="207"/>
      <c r="CD52" s="207"/>
      <c r="CE52" s="207"/>
      <c r="CF52" s="207"/>
      <c r="CG52" s="207"/>
      <c r="CH52" s="18"/>
      <c r="CI52" s="18"/>
      <c r="CJ52" s="103"/>
      <c r="CK52" s="18"/>
      <c r="CL52" s="18"/>
      <c r="CM52" s="88"/>
      <c r="CN52" s="18"/>
      <c r="CO52" s="18"/>
      <c r="CP52" s="103"/>
      <c r="CQ52" s="88"/>
      <c r="CR52" s="88"/>
      <c r="CS52" s="18"/>
      <c r="CT52" s="18"/>
      <c r="CU52" s="18"/>
      <c r="CV52" s="18"/>
      <c r="CW52" s="88"/>
      <c r="CX52" s="103"/>
      <c r="CY52" s="88"/>
      <c r="CZ52" s="88"/>
      <c r="DA52" s="88"/>
      <c r="DB52" s="88"/>
      <c r="DC52" s="88"/>
      <c r="DD52" s="117"/>
      <c r="DE52" s="117"/>
      <c r="DF52" s="117"/>
      <c r="DG52" s="14"/>
      <c r="DH52" s="70"/>
      <c r="DI52" s="14"/>
      <c r="DJ52" s="12"/>
      <c r="DK52" s="1">
        <v>49</v>
      </c>
      <c r="DL52" s="123" t="s">
        <v>150</v>
      </c>
      <c r="DM52" s="1" t="s">
        <v>145</v>
      </c>
      <c r="DN52" s="7">
        <v>200</v>
      </c>
      <c r="DO52" s="19"/>
      <c r="DP52" s="19"/>
      <c r="DQ52" s="19"/>
      <c r="DR52" s="19"/>
      <c r="DS52" s="19"/>
      <c r="DT52" s="1">
        <v>100</v>
      </c>
      <c r="DU52" s="12"/>
      <c r="DV52" s="12"/>
      <c r="DW52" s="1">
        <v>49</v>
      </c>
      <c r="DX52" s="123" t="s">
        <v>150</v>
      </c>
      <c r="DY52" s="1" t="s">
        <v>266</v>
      </c>
      <c r="DZ52" s="7">
        <v>200</v>
      </c>
      <c r="ED52" s="12"/>
      <c r="EE52" s="12"/>
      <c r="EF52" s="12"/>
      <c r="EG52" s="12"/>
      <c r="EH52" s="12"/>
      <c r="EI52" s="12"/>
      <c r="EJ52" s="12"/>
      <c r="EK52" s="12"/>
      <c r="EL52" s="12"/>
      <c r="EM52" s="12"/>
      <c r="EN52" s="12"/>
      <c r="EO52" s="12"/>
      <c r="EP52" s="12"/>
      <c r="EQ52" s="12"/>
      <c r="ER52" s="12"/>
      <c r="ES52" s="12"/>
    </row>
    <row r="53" spans="1:149" s="99" customFormat="1" ht="16.5" customHeight="1" thickBot="1" x14ac:dyDescent="0.45">
      <c r="B53" s="451"/>
      <c r="C53" s="453"/>
      <c r="D53" s="431"/>
      <c r="E53" s="446"/>
      <c r="F53" s="447"/>
      <c r="G53" s="444"/>
      <c r="H53" s="448"/>
      <c r="I53" s="449"/>
      <c r="J53" s="438"/>
      <c r="K53" s="439"/>
      <c r="L53" s="439"/>
      <c r="M53" s="431"/>
      <c r="N53" s="432"/>
      <c r="O53" s="433"/>
      <c r="P53" s="351"/>
      <c r="Q53" s="348"/>
      <c r="R53" s="348"/>
      <c r="S53" s="348"/>
      <c r="T53" s="348"/>
      <c r="U53" s="348"/>
      <c r="V53" s="348"/>
      <c r="W53" s="348"/>
      <c r="X53" s="348"/>
      <c r="Y53" s="348"/>
      <c r="Z53" s="348"/>
      <c r="AA53" s="348"/>
      <c r="AB53" s="348"/>
      <c r="AC53" s="348"/>
      <c r="AD53" s="348"/>
      <c r="AE53" s="349"/>
      <c r="AI53" s="378" t="s">
        <v>232</v>
      </c>
      <c r="AJ53" s="378"/>
      <c r="AK53" s="377"/>
      <c r="AL53" s="377"/>
      <c r="AM53" s="377"/>
      <c r="AN53" s="377"/>
      <c r="AO53" s="377"/>
      <c r="AP53" s="377"/>
      <c r="AQ53" s="377"/>
      <c r="AR53" s="377"/>
      <c r="AS53" s="12"/>
      <c r="AU53" s="27"/>
      <c r="AV53" s="14"/>
      <c r="BG53" s="14"/>
      <c r="BH53" s="14"/>
      <c r="BI53" s="14"/>
      <c r="BJ53" s="14"/>
      <c r="BK53" s="14"/>
      <c r="BL53" s="14"/>
      <c r="BM53" s="14"/>
      <c r="BN53" s="14"/>
      <c r="BO53" s="14"/>
      <c r="BP53" s="14"/>
      <c r="BQ53" s="14"/>
      <c r="BR53" s="14"/>
      <c r="BS53" s="14"/>
      <c r="BT53" s="14"/>
      <c r="BU53" s="14"/>
      <c r="BV53" s="14"/>
      <c r="BX53" s="70"/>
      <c r="CB53" s="117"/>
      <c r="CC53" s="18"/>
      <c r="CD53" s="18"/>
      <c r="CE53" s="18"/>
      <c r="CF53" s="18"/>
      <c r="CG53" s="18"/>
      <c r="CH53" s="18"/>
      <c r="CI53" s="18"/>
      <c r="CJ53" s="103"/>
      <c r="CK53" s="18"/>
      <c r="CL53" s="18"/>
      <c r="CM53" s="88"/>
      <c r="CN53" s="18"/>
      <c r="CO53" s="18"/>
      <c r="CP53" s="103"/>
      <c r="CQ53" s="88"/>
      <c r="CR53" s="88"/>
      <c r="CS53" s="18"/>
      <c r="CT53" s="18"/>
      <c r="CU53" s="18"/>
      <c r="CV53" s="18"/>
      <c r="CW53" s="18"/>
      <c r="CX53" s="103"/>
      <c r="CY53" s="88"/>
      <c r="CZ53" s="88"/>
      <c r="DA53" s="88"/>
      <c r="DB53" s="88"/>
      <c r="DC53" s="88"/>
      <c r="DD53" s="117"/>
      <c r="DE53" s="117"/>
      <c r="DF53" s="117"/>
      <c r="DG53" s="14"/>
      <c r="DH53" s="70"/>
      <c r="DI53" s="14"/>
      <c r="DJ53" s="12"/>
      <c r="DK53" s="2">
        <v>50</v>
      </c>
      <c r="DL53" s="125" t="s">
        <v>151</v>
      </c>
      <c r="DM53" s="2" t="s">
        <v>145</v>
      </c>
      <c r="DN53" s="7">
        <v>500</v>
      </c>
      <c r="DO53" s="19"/>
      <c r="DP53" s="19"/>
      <c r="DQ53" s="19"/>
      <c r="DR53" s="19"/>
      <c r="DS53" s="19"/>
      <c r="DT53" s="1">
        <v>250</v>
      </c>
      <c r="DU53" s="12"/>
      <c r="DV53" s="12"/>
      <c r="DW53" s="2">
        <v>50</v>
      </c>
      <c r="DX53" s="125" t="s">
        <v>151</v>
      </c>
      <c r="DY53" s="1" t="s">
        <v>266</v>
      </c>
      <c r="DZ53" s="7">
        <v>500</v>
      </c>
      <c r="ED53" s="12"/>
      <c r="EE53" s="12"/>
      <c r="EF53" s="12"/>
      <c r="EG53" s="12"/>
      <c r="EH53" s="12"/>
      <c r="EI53" s="12"/>
      <c r="EJ53" s="12"/>
      <c r="EK53" s="12"/>
      <c r="EL53" s="12"/>
      <c r="EM53" s="12"/>
      <c r="EN53" s="12"/>
      <c r="EO53" s="12"/>
      <c r="EP53" s="12"/>
      <c r="EQ53" s="12"/>
      <c r="ER53" s="12"/>
      <c r="ES53" s="12"/>
    </row>
    <row r="54" spans="1:149" s="99" customFormat="1" ht="16.5" customHeight="1" x14ac:dyDescent="0.4">
      <c r="B54" s="450">
        <v>1</v>
      </c>
      <c r="C54" s="452">
        <v>3</v>
      </c>
      <c r="D54" s="428" t="s">
        <v>220</v>
      </c>
      <c r="E54" s="429"/>
      <c r="F54" s="454"/>
      <c r="G54" s="455"/>
      <c r="H54" s="422"/>
      <c r="I54" s="423"/>
      <c r="J54" s="426"/>
      <c r="K54" s="427"/>
      <c r="L54" s="427"/>
      <c r="M54" s="428"/>
      <c r="N54" s="429"/>
      <c r="O54" s="430"/>
      <c r="P54" s="343" t="s">
        <v>254</v>
      </c>
      <c r="Q54" s="344"/>
      <c r="R54" s="368" t="str">
        <f>IF(Q54="","",VLOOKUP(Q54,地域・チャーター!$DW:$DZ,2,FALSE))</f>
        <v/>
      </c>
      <c r="S54" s="368"/>
      <c r="T54" s="368"/>
      <c r="U54" s="345" t="str">
        <f>IF(Q54="","",VLOOKUP(Q54,地域・チャーター!$DW:$DZ,3,FALSE))</f>
        <v/>
      </c>
      <c r="V54" s="368" t="str">
        <f>IF(Q54="","",VLOOKUP(Q54,地域・チャーター!$DW:$DZ,4,FALSE))</f>
        <v/>
      </c>
      <c r="W54" s="369"/>
      <c r="X54" s="346" t="s">
        <v>257</v>
      </c>
      <c r="Y54" s="344"/>
      <c r="Z54" s="368" t="str">
        <f>IF(Y54="","",VLOOKUP(Y54,地域・チャーター!$DW:$DZ,2,FALSE))</f>
        <v/>
      </c>
      <c r="AA54" s="368"/>
      <c r="AB54" s="368"/>
      <c r="AC54" s="345" t="str">
        <f>IF(Y54="","",VLOOKUP(Y54,地域・チャーター!$DW:$DZ,3,FALSE))</f>
        <v/>
      </c>
      <c r="AD54" s="368" t="str">
        <f>IF(Y54="","",VLOOKUP(Y54,地域・チャーター!$DW:$DZ,4,FALSE))</f>
        <v/>
      </c>
      <c r="AE54" s="370"/>
      <c r="AI54" s="378" t="s">
        <v>104</v>
      </c>
      <c r="AJ54" s="378"/>
      <c r="AK54" s="377"/>
      <c r="AL54" s="377"/>
      <c r="AM54" s="377"/>
      <c r="AN54" s="377"/>
      <c r="AO54" s="377"/>
      <c r="AP54" s="377"/>
      <c r="AQ54" s="377"/>
      <c r="AR54" s="377"/>
      <c r="AS54" s="12"/>
      <c r="AU54" s="27"/>
      <c r="AV54" s="14"/>
      <c r="BG54" s="14"/>
      <c r="BH54" s="14"/>
      <c r="BI54" s="14"/>
      <c r="BJ54" s="14"/>
      <c r="BK54" s="14"/>
      <c r="BL54" s="14"/>
      <c r="BM54" s="14"/>
      <c r="BN54" s="14"/>
      <c r="BO54" s="14"/>
      <c r="BP54" s="14"/>
      <c r="BQ54" s="14"/>
      <c r="BR54" s="14"/>
      <c r="BS54" s="14"/>
      <c r="BT54" s="14"/>
      <c r="BU54" s="14"/>
      <c r="BV54" s="14"/>
      <c r="BX54" s="70"/>
      <c r="CB54" s="117"/>
      <c r="CC54" s="18"/>
      <c r="CD54" s="18"/>
      <c r="CE54" s="18"/>
      <c r="CF54" s="18"/>
      <c r="CG54" s="18"/>
      <c r="CH54" s="18"/>
      <c r="CI54" s="18"/>
      <c r="CJ54" s="103"/>
      <c r="CK54" s="18"/>
      <c r="CL54" s="18"/>
      <c r="CM54" s="18"/>
      <c r="CN54" s="18"/>
      <c r="CO54" s="18"/>
      <c r="CP54" s="103"/>
      <c r="CQ54" s="88"/>
      <c r="CR54" s="88"/>
      <c r="CS54" s="18"/>
      <c r="CT54" s="18"/>
      <c r="CU54" s="18"/>
      <c r="CV54" s="18"/>
      <c r="CW54" s="18"/>
      <c r="CX54" s="103"/>
      <c r="CY54" s="88"/>
      <c r="CZ54" s="88"/>
      <c r="DA54" s="88"/>
      <c r="DB54" s="88"/>
      <c r="DC54" s="88"/>
      <c r="DD54" s="117"/>
      <c r="DE54" s="117"/>
      <c r="DF54" s="117"/>
      <c r="DG54" s="14"/>
      <c r="DH54" s="70"/>
      <c r="DI54" s="14"/>
      <c r="DJ54" s="12"/>
      <c r="DK54" s="2">
        <v>51</v>
      </c>
      <c r="DL54" s="125" t="s">
        <v>152</v>
      </c>
      <c r="DM54" s="2" t="s">
        <v>145</v>
      </c>
      <c r="DN54" s="7">
        <v>400</v>
      </c>
      <c r="DO54" s="19"/>
      <c r="DP54" s="19"/>
      <c r="DQ54" s="19"/>
      <c r="DR54" s="19"/>
      <c r="DS54" s="19"/>
      <c r="DT54" s="1">
        <v>200</v>
      </c>
      <c r="DU54" s="12"/>
      <c r="DV54" s="12"/>
      <c r="DW54" s="2">
        <v>51</v>
      </c>
      <c r="DX54" s="125" t="s">
        <v>152</v>
      </c>
      <c r="DY54" s="1" t="s">
        <v>266</v>
      </c>
      <c r="DZ54" s="7">
        <v>400</v>
      </c>
      <c r="ED54" s="12"/>
      <c r="EE54" s="12"/>
      <c r="EF54" s="12"/>
      <c r="EG54" s="12"/>
      <c r="EH54" s="12"/>
      <c r="EI54" s="12"/>
      <c r="EJ54" s="12"/>
      <c r="EK54" s="12"/>
      <c r="EL54" s="12"/>
      <c r="EM54" s="12"/>
      <c r="EN54" s="12"/>
      <c r="EO54" s="12"/>
      <c r="EP54" s="12"/>
      <c r="EQ54" s="12"/>
      <c r="ER54" s="12"/>
      <c r="ES54" s="12"/>
    </row>
    <row r="55" spans="1:149" s="99" customFormat="1" ht="16.5" customHeight="1" x14ac:dyDescent="0.4">
      <c r="B55" s="450"/>
      <c r="C55" s="452"/>
      <c r="D55" s="750"/>
      <c r="E55" s="441"/>
      <c r="F55" s="443"/>
      <c r="G55" s="435"/>
      <c r="H55" s="424"/>
      <c r="I55" s="425"/>
      <c r="J55" s="436"/>
      <c r="K55" s="437"/>
      <c r="L55" s="437"/>
      <c r="M55" s="428"/>
      <c r="N55" s="429"/>
      <c r="O55" s="430"/>
      <c r="P55" s="336" t="s">
        <v>255</v>
      </c>
      <c r="Q55" s="332"/>
      <c r="R55" s="355" t="str">
        <f>IF(Q55="","",VLOOKUP(Q55,地域・チャーター!$DW:$DZ,2,FALSE))</f>
        <v/>
      </c>
      <c r="S55" s="355"/>
      <c r="T55" s="355"/>
      <c r="U55" s="338" t="str">
        <f>IF(Q55="","",VLOOKUP(Q55,地域・チャーター!$DW:$DZ,3,FALSE))</f>
        <v/>
      </c>
      <c r="V55" s="355" t="str">
        <f>IF(Q55="","",VLOOKUP(Q55,地域・チャーター!$DW:$DZ,4,FALSE))</f>
        <v/>
      </c>
      <c r="W55" s="371"/>
      <c r="X55" s="340" t="s">
        <v>258</v>
      </c>
      <c r="Y55" s="332"/>
      <c r="Z55" s="355" t="str">
        <f>IF(Y55="","",VLOOKUP(Y55,地域・チャーター!$DW:$DZ,2,FALSE))</f>
        <v/>
      </c>
      <c r="AA55" s="355"/>
      <c r="AB55" s="355"/>
      <c r="AC55" s="338" t="str">
        <f>IF(Y55="","",VLOOKUP(Y55,地域・チャーター!$DW:$DZ,3,FALSE))</f>
        <v/>
      </c>
      <c r="AD55" s="355" t="str">
        <f>IF(Y55="","",VLOOKUP(Y55,地域・チャーター!$DW:$DZ,4,FALSE))</f>
        <v/>
      </c>
      <c r="AE55" s="356"/>
      <c r="AI55" s="378" t="s">
        <v>98</v>
      </c>
      <c r="AJ55" s="378"/>
      <c r="AK55" s="377"/>
      <c r="AL55" s="377"/>
      <c r="AM55" s="377"/>
      <c r="AN55" s="377"/>
      <c r="AO55" s="377"/>
      <c r="AP55" s="377"/>
      <c r="AQ55" s="377"/>
      <c r="AR55" s="377"/>
      <c r="AS55" s="12"/>
      <c r="AU55" s="27"/>
      <c r="AV55" s="14"/>
      <c r="BG55" s="14"/>
      <c r="BH55" s="14"/>
      <c r="BI55" s="14"/>
      <c r="BJ55" s="14"/>
      <c r="BK55" s="14"/>
      <c r="BL55" s="14"/>
      <c r="BM55" s="14"/>
      <c r="BN55" s="14"/>
      <c r="BO55" s="14"/>
      <c r="BP55" s="14"/>
      <c r="BQ55" s="14"/>
      <c r="BR55" s="14"/>
      <c r="BS55" s="14"/>
      <c r="BT55" s="14"/>
      <c r="BU55" s="14"/>
      <c r="BV55" s="14"/>
      <c r="BW55" s="12"/>
      <c r="BX55" s="70"/>
      <c r="BY55" s="12"/>
      <c r="CB55" s="117"/>
      <c r="CC55" s="18"/>
      <c r="CD55" s="18"/>
      <c r="CE55" s="18"/>
      <c r="CF55" s="18"/>
      <c r="CG55" s="18"/>
      <c r="CH55" s="18"/>
      <c r="CI55" s="18"/>
      <c r="CJ55" s="103"/>
      <c r="CK55" s="18"/>
      <c r="CL55" s="18"/>
      <c r="CM55" s="18"/>
      <c r="CN55" s="18"/>
      <c r="CO55" s="415"/>
      <c r="CP55" s="103"/>
      <c r="CQ55" s="88"/>
      <c r="CR55" s="88"/>
      <c r="CS55" s="18"/>
      <c r="CT55" s="18"/>
      <c r="CU55" s="18"/>
      <c r="CV55" s="18"/>
      <c r="CW55" s="18"/>
      <c r="CX55" s="103"/>
      <c r="CY55" s="88"/>
      <c r="CZ55" s="88"/>
      <c r="DA55" s="88"/>
      <c r="DB55" s="88"/>
      <c r="DC55" s="88"/>
      <c r="DD55" s="15"/>
      <c r="DE55" s="117"/>
      <c r="DF55" s="117"/>
      <c r="DG55" s="14"/>
      <c r="DH55" s="70"/>
      <c r="DI55" s="14"/>
      <c r="DJ55" s="12"/>
      <c r="DK55" s="2">
        <v>52</v>
      </c>
      <c r="DL55" s="125" t="s">
        <v>153</v>
      </c>
      <c r="DM55" s="2" t="s">
        <v>140</v>
      </c>
      <c r="DN55" s="7">
        <v>400</v>
      </c>
      <c r="DO55" s="19"/>
      <c r="DP55" s="19"/>
      <c r="DQ55" s="19"/>
      <c r="DR55" s="19"/>
      <c r="DS55" s="19"/>
      <c r="DT55" s="1">
        <v>200</v>
      </c>
      <c r="DU55" s="12"/>
      <c r="DV55" s="12"/>
      <c r="DW55" s="2">
        <v>52</v>
      </c>
      <c r="DX55" s="125" t="s">
        <v>153</v>
      </c>
      <c r="DY55" s="1" t="s">
        <v>267</v>
      </c>
      <c r="DZ55" s="7">
        <v>400</v>
      </c>
      <c r="ED55" s="12"/>
      <c r="EE55" s="12"/>
      <c r="EF55" s="12"/>
      <c r="EG55" s="12"/>
      <c r="EH55" s="12"/>
      <c r="EI55" s="12"/>
      <c r="EJ55" s="12"/>
      <c r="EK55" s="12"/>
      <c r="EL55" s="12"/>
      <c r="EM55" s="12"/>
      <c r="EN55" s="12"/>
      <c r="EO55" s="12"/>
      <c r="EP55" s="12"/>
      <c r="EQ55" s="12"/>
      <c r="ER55" s="12"/>
      <c r="ES55" s="12"/>
    </row>
    <row r="56" spans="1:149" s="99" customFormat="1" ht="16.5" customHeight="1" x14ac:dyDescent="0.4">
      <c r="B56" s="450"/>
      <c r="C56" s="452"/>
      <c r="D56" s="751"/>
      <c r="E56" s="440"/>
      <c r="F56" s="442"/>
      <c r="G56" s="434"/>
      <c r="H56" s="424"/>
      <c r="I56" s="425"/>
      <c r="J56" s="436"/>
      <c r="K56" s="437"/>
      <c r="L56" s="437"/>
      <c r="M56" s="428"/>
      <c r="N56" s="429"/>
      <c r="O56" s="430"/>
      <c r="P56" s="337" t="s">
        <v>256</v>
      </c>
      <c r="Q56" s="335"/>
      <c r="R56" s="357" t="str">
        <f>IF(Q56="","",VLOOKUP(Q56,地域・チャーター!$DW:$DZ,2,FALSE))</f>
        <v/>
      </c>
      <c r="S56" s="357"/>
      <c r="T56" s="357"/>
      <c r="U56" s="339" t="str">
        <f>IF(Q56="","",VLOOKUP(Q56,地域・チャーター!$DW:$DZ,3,FALSE))</f>
        <v/>
      </c>
      <c r="V56" s="357" t="str">
        <f>IF(Q56="","",VLOOKUP(Q56,地域・チャーター!$DW:$DZ,4,FALSE))</f>
        <v/>
      </c>
      <c r="W56" s="358"/>
      <c r="X56" s="341" t="s">
        <v>259</v>
      </c>
      <c r="Y56" s="335"/>
      <c r="Z56" s="357" t="str">
        <f>IF(Y56="","",VLOOKUP(Y56,地域・チャーター!$DW:$DZ,2,FALSE))</f>
        <v/>
      </c>
      <c r="AA56" s="357"/>
      <c r="AB56" s="357"/>
      <c r="AC56" s="339" t="str">
        <f>IF(Y56="","",VLOOKUP(Y56,地域・チャーター!$DW:$DZ,3,FALSE))</f>
        <v/>
      </c>
      <c r="AD56" s="357" t="str">
        <f>IF(Y56="","",VLOOKUP(Y56,地域・チャーター!$DW:$DZ,4,FALSE))</f>
        <v/>
      </c>
      <c r="AE56" s="359"/>
      <c r="AI56" s="378" t="s">
        <v>233</v>
      </c>
      <c r="AJ56" s="378"/>
      <c r="AK56" s="377"/>
      <c r="AL56" s="377"/>
      <c r="AM56" s="377"/>
      <c r="AN56" s="377"/>
      <c r="AO56" s="377"/>
      <c r="AP56" s="377"/>
      <c r="AQ56" s="377"/>
      <c r="AR56" s="377"/>
      <c r="AS56" s="12"/>
      <c r="AU56" s="27"/>
      <c r="AV56" s="14"/>
      <c r="BG56" s="14"/>
      <c r="BH56" s="14"/>
      <c r="BI56" s="14"/>
      <c r="BJ56" s="14"/>
      <c r="BK56" s="14"/>
      <c r="BL56" s="14"/>
      <c r="BM56" s="14"/>
      <c r="BN56" s="14"/>
      <c r="BO56" s="14"/>
      <c r="BP56" s="14"/>
      <c r="BQ56" s="14"/>
      <c r="BR56" s="14"/>
      <c r="BS56" s="14"/>
      <c r="BT56" s="14"/>
      <c r="BU56" s="14"/>
      <c r="BV56" s="14"/>
      <c r="BW56" s="12"/>
      <c r="BX56" s="70"/>
      <c r="BY56" s="12"/>
      <c r="CB56" s="206"/>
      <c r="CC56" s="22"/>
      <c r="CD56" s="22"/>
      <c r="CE56" s="22"/>
      <c r="CF56" s="22"/>
      <c r="CG56" s="22"/>
      <c r="CH56" s="18"/>
      <c r="CI56" s="18"/>
      <c r="CJ56" s="103"/>
      <c r="CK56" s="18"/>
      <c r="CL56" s="18"/>
      <c r="CM56" s="88"/>
      <c r="CN56" s="18"/>
      <c r="CO56" s="415"/>
      <c r="CP56" s="103"/>
      <c r="CQ56" s="88"/>
      <c r="CR56" s="88"/>
      <c r="CS56" s="18"/>
      <c r="CT56" s="18"/>
      <c r="CU56" s="18"/>
      <c r="CV56" s="18"/>
      <c r="CW56" s="18"/>
      <c r="CX56" s="103"/>
      <c r="CY56" s="88"/>
      <c r="CZ56" s="88"/>
      <c r="DA56" s="88"/>
      <c r="DB56" s="88"/>
      <c r="DC56" s="88"/>
      <c r="DD56" s="15"/>
      <c r="DE56" s="117"/>
      <c r="DF56" s="117"/>
      <c r="DG56" s="14"/>
      <c r="DH56" s="70"/>
      <c r="DI56" s="14"/>
      <c r="DJ56" s="12"/>
      <c r="DK56" s="2">
        <v>54</v>
      </c>
      <c r="DL56" s="125" t="s">
        <v>154</v>
      </c>
      <c r="DM56" s="2" t="s">
        <v>140</v>
      </c>
      <c r="DN56" s="7">
        <v>400</v>
      </c>
      <c r="DO56" s="19"/>
      <c r="DP56" s="19"/>
      <c r="DQ56" s="19"/>
      <c r="DR56" s="19"/>
      <c r="DS56" s="19"/>
      <c r="DT56" s="1">
        <v>200</v>
      </c>
      <c r="DU56" s="12"/>
      <c r="DV56" s="12"/>
      <c r="DW56" s="2">
        <v>54</v>
      </c>
      <c r="DX56" s="125" t="s">
        <v>154</v>
      </c>
      <c r="DY56" s="1" t="s">
        <v>267</v>
      </c>
      <c r="DZ56" s="7">
        <v>400</v>
      </c>
      <c r="ED56" s="12"/>
      <c r="EE56" s="12"/>
      <c r="EF56" s="12"/>
      <c r="EG56" s="12"/>
      <c r="EH56" s="12"/>
      <c r="EI56" s="12"/>
      <c r="EJ56" s="12"/>
      <c r="EK56" s="12"/>
      <c r="EL56" s="12"/>
      <c r="EM56" s="12"/>
      <c r="EN56" s="12"/>
      <c r="EO56" s="12"/>
      <c r="EP56" s="12"/>
      <c r="EQ56" s="12"/>
      <c r="ER56" s="12"/>
      <c r="ES56" s="12"/>
    </row>
    <row r="57" spans="1:149" ht="16.5" customHeight="1" x14ac:dyDescent="0.4">
      <c r="A57" s="99"/>
      <c r="B57" s="450"/>
      <c r="C57" s="452"/>
      <c r="D57" s="750"/>
      <c r="E57" s="441"/>
      <c r="F57" s="443"/>
      <c r="G57" s="435"/>
      <c r="H57" s="424"/>
      <c r="I57" s="425"/>
      <c r="J57" s="436"/>
      <c r="K57" s="437"/>
      <c r="L57" s="437"/>
      <c r="M57" s="428"/>
      <c r="N57" s="429"/>
      <c r="O57" s="430"/>
      <c r="P57" s="366" t="s">
        <v>260</v>
      </c>
      <c r="Q57" s="367"/>
      <c r="R57" s="177"/>
      <c r="S57" s="177"/>
      <c r="T57" s="177"/>
      <c r="U57" s="177"/>
      <c r="V57" s="177"/>
      <c r="W57" s="177"/>
      <c r="X57" s="177"/>
      <c r="Y57" s="177"/>
      <c r="Z57" s="177"/>
      <c r="AA57" s="177"/>
      <c r="AB57" s="177"/>
      <c r="AC57" s="177"/>
      <c r="AD57" s="177"/>
      <c r="AE57" s="347"/>
      <c r="AH57" s="330"/>
      <c r="AI57" s="330"/>
      <c r="AJ57" s="330"/>
      <c r="AK57" s="329"/>
      <c r="AL57" s="330"/>
      <c r="AM57" s="330"/>
      <c r="AN57" s="330"/>
      <c r="AO57" s="329"/>
      <c r="AP57" s="330"/>
      <c r="AQ57" s="330"/>
      <c r="AR57" s="177"/>
      <c r="AS57" s="117"/>
      <c r="BW57" s="12"/>
      <c r="BX57" s="70"/>
      <c r="BY57" s="12"/>
      <c r="BZ57" s="99"/>
      <c r="CA57" s="99"/>
      <c r="CB57" s="206"/>
      <c r="CC57" s="207"/>
      <c r="CD57" s="207"/>
      <c r="CE57" s="207"/>
      <c r="CF57" s="207"/>
      <c r="CG57" s="207"/>
      <c r="CH57" s="18"/>
      <c r="CI57" s="18"/>
      <c r="CJ57" s="103"/>
      <c r="CK57" s="18"/>
      <c r="CL57" s="18"/>
      <c r="CM57" s="88"/>
      <c r="CN57" s="18"/>
      <c r="CO57" s="18"/>
      <c r="CP57" s="103"/>
      <c r="CQ57" s="88"/>
      <c r="CR57" s="88"/>
      <c r="CV57" s="18"/>
      <c r="CW57" s="88"/>
      <c r="CX57" s="103"/>
      <c r="CY57" s="88"/>
      <c r="CZ57" s="88"/>
      <c r="DA57" s="88"/>
      <c r="DB57" s="88"/>
      <c r="DC57" s="88"/>
      <c r="DD57" s="15"/>
      <c r="DE57" s="117"/>
      <c r="DF57" s="117"/>
      <c r="DH57" s="70"/>
      <c r="DI57" s="14"/>
      <c r="DJ57" s="12"/>
      <c r="DK57" s="2">
        <v>55</v>
      </c>
      <c r="DL57" s="125" t="s">
        <v>155</v>
      </c>
      <c r="DM57" s="2" t="s">
        <v>140</v>
      </c>
      <c r="DN57" s="7">
        <v>400</v>
      </c>
      <c r="DR57" s="25"/>
      <c r="DS57" s="25"/>
      <c r="DT57" s="3">
        <v>200</v>
      </c>
      <c r="DW57" s="2">
        <v>55</v>
      </c>
      <c r="DX57" s="125" t="s">
        <v>155</v>
      </c>
      <c r="DY57" s="1" t="s">
        <v>267</v>
      </c>
      <c r="DZ57" s="7">
        <v>400</v>
      </c>
      <c r="EA57" s="99"/>
      <c r="EB57" s="99"/>
      <c r="EC57" s="99"/>
    </row>
    <row r="58" spans="1:149" ht="16.5" customHeight="1" x14ac:dyDescent="0.4">
      <c r="A58" s="99"/>
      <c r="B58" s="450"/>
      <c r="C58" s="452"/>
      <c r="D58" s="751"/>
      <c r="E58" s="440"/>
      <c r="F58" s="442"/>
      <c r="G58" s="434"/>
      <c r="H58" s="424"/>
      <c r="I58" s="425"/>
      <c r="J58" s="436"/>
      <c r="K58" s="437"/>
      <c r="L58" s="437"/>
      <c r="M58" s="428"/>
      <c r="N58" s="429"/>
      <c r="O58" s="430"/>
      <c r="P58" s="350"/>
      <c r="Q58" s="177"/>
      <c r="R58" s="177"/>
      <c r="S58" s="177"/>
      <c r="T58" s="177"/>
      <c r="U58" s="177"/>
      <c r="V58" s="177"/>
      <c r="W58" s="177"/>
      <c r="X58" s="177"/>
      <c r="Y58" s="177"/>
      <c r="Z58" s="177"/>
      <c r="AA58" s="177"/>
      <c r="AB58" s="177"/>
      <c r="AC58" s="177"/>
      <c r="AD58" s="177"/>
      <c r="AE58" s="347"/>
      <c r="AH58" s="330"/>
      <c r="AI58" s="330"/>
      <c r="AJ58" s="330"/>
      <c r="AK58" s="329"/>
      <c r="AL58" s="330"/>
      <c r="AM58" s="177"/>
      <c r="AN58" s="177"/>
      <c r="AO58" s="177"/>
      <c r="AP58" s="177"/>
      <c r="AQ58" s="177"/>
      <c r="AR58" s="177"/>
      <c r="AU58" s="99"/>
      <c r="BW58" s="12"/>
      <c r="BX58" s="70"/>
      <c r="BY58" s="12"/>
      <c r="BZ58" s="99"/>
      <c r="CA58" s="99"/>
      <c r="CB58" s="206"/>
      <c r="CC58" s="207"/>
      <c r="CD58" s="207"/>
      <c r="CE58" s="207"/>
      <c r="CF58" s="207"/>
      <c r="CG58" s="207"/>
      <c r="CH58" s="18"/>
      <c r="CI58" s="18"/>
      <c r="CJ58" s="103"/>
      <c r="CK58" s="18"/>
      <c r="CL58" s="18"/>
      <c r="CM58" s="88"/>
      <c r="CN58" s="18"/>
      <c r="CO58" s="18"/>
      <c r="CP58" s="103"/>
      <c r="CQ58" s="88"/>
      <c r="CR58" s="88"/>
      <c r="CV58" s="18"/>
      <c r="CW58" s="88"/>
      <c r="CX58" s="103"/>
      <c r="CY58" s="88"/>
      <c r="CZ58" s="88"/>
      <c r="DA58" s="88"/>
      <c r="DB58" s="88"/>
      <c r="DC58" s="88"/>
      <c r="DD58" s="15"/>
      <c r="DE58" s="15"/>
      <c r="DF58" s="15"/>
      <c r="DH58" s="70"/>
      <c r="DI58" s="14"/>
      <c r="DJ58" s="12"/>
      <c r="DK58" s="2">
        <v>56</v>
      </c>
      <c r="DL58" s="125" t="s">
        <v>156</v>
      </c>
      <c r="DM58" s="2" t="s">
        <v>140</v>
      </c>
      <c r="DN58" s="7">
        <v>100</v>
      </c>
      <c r="DT58" s="1">
        <v>50</v>
      </c>
      <c r="DW58" s="2">
        <v>56</v>
      </c>
      <c r="DX58" s="125" t="s">
        <v>156</v>
      </c>
      <c r="DY58" s="1" t="s">
        <v>267</v>
      </c>
      <c r="DZ58" s="7">
        <v>100</v>
      </c>
      <c r="EA58" s="99"/>
      <c r="EB58" s="99"/>
      <c r="EC58" s="99"/>
    </row>
    <row r="59" spans="1:149" ht="16.5" customHeight="1" thickBot="1" x14ac:dyDescent="0.45">
      <c r="A59" s="99"/>
      <c r="B59" s="451"/>
      <c r="C59" s="453"/>
      <c r="D59" s="431"/>
      <c r="E59" s="432"/>
      <c r="F59" s="447"/>
      <c r="G59" s="444"/>
      <c r="H59" s="448"/>
      <c r="I59" s="449"/>
      <c r="J59" s="438"/>
      <c r="K59" s="439"/>
      <c r="L59" s="439"/>
      <c r="M59" s="431"/>
      <c r="N59" s="432"/>
      <c r="O59" s="433"/>
      <c r="P59" s="351"/>
      <c r="Q59" s="348"/>
      <c r="R59" s="348"/>
      <c r="S59" s="348"/>
      <c r="T59" s="348"/>
      <c r="U59" s="348"/>
      <c r="V59" s="348"/>
      <c r="W59" s="348"/>
      <c r="X59" s="348"/>
      <c r="Y59" s="348"/>
      <c r="Z59" s="348"/>
      <c r="AA59" s="348"/>
      <c r="AB59" s="348"/>
      <c r="AC59" s="348"/>
      <c r="AD59" s="348"/>
      <c r="AE59" s="349"/>
      <c r="AH59" s="330"/>
      <c r="AI59" s="330"/>
      <c r="AJ59" s="330"/>
      <c r="AK59" s="329"/>
      <c r="AL59" s="330"/>
      <c r="AM59" s="330"/>
      <c r="AN59" s="330"/>
      <c r="AO59" s="330"/>
      <c r="AP59" s="330"/>
      <c r="AQ59" s="330"/>
      <c r="AR59" s="330"/>
      <c r="AU59" s="99"/>
      <c r="BW59" s="12"/>
      <c r="BX59" s="70"/>
      <c r="BY59" s="12"/>
      <c r="BZ59" s="99"/>
      <c r="CA59" s="99"/>
      <c r="CB59" s="117"/>
      <c r="CC59" s="18"/>
      <c r="CD59" s="18"/>
      <c r="CE59" s="18"/>
      <c r="CF59" s="18"/>
      <c r="CG59" s="18"/>
      <c r="CH59" s="18"/>
      <c r="CI59" s="18"/>
      <c r="CJ59" s="103"/>
      <c r="CK59" s="18"/>
      <c r="CL59" s="18"/>
      <c r="CM59" s="88"/>
      <c r="CN59" s="18"/>
      <c r="CO59" s="18"/>
      <c r="CP59" s="103"/>
      <c r="CQ59" s="88"/>
      <c r="CR59" s="88"/>
      <c r="CV59" s="18"/>
      <c r="CX59" s="103"/>
      <c r="CY59" s="88"/>
      <c r="CZ59" s="88"/>
      <c r="DA59" s="88"/>
      <c r="DB59" s="88"/>
      <c r="DC59" s="88"/>
      <c r="DD59" s="15"/>
      <c r="DE59" s="15"/>
      <c r="DF59" s="15"/>
      <c r="DH59" s="70"/>
      <c r="DI59" s="14"/>
      <c r="DJ59" s="12"/>
      <c r="DK59" s="2">
        <v>57</v>
      </c>
      <c r="DL59" s="125" t="s">
        <v>100</v>
      </c>
      <c r="DM59" s="2" t="s">
        <v>140</v>
      </c>
      <c r="DN59" s="7">
        <v>200</v>
      </c>
      <c r="DT59" s="1">
        <v>100</v>
      </c>
      <c r="DW59" s="2">
        <v>57</v>
      </c>
      <c r="DX59" s="125" t="s">
        <v>100</v>
      </c>
      <c r="DY59" s="1" t="s">
        <v>267</v>
      </c>
      <c r="DZ59" s="7">
        <v>200</v>
      </c>
      <c r="EA59" s="99"/>
      <c r="EB59" s="99"/>
      <c r="EC59" s="99"/>
    </row>
    <row r="60" spans="1:149" ht="16.5" customHeight="1" x14ac:dyDescent="0.4">
      <c r="A60" s="99"/>
      <c r="I60" s="99"/>
      <c r="J60" s="99"/>
      <c r="K60" s="99"/>
      <c r="L60" s="99"/>
      <c r="M60" s="99"/>
      <c r="N60" s="99"/>
      <c r="O60" s="99"/>
      <c r="P60" s="99"/>
      <c r="Q60" s="99"/>
      <c r="S60" s="12"/>
      <c r="T60" s="12"/>
      <c r="X60" s="12"/>
      <c r="Y60" s="12"/>
      <c r="AC60" s="12"/>
      <c r="AG60" s="329"/>
      <c r="AH60" s="330"/>
      <c r="AI60" s="330"/>
      <c r="AJ60" s="330"/>
      <c r="AK60" s="329"/>
      <c r="AL60" s="330"/>
      <c r="AM60" s="330"/>
      <c r="AN60" s="330"/>
      <c r="AO60" s="330"/>
      <c r="AP60" s="330"/>
      <c r="AQ60" s="330"/>
      <c r="AR60" s="330"/>
      <c r="AU60" s="99"/>
      <c r="BW60" s="12"/>
      <c r="BX60" s="70"/>
      <c r="BY60" s="12"/>
      <c r="BZ60" s="99"/>
      <c r="CA60" s="99"/>
      <c r="CB60" s="117"/>
      <c r="CC60" s="18"/>
      <c r="CD60" s="18"/>
      <c r="CE60" s="18"/>
      <c r="CF60" s="18"/>
      <c r="CG60" s="18"/>
      <c r="CH60" s="18"/>
      <c r="CI60" s="18"/>
      <c r="CJ60" s="103"/>
      <c r="CK60" s="18"/>
      <c r="CL60" s="18"/>
      <c r="CM60" s="18"/>
      <c r="CN60" s="18"/>
      <c r="CO60" s="18"/>
      <c r="CP60" s="103"/>
      <c r="CQ60" s="88"/>
      <c r="CR60" s="88"/>
      <c r="CV60" s="18"/>
      <c r="CX60" s="103"/>
      <c r="CY60" s="88"/>
      <c r="CZ60" s="88"/>
      <c r="DA60" s="88"/>
      <c r="DB60" s="88"/>
      <c r="DC60" s="88"/>
      <c r="DD60" s="15"/>
      <c r="DE60" s="15"/>
      <c r="DF60" s="15"/>
      <c r="DH60" s="70"/>
      <c r="DI60" s="14"/>
      <c r="DJ60" s="12"/>
      <c r="DK60" s="2">
        <v>61</v>
      </c>
      <c r="DL60" s="125" t="s">
        <v>157</v>
      </c>
      <c r="DM60" s="2" t="s">
        <v>109</v>
      </c>
      <c r="DN60" s="7">
        <v>1200</v>
      </c>
      <c r="DT60" s="3">
        <v>600</v>
      </c>
      <c r="DW60" s="2">
        <v>61</v>
      </c>
      <c r="DX60" s="125" t="s">
        <v>157</v>
      </c>
      <c r="DY60" s="4" t="s">
        <v>262</v>
      </c>
      <c r="DZ60" s="7">
        <v>1200</v>
      </c>
      <c r="EA60" s="99"/>
      <c r="EB60" s="99"/>
      <c r="EC60" s="99"/>
    </row>
    <row r="61" spans="1:149" ht="16.5" customHeight="1" x14ac:dyDescent="0.4">
      <c r="A61" s="99"/>
      <c r="I61" s="99"/>
      <c r="J61" s="99"/>
      <c r="K61" s="99"/>
      <c r="L61" s="99"/>
      <c r="M61" s="99"/>
      <c r="N61" s="99"/>
      <c r="O61" s="99"/>
      <c r="P61" s="99"/>
      <c r="Q61" s="99"/>
      <c r="S61" s="12"/>
      <c r="AG61" s="329"/>
      <c r="AH61" s="330"/>
      <c r="AI61" s="330"/>
      <c r="AJ61" s="330"/>
      <c r="AK61" s="329"/>
      <c r="AL61" s="330"/>
      <c r="AM61" s="177"/>
      <c r="AN61" s="177"/>
      <c r="AO61" s="177"/>
      <c r="AP61" s="177"/>
      <c r="AQ61" s="177"/>
      <c r="AR61" s="330"/>
      <c r="AU61" s="99"/>
      <c r="BW61" s="12"/>
      <c r="BX61" s="70"/>
      <c r="BY61" s="12"/>
      <c r="BZ61" s="99"/>
      <c r="CA61" s="99"/>
      <c r="CB61" s="117"/>
      <c r="CC61" s="18"/>
      <c r="CD61" s="18"/>
      <c r="CE61" s="18"/>
      <c r="CF61" s="18"/>
      <c r="CG61" s="18"/>
      <c r="CH61" s="18"/>
      <c r="CI61" s="18"/>
      <c r="CJ61" s="103"/>
      <c r="CK61" s="18"/>
      <c r="CL61" s="18"/>
      <c r="CM61" s="18"/>
      <c r="CN61" s="18"/>
      <c r="CO61" s="415"/>
      <c r="CP61" s="103"/>
      <c r="CQ61" s="88"/>
      <c r="CR61" s="88"/>
      <c r="CV61" s="18"/>
      <c r="CX61" s="103"/>
      <c r="CY61" s="88"/>
      <c r="CZ61" s="88"/>
      <c r="DA61" s="88"/>
      <c r="DB61" s="88"/>
      <c r="DC61" s="88"/>
      <c r="DD61" s="15"/>
      <c r="DE61" s="15"/>
      <c r="DF61" s="15"/>
      <c r="DH61" s="70"/>
      <c r="DI61" s="14"/>
      <c r="DJ61" s="12"/>
      <c r="DK61" s="2">
        <v>71</v>
      </c>
      <c r="DL61" s="125" t="s">
        <v>158</v>
      </c>
      <c r="DM61" s="2" t="s">
        <v>109</v>
      </c>
      <c r="DN61" s="7">
        <v>200</v>
      </c>
      <c r="DT61" s="3">
        <v>100</v>
      </c>
      <c r="DW61" s="2">
        <v>71</v>
      </c>
      <c r="DX61" s="125" t="s">
        <v>158</v>
      </c>
      <c r="DY61" s="4" t="s">
        <v>262</v>
      </c>
      <c r="DZ61" s="7">
        <v>200</v>
      </c>
      <c r="EA61" s="99"/>
      <c r="EB61" s="99"/>
      <c r="EC61" s="99"/>
    </row>
    <row r="62" spans="1:149" ht="16.5" customHeight="1" x14ac:dyDescent="0.4">
      <c r="A62" s="99"/>
      <c r="Q62" s="12"/>
      <c r="R62" s="12"/>
      <c r="S62" s="12"/>
      <c r="AT62" s="117"/>
      <c r="AU62" s="99"/>
      <c r="BW62" s="12"/>
      <c r="BX62" s="70"/>
      <c r="BY62" s="12"/>
      <c r="BZ62" s="99"/>
      <c r="CA62" s="99"/>
      <c r="CB62" s="206"/>
      <c r="CC62" s="22"/>
      <c r="CD62" s="22"/>
      <c r="CE62" s="22"/>
      <c r="CF62" s="22"/>
      <c r="CG62" s="22"/>
      <c r="CH62" s="18"/>
      <c r="CI62" s="18"/>
      <c r="CJ62" s="103"/>
      <c r="CK62" s="18"/>
      <c r="CL62" s="18"/>
      <c r="CM62" s="88"/>
      <c r="CN62" s="18"/>
      <c r="CO62" s="415"/>
      <c r="CP62" s="103"/>
      <c r="CQ62" s="88"/>
      <c r="CR62" s="88"/>
      <c r="CV62" s="18"/>
      <c r="CX62" s="103"/>
      <c r="CY62" s="88"/>
      <c r="CZ62" s="88"/>
      <c r="DA62" s="88"/>
      <c r="DB62" s="88"/>
      <c r="DC62" s="88"/>
      <c r="DD62" s="15"/>
      <c r="DE62" s="15"/>
      <c r="DF62" s="15"/>
      <c r="DH62" s="70"/>
      <c r="DI62" s="14"/>
      <c r="DJ62" s="12"/>
      <c r="DK62" s="2">
        <v>72</v>
      </c>
      <c r="DL62" s="125" t="s">
        <v>159</v>
      </c>
      <c r="DM62" s="2" t="s">
        <v>109</v>
      </c>
      <c r="DN62" s="7">
        <v>100</v>
      </c>
      <c r="DT62" s="3">
        <v>50</v>
      </c>
      <c r="DW62" s="2">
        <v>72</v>
      </c>
      <c r="DX62" s="125" t="s">
        <v>159</v>
      </c>
      <c r="DY62" s="4" t="s">
        <v>262</v>
      </c>
      <c r="DZ62" s="7">
        <v>100</v>
      </c>
      <c r="EA62" s="99"/>
      <c r="EB62" s="99"/>
      <c r="EC62" s="99"/>
    </row>
    <row r="63" spans="1:149" ht="16.5" customHeight="1" x14ac:dyDescent="0.4">
      <c r="A63" s="99"/>
      <c r="Q63" s="12"/>
      <c r="R63" s="12"/>
      <c r="S63" s="12"/>
      <c r="AU63" s="99"/>
      <c r="BW63" s="12"/>
      <c r="BX63" s="70"/>
      <c r="BY63" s="12"/>
      <c r="BZ63" s="99"/>
      <c r="CA63" s="99"/>
      <c r="CB63" s="206"/>
      <c r="CC63" s="207"/>
      <c r="CD63" s="207"/>
      <c r="CE63" s="207"/>
      <c r="CF63" s="207"/>
      <c r="CG63" s="207"/>
      <c r="CH63" s="18"/>
      <c r="CI63" s="18"/>
      <c r="CJ63" s="103"/>
      <c r="CK63" s="18"/>
      <c r="CL63" s="18"/>
      <c r="CM63" s="88"/>
      <c r="CN63" s="18"/>
      <c r="CO63" s="18"/>
      <c r="CP63" s="103"/>
      <c r="CQ63" s="88"/>
      <c r="CR63" s="88"/>
      <c r="CV63" s="18"/>
      <c r="CW63" s="88"/>
      <c r="CX63" s="103"/>
      <c r="CY63" s="88"/>
      <c r="CZ63" s="88"/>
      <c r="DA63" s="88"/>
      <c r="DB63" s="88"/>
      <c r="DC63" s="88"/>
      <c r="DD63" s="15"/>
      <c r="DE63" s="15"/>
      <c r="DF63" s="15"/>
      <c r="DH63" s="70"/>
      <c r="DI63" s="14"/>
      <c r="DJ63" s="12"/>
      <c r="DK63" s="2">
        <v>75</v>
      </c>
      <c r="DL63" s="125" t="s">
        <v>160</v>
      </c>
      <c r="DM63" s="2" t="s">
        <v>109</v>
      </c>
      <c r="DN63" s="7">
        <v>100</v>
      </c>
      <c r="DT63" s="3">
        <v>50</v>
      </c>
      <c r="DW63" s="2">
        <v>75</v>
      </c>
      <c r="DX63" s="125" t="s">
        <v>160</v>
      </c>
      <c r="DY63" s="4" t="s">
        <v>262</v>
      </c>
      <c r="DZ63" s="7">
        <v>100</v>
      </c>
      <c r="EA63" s="99"/>
      <c r="EB63" s="99"/>
      <c r="EC63" s="99"/>
    </row>
    <row r="64" spans="1:149" ht="16.5" customHeight="1" x14ac:dyDescent="0.4">
      <c r="A64" s="99"/>
      <c r="Q64" s="12"/>
      <c r="R64" s="12"/>
      <c r="S64" s="12"/>
      <c r="AU64" s="99"/>
      <c r="BW64" s="12"/>
      <c r="BX64" s="70"/>
      <c r="BY64" s="12"/>
      <c r="BZ64" s="99"/>
      <c r="CA64" s="99"/>
      <c r="CB64" s="206"/>
      <c r="CC64" s="207"/>
      <c r="CD64" s="207"/>
      <c r="CE64" s="207"/>
      <c r="CF64" s="207"/>
      <c r="CG64" s="207"/>
      <c r="CH64" s="18"/>
      <c r="CI64" s="18"/>
      <c r="CJ64" s="103"/>
      <c r="CK64" s="18"/>
      <c r="CL64" s="18"/>
      <c r="CM64" s="88"/>
      <c r="CN64" s="18"/>
      <c r="CO64" s="18"/>
      <c r="CP64" s="103"/>
      <c r="CQ64" s="88"/>
      <c r="CR64" s="88"/>
      <c r="CV64" s="18"/>
      <c r="CW64" s="88"/>
      <c r="CX64" s="88"/>
      <c r="CY64" s="88"/>
      <c r="CZ64" s="88"/>
      <c r="DA64" s="88"/>
      <c r="DB64" s="88"/>
      <c r="DC64" s="88"/>
      <c r="DD64" s="15"/>
      <c r="DE64" s="15"/>
      <c r="DF64" s="15"/>
      <c r="DH64" s="70"/>
      <c r="DI64" s="14"/>
      <c r="DJ64" s="12"/>
      <c r="DK64" s="2">
        <v>76</v>
      </c>
      <c r="DL64" s="125" t="s">
        <v>161</v>
      </c>
      <c r="DM64" s="2" t="s">
        <v>109</v>
      </c>
      <c r="DN64" s="7">
        <v>100</v>
      </c>
      <c r="DT64" s="3">
        <v>50</v>
      </c>
      <c r="DW64" s="2">
        <v>76</v>
      </c>
      <c r="DX64" s="125" t="s">
        <v>161</v>
      </c>
      <c r="DY64" s="4" t="s">
        <v>262</v>
      </c>
      <c r="DZ64" s="7">
        <v>100</v>
      </c>
      <c r="EA64" s="99"/>
      <c r="EB64" s="99"/>
      <c r="EC64" s="99"/>
    </row>
    <row r="65" spans="1:133" ht="16.5" customHeight="1" x14ac:dyDescent="0.4">
      <c r="A65" s="99"/>
      <c r="B65" s="116"/>
      <c r="C65" s="183"/>
      <c r="Q65" s="12"/>
      <c r="R65" s="12"/>
      <c r="S65" s="12"/>
      <c r="AU65" s="99"/>
      <c r="BW65" s="12"/>
      <c r="BX65" s="70"/>
      <c r="BY65" s="12"/>
      <c r="BZ65" s="99"/>
      <c r="CA65" s="99"/>
      <c r="CB65" s="117"/>
      <c r="CC65" s="18"/>
      <c r="CD65" s="18"/>
      <c r="CE65" s="18"/>
      <c r="CF65" s="18"/>
      <c r="CG65" s="18"/>
      <c r="CH65" s="18"/>
      <c r="CI65" s="18"/>
      <c r="CJ65" s="103"/>
      <c r="CK65" s="18"/>
      <c r="CL65" s="18"/>
      <c r="CM65" s="88"/>
      <c r="CN65" s="18"/>
      <c r="CO65" s="18"/>
      <c r="CP65" s="103"/>
      <c r="CQ65" s="88"/>
      <c r="CR65" s="88"/>
      <c r="CV65" s="18"/>
      <c r="CX65" s="18"/>
      <c r="CY65" s="18"/>
      <c r="CZ65" s="18"/>
      <c r="DA65" s="18"/>
      <c r="DB65" s="18"/>
      <c r="DC65" s="18"/>
      <c r="DD65" s="15"/>
      <c r="DE65" s="15"/>
      <c r="DF65" s="15"/>
      <c r="DH65" s="70"/>
      <c r="DI65" s="14"/>
      <c r="DJ65" s="12"/>
      <c r="DK65" s="9">
        <v>79</v>
      </c>
      <c r="DL65" s="127" t="s">
        <v>162</v>
      </c>
      <c r="DM65" s="9" t="s">
        <v>109</v>
      </c>
      <c r="DN65" s="10">
        <v>100</v>
      </c>
      <c r="DT65" s="1">
        <v>50</v>
      </c>
      <c r="DW65" s="9">
        <v>79</v>
      </c>
      <c r="DX65" s="127" t="s">
        <v>162</v>
      </c>
      <c r="DY65" s="4" t="s">
        <v>262</v>
      </c>
      <c r="DZ65" s="10">
        <v>100</v>
      </c>
      <c r="EA65" s="99"/>
      <c r="EB65" s="99"/>
      <c r="EC65" s="99"/>
    </row>
    <row r="66" spans="1:133" ht="16.5" customHeight="1" x14ac:dyDescent="0.4">
      <c r="A66" s="99"/>
      <c r="B66" s="116"/>
      <c r="C66" s="183"/>
      <c r="S66" s="12"/>
      <c r="AU66" s="99"/>
      <c r="BW66" s="12"/>
      <c r="BX66" s="19"/>
      <c r="BY66" s="12"/>
      <c r="CX66" s="18"/>
      <c r="CY66" s="18"/>
      <c r="CZ66" s="18"/>
      <c r="DA66" s="18"/>
      <c r="DB66" s="18"/>
      <c r="DC66" s="18"/>
      <c r="DD66" s="15"/>
      <c r="DE66" s="15"/>
      <c r="DF66" s="15"/>
      <c r="DH66" s="70"/>
      <c r="DI66" s="14"/>
      <c r="DJ66" s="12"/>
      <c r="DK66" s="9">
        <v>80</v>
      </c>
      <c r="DL66" s="127" t="s">
        <v>163</v>
      </c>
      <c r="DM66" s="9" t="s">
        <v>109</v>
      </c>
      <c r="DN66" s="10">
        <v>200</v>
      </c>
      <c r="DT66" s="1">
        <v>100</v>
      </c>
      <c r="DW66" s="9">
        <v>80</v>
      </c>
      <c r="DX66" s="127" t="s">
        <v>163</v>
      </c>
      <c r="DY66" s="4" t="s">
        <v>262</v>
      </c>
      <c r="DZ66" s="10">
        <v>200</v>
      </c>
      <c r="EA66" s="99"/>
      <c r="EB66" s="99"/>
      <c r="EC66" s="99"/>
    </row>
    <row r="67" spans="1:133" ht="16.5" customHeight="1" x14ac:dyDescent="0.4">
      <c r="A67" s="99"/>
      <c r="AS67" s="184"/>
      <c r="AU67" s="99"/>
      <c r="AV67" s="12"/>
      <c r="AW67" s="12"/>
      <c r="AX67" s="12"/>
      <c r="AY67" s="12"/>
      <c r="AZ67" s="12"/>
      <c r="BA67" s="12"/>
      <c r="BB67" s="12"/>
      <c r="BC67" s="12"/>
      <c r="BD67" s="12"/>
      <c r="BE67" s="12"/>
      <c r="BF67" s="12"/>
      <c r="BG67" s="12"/>
      <c r="BH67" s="12"/>
      <c r="BI67" s="12"/>
      <c r="BJ67" s="12"/>
      <c r="BK67" s="12"/>
      <c r="BL67" s="12"/>
      <c r="BM67" s="12"/>
      <c r="BN67" s="12"/>
      <c r="BO67" s="12"/>
      <c r="BW67" s="12"/>
      <c r="BX67" s="70"/>
      <c r="BY67" s="12"/>
      <c r="CX67" s="18"/>
      <c r="CY67" s="18"/>
      <c r="CZ67" s="18"/>
      <c r="DA67" s="18"/>
      <c r="DB67" s="18"/>
      <c r="DC67" s="18"/>
      <c r="DD67" s="15"/>
      <c r="DE67" s="15"/>
      <c r="DF67" s="15"/>
      <c r="DH67" s="70"/>
      <c r="DI67" s="14"/>
      <c r="DJ67" s="12"/>
      <c r="DK67" s="2">
        <v>82</v>
      </c>
      <c r="DL67" s="125" t="s">
        <v>164</v>
      </c>
      <c r="DM67" s="2" t="s">
        <v>109</v>
      </c>
      <c r="DN67" s="7">
        <v>100</v>
      </c>
      <c r="DT67" s="1">
        <v>50</v>
      </c>
      <c r="DW67" s="2">
        <v>82</v>
      </c>
      <c r="DX67" s="125" t="s">
        <v>164</v>
      </c>
      <c r="DY67" s="4" t="s">
        <v>262</v>
      </c>
      <c r="DZ67" s="7">
        <v>100</v>
      </c>
      <c r="EA67" s="99"/>
      <c r="EB67" s="99"/>
      <c r="EC67" s="99"/>
    </row>
    <row r="68" spans="1:133" ht="16.5" customHeight="1" x14ac:dyDescent="0.15">
      <c r="A68" s="99"/>
      <c r="AL68" s="99"/>
      <c r="AM68" s="255"/>
      <c r="AN68" s="255"/>
      <c r="AO68" s="255"/>
      <c r="AP68" s="255"/>
      <c r="AQ68" s="18"/>
      <c r="AR68" s="18"/>
      <c r="AS68" s="184"/>
      <c r="AU68" s="99"/>
      <c r="AV68" s="12"/>
      <c r="AW68" s="12"/>
      <c r="AX68" s="12"/>
      <c r="AY68" s="12"/>
      <c r="AZ68" s="12"/>
      <c r="BA68" s="12"/>
      <c r="BB68" s="12"/>
      <c r="BC68" s="12"/>
      <c r="BD68" s="12"/>
      <c r="BE68" s="12"/>
      <c r="BF68" s="12"/>
      <c r="BG68" s="12"/>
      <c r="BH68" s="12"/>
      <c r="BI68" s="12"/>
      <c r="BJ68" s="12"/>
      <c r="BK68" s="12"/>
      <c r="BL68" s="12"/>
      <c r="BM68" s="12"/>
      <c r="BN68" s="12"/>
      <c r="BO68" s="12"/>
      <c r="BW68" s="12"/>
      <c r="BX68" s="70"/>
      <c r="BY68" s="12"/>
      <c r="BZ68" s="17"/>
      <c r="CX68" s="18"/>
      <c r="CY68" s="18"/>
      <c r="CZ68" s="18"/>
      <c r="DA68" s="18"/>
      <c r="DB68" s="18"/>
      <c r="DC68" s="18"/>
      <c r="DD68" s="15"/>
      <c r="DE68" s="15"/>
      <c r="DF68" s="15"/>
      <c r="DH68" s="70"/>
      <c r="DI68" s="14"/>
      <c r="DJ68" s="12"/>
      <c r="DK68" s="2">
        <v>83</v>
      </c>
      <c r="DL68" s="125" t="s">
        <v>165</v>
      </c>
      <c r="DM68" s="2" t="s">
        <v>109</v>
      </c>
      <c r="DN68" s="7">
        <v>200</v>
      </c>
      <c r="DT68" s="1">
        <v>100</v>
      </c>
      <c r="DW68" s="2">
        <v>83</v>
      </c>
      <c r="DX68" s="125" t="s">
        <v>165</v>
      </c>
      <c r="DY68" s="4" t="s">
        <v>262</v>
      </c>
      <c r="DZ68" s="7">
        <v>200</v>
      </c>
      <c r="EA68" s="99"/>
      <c r="EB68" s="99"/>
      <c r="EC68" s="99"/>
    </row>
    <row r="69" spans="1:133" ht="16.5" customHeight="1" x14ac:dyDescent="0.4">
      <c r="AR69" s="18"/>
      <c r="AS69" s="184"/>
      <c r="AU69" s="99"/>
      <c r="AV69" s="12"/>
      <c r="AW69" s="12"/>
      <c r="AX69" s="12"/>
      <c r="AY69" s="12"/>
      <c r="AZ69" s="12"/>
      <c r="BA69" s="12"/>
      <c r="BB69" s="12"/>
      <c r="BC69" s="12"/>
      <c r="BD69" s="12"/>
      <c r="BE69" s="12"/>
      <c r="BF69" s="12"/>
      <c r="BG69" s="12"/>
      <c r="BH69" s="12"/>
      <c r="BI69" s="12"/>
      <c r="BJ69" s="12"/>
      <c r="BK69" s="12"/>
      <c r="BL69" s="12"/>
      <c r="BM69" s="12"/>
      <c r="BN69" s="12"/>
      <c r="BO69" s="12"/>
      <c r="BW69" s="12"/>
      <c r="BX69" s="70"/>
      <c r="BY69" s="12"/>
      <c r="BZ69" s="17"/>
      <c r="DD69" s="15"/>
      <c r="DE69" s="15"/>
      <c r="DF69" s="15"/>
      <c r="DH69" s="70"/>
      <c r="DI69" s="14"/>
      <c r="DJ69" s="12"/>
      <c r="DK69" s="2">
        <v>84</v>
      </c>
      <c r="DL69" s="125" t="s">
        <v>166</v>
      </c>
      <c r="DM69" s="2" t="s">
        <v>109</v>
      </c>
      <c r="DN69" s="7">
        <v>100</v>
      </c>
      <c r="DT69" s="1">
        <v>50</v>
      </c>
      <c r="DW69" s="2">
        <v>84</v>
      </c>
      <c r="DX69" s="125" t="s">
        <v>166</v>
      </c>
      <c r="DY69" s="4" t="s">
        <v>262</v>
      </c>
      <c r="DZ69" s="7">
        <v>100</v>
      </c>
      <c r="EA69" s="99"/>
      <c r="EB69" s="99"/>
      <c r="EC69" s="99"/>
    </row>
    <row r="70" spans="1:133" ht="16.5" customHeight="1" x14ac:dyDescent="0.4">
      <c r="AR70" s="18"/>
      <c r="AS70" s="36"/>
      <c r="AU70" s="99"/>
      <c r="AV70" s="12"/>
      <c r="AW70" s="12"/>
      <c r="AX70" s="12"/>
      <c r="AY70" s="12"/>
      <c r="AZ70" s="12"/>
      <c r="BA70" s="12"/>
      <c r="BB70" s="12"/>
      <c r="BC70" s="12"/>
      <c r="BD70" s="12"/>
      <c r="BE70" s="12"/>
      <c r="BF70" s="12"/>
      <c r="BG70" s="12"/>
      <c r="BH70" s="12"/>
      <c r="BI70" s="12"/>
      <c r="BJ70" s="12"/>
      <c r="BK70" s="12"/>
      <c r="BL70" s="12"/>
      <c r="BM70" s="12"/>
      <c r="BN70" s="12"/>
      <c r="BO70" s="12"/>
      <c r="BW70" s="12"/>
      <c r="BX70" s="70"/>
      <c r="BY70" s="12"/>
      <c r="BZ70" s="18"/>
      <c r="DD70" s="15"/>
      <c r="DE70" s="15"/>
      <c r="DF70" s="15"/>
      <c r="DI70" s="14"/>
      <c r="DJ70" s="12"/>
      <c r="DK70" s="2">
        <v>85</v>
      </c>
      <c r="DL70" s="125" t="s">
        <v>167</v>
      </c>
      <c r="DM70" s="2" t="s">
        <v>109</v>
      </c>
      <c r="DN70" s="7">
        <v>200</v>
      </c>
      <c r="DT70" s="1">
        <v>100</v>
      </c>
      <c r="DW70" s="2">
        <v>85</v>
      </c>
      <c r="DX70" s="125" t="s">
        <v>167</v>
      </c>
      <c r="DY70" s="4" t="s">
        <v>262</v>
      </c>
      <c r="DZ70" s="7">
        <v>200</v>
      </c>
      <c r="EA70" s="99"/>
      <c r="EB70" s="99"/>
      <c r="EC70" s="99"/>
    </row>
    <row r="71" spans="1:133" ht="16.5" customHeight="1" x14ac:dyDescent="0.4">
      <c r="AR71" s="36"/>
      <c r="AS71" s="27"/>
      <c r="AU71" s="99"/>
      <c r="AV71" s="12"/>
      <c r="AW71" s="12"/>
      <c r="AX71" s="12"/>
      <c r="AY71" s="12"/>
      <c r="AZ71" s="12"/>
      <c r="BA71" s="12"/>
      <c r="BB71" s="12"/>
      <c r="BC71" s="12"/>
      <c r="BD71" s="12"/>
      <c r="BE71" s="12"/>
      <c r="BF71" s="12"/>
      <c r="BG71" s="12"/>
      <c r="BH71" s="12"/>
      <c r="BI71" s="12"/>
      <c r="BJ71" s="12"/>
      <c r="BK71" s="12"/>
      <c r="BL71" s="12"/>
      <c r="BM71" s="12"/>
      <c r="BN71" s="12"/>
      <c r="BO71" s="12"/>
      <c r="BW71" s="12"/>
      <c r="BX71" s="70"/>
      <c r="BY71" s="12"/>
      <c r="BZ71" s="18"/>
      <c r="DD71" s="15"/>
      <c r="DE71" s="15"/>
      <c r="DF71" s="15"/>
      <c r="DI71" s="14"/>
      <c r="DJ71" s="12"/>
      <c r="DK71" s="2">
        <v>86</v>
      </c>
      <c r="DL71" s="125" t="s">
        <v>168</v>
      </c>
      <c r="DM71" s="2" t="s">
        <v>109</v>
      </c>
      <c r="DN71" s="7">
        <v>100</v>
      </c>
      <c r="DT71" s="1">
        <v>50</v>
      </c>
      <c r="DW71" s="2">
        <v>86</v>
      </c>
      <c r="DX71" s="125" t="s">
        <v>168</v>
      </c>
      <c r="DY71" s="4" t="s">
        <v>262</v>
      </c>
      <c r="DZ71" s="7">
        <v>100</v>
      </c>
      <c r="EA71" s="99"/>
      <c r="EB71" s="99"/>
      <c r="EC71" s="99"/>
    </row>
    <row r="72" spans="1:133" ht="16.5" customHeight="1" x14ac:dyDescent="0.4">
      <c r="AR72" s="27"/>
      <c r="AT72" s="184"/>
      <c r="AU72" s="99"/>
      <c r="AV72" s="12"/>
      <c r="AW72" s="12"/>
      <c r="AX72" s="12"/>
      <c r="AY72" s="12"/>
      <c r="AZ72" s="12"/>
      <c r="BA72" s="12"/>
      <c r="BB72" s="12"/>
      <c r="BC72" s="12"/>
      <c r="BD72" s="12"/>
      <c r="BE72" s="12"/>
      <c r="BF72" s="12"/>
      <c r="BG72" s="12"/>
      <c r="BH72" s="12"/>
      <c r="BI72" s="12"/>
      <c r="BJ72" s="12"/>
      <c r="BK72" s="12"/>
      <c r="BL72" s="12"/>
      <c r="BM72" s="12"/>
      <c r="BN72" s="12"/>
      <c r="BO72" s="12"/>
      <c r="BW72" s="12"/>
      <c r="BX72" s="70"/>
      <c r="BY72" s="12"/>
      <c r="BZ72" s="18"/>
      <c r="DD72" s="15"/>
      <c r="DE72" s="15"/>
      <c r="DF72" s="15"/>
      <c r="DI72" s="14"/>
      <c r="DJ72" s="12"/>
      <c r="DK72" s="119">
        <v>87</v>
      </c>
      <c r="DL72" s="128" t="s">
        <v>169</v>
      </c>
      <c r="DM72" s="119" t="s">
        <v>109</v>
      </c>
      <c r="DN72" s="122">
        <v>2000</v>
      </c>
      <c r="DT72" s="130">
        <v>1000</v>
      </c>
      <c r="DW72" s="119">
        <v>87</v>
      </c>
      <c r="DX72" s="128" t="s">
        <v>169</v>
      </c>
      <c r="DY72" s="4" t="s">
        <v>262</v>
      </c>
      <c r="DZ72" s="122">
        <v>2000</v>
      </c>
      <c r="EA72" s="99"/>
      <c r="EB72" s="99"/>
      <c r="EC72" s="99"/>
    </row>
    <row r="73" spans="1:133" ht="16.5" customHeight="1" x14ac:dyDescent="0.4">
      <c r="AT73" s="184"/>
      <c r="AU73" s="99"/>
      <c r="AV73" s="12"/>
      <c r="AW73" s="12"/>
      <c r="AX73" s="12"/>
      <c r="AY73" s="12"/>
      <c r="AZ73" s="12"/>
      <c r="BA73" s="12"/>
      <c r="BB73" s="12"/>
      <c r="BC73" s="12"/>
      <c r="BD73" s="12"/>
      <c r="BE73" s="12"/>
      <c r="BF73" s="12"/>
      <c r="BG73" s="12"/>
      <c r="BH73" s="12"/>
      <c r="BI73" s="12"/>
      <c r="BJ73" s="12"/>
      <c r="BK73" s="12"/>
      <c r="BL73" s="12"/>
      <c r="BM73" s="12"/>
      <c r="BN73" s="12"/>
      <c r="BO73" s="12"/>
      <c r="BW73" s="12"/>
      <c r="BX73" s="70"/>
      <c r="BY73" s="12"/>
      <c r="BZ73" s="12"/>
      <c r="DD73" s="15"/>
      <c r="DE73" s="15"/>
      <c r="DF73" s="15"/>
      <c r="DI73" s="14"/>
      <c r="DJ73" s="12"/>
      <c r="DK73" s="119">
        <v>88</v>
      </c>
      <c r="DL73" s="128" t="s">
        <v>169</v>
      </c>
      <c r="DM73" s="119" t="s">
        <v>86</v>
      </c>
      <c r="DN73" s="122">
        <v>4100</v>
      </c>
      <c r="DT73" s="130">
        <v>2050</v>
      </c>
      <c r="DW73" s="119">
        <v>88</v>
      </c>
      <c r="DX73" s="128" t="s">
        <v>169</v>
      </c>
      <c r="DY73" s="119" t="s">
        <v>86</v>
      </c>
      <c r="DZ73" s="122">
        <v>4100</v>
      </c>
      <c r="EA73" s="99"/>
      <c r="EB73" s="99"/>
      <c r="EC73" s="99"/>
    </row>
    <row r="74" spans="1:133" ht="16.5" customHeight="1" x14ac:dyDescent="0.4">
      <c r="AT74" s="184"/>
      <c r="AU74" s="99"/>
      <c r="AV74" s="12"/>
      <c r="AW74" s="12"/>
      <c r="AX74" s="12"/>
      <c r="AY74" s="12"/>
      <c r="AZ74" s="12"/>
      <c r="BA74" s="12"/>
      <c r="BB74" s="12"/>
      <c r="BC74" s="12"/>
      <c r="BD74" s="12"/>
      <c r="BE74" s="12"/>
      <c r="BF74" s="12"/>
      <c r="BG74" s="12"/>
      <c r="BH74" s="12"/>
      <c r="BI74" s="12"/>
      <c r="BJ74" s="12"/>
      <c r="BK74" s="12"/>
      <c r="BL74" s="12"/>
      <c r="BM74" s="12"/>
      <c r="BN74" s="12"/>
      <c r="BO74" s="12"/>
      <c r="BW74" s="12"/>
      <c r="BX74" s="70"/>
      <c r="BY74" s="12"/>
      <c r="DD74" s="15"/>
      <c r="DE74" s="15"/>
      <c r="DF74" s="15"/>
      <c r="DI74" s="14"/>
      <c r="DJ74" s="12"/>
      <c r="DK74" s="119">
        <v>89</v>
      </c>
      <c r="DL74" s="128" t="s">
        <v>170</v>
      </c>
      <c r="DM74" s="119" t="s">
        <v>109</v>
      </c>
      <c r="DN74" s="122">
        <v>1600</v>
      </c>
      <c r="DT74" s="130">
        <v>800</v>
      </c>
      <c r="DW74" s="119">
        <v>89</v>
      </c>
      <c r="DX74" s="128" t="s">
        <v>170</v>
      </c>
      <c r="DY74" s="4" t="s">
        <v>262</v>
      </c>
      <c r="DZ74" s="122">
        <v>1600</v>
      </c>
      <c r="EA74" s="99"/>
      <c r="EB74" s="99"/>
      <c r="EC74" s="99"/>
    </row>
    <row r="75" spans="1:133" ht="16.5" customHeight="1" x14ac:dyDescent="0.4">
      <c r="AT75" s="36"/>
      <c r="AU75" s="99"/>
      <c r="AV75" s="12"/>
      <c r="AW75" s="12"/>
      <c r="AX75" s="12"/>
      <c r="AY75" s="12"/>
      <c r="AZ75" s="12"/>
      <c r="BA75" s="12"/>
      <c r="BB75" s="12"/>
      <c r="BC75" s="12"/>
      <c r="BD75" s="12"/>
      <c r="BE75" s="12"/>
      <c r="BF75" s="12"/>
      <c r="BG75" s="12"/>
      <c r="BH75" s="12"/>
      <c r="BI75" s="12"/>
      <c r="BJ75" s="12"/>
      <c r="BK75" s="12"/>
      <c r="BL75" s="12"/>
      <c r="BM75" s="12"/>
      <c r="BN75" s="12"/>
      <c r="BO75" s="12"/>
      <c r="BW75" s="12"/>
      <c r="BX75" s="70"/>
      <c r="BY75" s="12"/>
      <c r="DD75" s="15"/>
      <c r="DE75" s="15"/>
      <c r="DF75" s="15"/>
      <c r="DI75" s="14"/>
      <c r="DJ75" s="12"/>
      <c r="DK75" s="119">
        <v>90</v>
      </c>
      <c r="DL75" s="128" t="s">
        <v>171</v>
      </c>
      <c r="DM75" s="121" t="s">
        <v>109</v>
      </c>
      <c r="DN75" s="122">
        <v>1900</v>
      </c>
      <c r="DT75" s="130">
        <v>950</v>
      </c>
      <c r="DW75" s="119">
        <v>90</v>
      </c>
      <c r="DX75" s="128" t="s">
        <v>171</v>
      </c>
      <c r="DY75" s="4" t="s">
        <v>262</v>
      </c>
      <c r="DZ75" s="122">
        <v>1900</v>
      </c>
      <c r="EA75" s="99"/>
      <c r="EB75" s="99"/>
      <c r="EC75" s="99"/>
    </row>
    <row r="76" spans="1:133" ht="16.5" customHeight="1" x14ac:dyDescent="0.4">
      <c r="AT76" s="27"/>
      <c r="AV76" s="12"/>
      <c r="AW76" s="12"/>
      <c r="AX76" s="12"/>
      <c r="AY76" s="12"/>
      <c r="AZ76" s="12"/>
      <c r="BA76" s="12"/>
      <c r="BB76" s="12"/>
      <c r="BC76" s="12"/>
      <c r="BD76" s="12"/>
      <c r="BE76" s="12"/>
      <c r="BF76" s="12"/>
      <c r="BG76" s="12"/>
      <c r="BH76" s="12"/>
      <c r="BI76" s="12"/>
      <c r="BJ76" s="12"/>
      <c r="BK76" s="12"/>
      <c r="BL76" s="12"/>
      <c r="BM76" s="12"/>
      <c r="BN76" s="12"/>
      <c r="BO76" s="12"/>
      <c r="BW76" s="12"/>
      <c r="BX76" s="70"/>
      <c r="BY76" s="12"/>
      <c r="DD76" s="15"/>
      <c r="DE76" s="15"/>
      <c r="DF76" s="15"/>
      <c r="DI76" s="14"/>
      <c r="DJ76" s="12"/>
      <c r="DK76" s="119">
        <v>91</v>
      </c>
      <c r="DL76" s="128" t="s">
        <v>171</v>
      </c>
      <c r="DM76" s="119" t="s">
        <v>86</v>
      </c>
      <c r="DN76" s="122">
        <v>4100</v>
      </c>
      <c r="DT76" s="130">
        <v>2050</v>
      </c>
      <c r="DW76" s="119">
        <v>91</v>
      </c>
      <c r="DX76" s="128" t="s">
        <v>171</v>
      </c>
      <c r="DY76" s="119" t="s">
        <v>86</v>
      </c>
      <c r="DZ76" s="122">
        <v>4100</v>
      </c>
      <c r="EA76" s="99"/>
      <c r="EB76" s="99"/>
      <c r="EC76" s="99"/>
    </row>
    <row r="77" spans="1:133" ht="16.5" customHeight="1" x14ac:dyDescent="0.4">
      <c r="AU77" s="162"/>
      <c r="AV77" s="12"/>
      <c r="AW77" s="12"/>
      <c r="AX77" s="12"/>
      <c r="AY77" s="12"/>
      <c r="AZ77" s="12"/>
      <c r="BA77" s="12"/>
      <c r="BB77" s="12"/>
      <c r="BC77" s="12"/>
      <c r="BD77" s="12"/>
      <c r="BE77" s="12"/>
      <c r="BF77" s="12"/>
      <c r="BG77" s="12"/>
      <c r="BH77" s="12"/>
      <c r="BI77" s="12"/>
      <c r="BJ77" s="12"/>
      <c r="BK77" s="12"/>
      <c r="BL77" s="12"/>
      <c r="BM77" s="12"/>
      <c r="BN77" s="12"/>
      <c r="BO77" s="12"/>
      <c r="BW77" s="12"/>
      <c r="BX77" s="70"/>
      <c r="BY77" s="12"/>
      <c r="DD77" s="88"/>
      <c r="DE77" s="15"/>
      <c r="DF77" s="15"/>
      <c r="DI77" s="14"/>
      <c r="DJ77" s="12"/>
      <c r="DK77" s="119">
        <v>92</v>
      </c>
      <c r="DL77" s="128" t="s">
        <v>172</v>
      </c>
      <c r="DM77" s="119" t="s">
        <v>109</v>
      </c>
      <c r="DN77" s="122">
        <v>3600</v>
      </c>
      <c r="DT77" s="130">
        <v>1800</v>
      </c>
      <c r="DW77" s="119">
        <v>92</v>
      </c>
      <c r="DX77" s="128" t="s">
        <v>172</v>
      </c>
      <c r="DY77" s="4" t="s">
        <v>262</v>
      </c>
      <c r="DZ77" s="122">
        <v>3600</v>
      </c>
      <c r="EA77" s="99"/>
      <c r="EB77" s="99"/>
      <c r="EC77" s="99"/>
    </row>
    <row r="78" spans="1:133" ht="16.5" customHeight="1" x14ac:dyDescent="0.4">
      <c r="AU78" s="178"/>
      <c r="AV78" s="12"/>
      <c r="AW78" s="12"/>
      <c r="AX78" s="12"/>
      <c r="AY78" s="12"/>
      <c r="AZ78" s="12"/>
      <c r="BA78" s="12"/>
      <c r="BB78" s="12"/>
      <c r="BC78" s="12"/>
      <c r="BD78" s="12"/>
      <c r="BE78" s="12"/>
      <c r="BF78" s="12"/>
      <c r="BG78" s="12"/>
      <c r="BH78" s="12"/>
      <c r="BI78" s="12"/>
      <c r="BJ78" s="12"/>
      <c r="BK78" s="12"/>
      <c r="BL78" s="12"/>
      <c r="BM78" s="12"/>
      <c r="BN78" s="12"/>
      <c r="BO78" s="12"/>
      <c r="BW78" s="12"/>
      <c r="BX78" s="70"/>
      <c r="BY78" s="12"/>
      <c r="DD78" s="18"/>
      <c r="DE78" s="15"/>
      <c r="DF78" s="15"/>
      <c r="DI78" s="14"/>
      <c r="DJ78" s="12"/>
      <c r="DK78" s="119">
        <v>93</v>
      </c>
      <c r="DL78" s="128" t="s">
        <v>172</v>
      </c>
      <c r="DM78" s="121" t="s">
        <v>86</v>
      </c>
      <c r="DN78" s="122">
        <v>6300</v>
      </c>
      <c r="DT78" s="130">
        <v>3150</v>
      </c>
      <c r="DW78" s="119">
        <v>93</v>
      </c>
      <c r="DX78" s="128" t="s">
        <v>172</v>
      </c>
      <c r="DY78" s="121" t="s">
        <v>86</v>
      </c>
      <c r="DZ78" s="122">
        <v>6300</v>
      </c>
      <c r="EA78" s="99"/>
      <c r="EB78" s="99"/>
      <c r="EC78" s="99"/>
    </row>
    <row r="79" spans="1:133" ht="16.5" customHeight="1" x14ac:dyDescent="0.4">
      <c r="AU79" s="178"/>
      <c r="AV79" s="12"/>
      <c r="BI79" s="12"/>
      <c r="BJ79" s="12"/>
      <c r="BK79" s="12"/>
      <c r="BL79" s="12"/>
      <c r="BM79" s="12"/>
      <c r="BN79" s="12"/>
      <c r="BO79" s="12"/>
      <c r="BW79" s="12"/>
      <c r="BX79" s="70"/>
      <c r="BY79" s="12"/>
      <c r="BZ79" s="117"/>
      <c r="CA79" s="117"/>
      <c r="CB79" s="117"/>
      <c r="CC79" s="18"/>
      <c r="CD79" s="18"/>
      <c r="CE79" s="18"/>
      <c r="CF79" s="18"/>
      <c r="CG79" s="18"/>
      <c r="CH79" s="18"/>
      <c r="CI79" s="18"/>
      <c r="CJ79" s="18"/>
      <c r="CK79" s="18"/>
      <c r="CL79" s="18"/>
      <c r="CM79" s="18"/>
      <c r="CN79" s="18"/>
      <c r="CO79" s="18"/>
      <c r="CP79" s="18"/>
      <c r="CQ79" s="18"/>
      <c r="CR79" s="18"/>
      <c r="CV79" s="18"/>
      <c r="CX79" s="18"/>
      <c r="CY79" s="18"/>
      <c r="CZ79" s="18"/>
      <c r="DD79" s="18"/>
      <c r="DE79" s="15"/>
      <c r="DF79" s="15"/>
      <c r="DI79" s="14"/>
      <c r="DJ79" s="12"/>
      <c r="DK79" s="119">
        <v>94</v>
      </c>
      <c r="DL79" s="128" t="s">
        <v>173</v>
      </c>
      <c r="DM79" s="119" t="s">
        <v>109</v>
      </c>
      <c r="DN79" s="122">
        <v>4500</v>
      </c>
      <c r="DT79" s="130">
        <v>2250</v>
      </c>
      <c r="DW79" s="119">
        <v>94</v>
      </c>
      <c r="DX79" s="128" t="s">
        <v>173</v>
      </c>
      <c r="DY79" s="4" t="s">
        <v>262</v>
      </c>
      <c r="DZ79" s="122">
        <v>4500</v>
      </c>
      <c r="EA79" s="99"/>
      <c r="EB79" s="99"/>
      <c r="EC79" s="99"/>
    </row>
    <row r="80" spans="1:133" ht="16.5" customHeight="1" x14ac:dyDescent="0.4">
      <c r="AS80" s="18"/>
      <c r="AU80" s="178"/>
      <c r="AV80" s="12"/>
      <c r="BI80" s="12"/>
      <c r="BJ80" s="12"/>
      <c r="BK80" s="12"/>
      <c r="BL80" s="12"/>
      <c r="BM80" s="12"/>
      <c r="BN80" s="12"/>
      <c r="BO80" s="12"/>
      <c r="BW80" s="12"/>
      <c r="BX80" s="70"/>
      <c r="BY80" s="12"/>
      <c r="BZ80" s="99"/>
      <c r="CA80" s="99"/>
      <c r="CB80" s="206"/>
      <c r="CC80" s="22"/>
      <c r="CD80" s="22"/>
      <c r="CE80" s="22"/>
      <c r="CF80" s="22"/>
      <c r="CG80" s="22"/>
      <c r="CH80" s="18"/>
      <c r="CI80" s="18"/>
      <c r="CJ80" s="18"/>
      <c r="CK80" s="18"/>
      <c r="CL80" s="18"/>
      <c r="CM80" s="18"/>
      <c r="CN80" s="18"/>
      <c r="CO80" s="18"/>
      <c r="CP80" s="18"/>
      <c r="CQ80" s="18"/>
      <c r="CR80" s="18"/>
      <c r="CV80" s="18"/>
      <c r="CX80" s="18"/>
      <c r="CY80" s="18"/>
      <c r="CZ80" s="18"/>
      <c r="DD80" s="18"/>
      <c r="DE80" s="15"/>
      <c r="DF80" s="15"/>
      <c r="DI80" s="14"/>
      <c r="DJ80" s="12"/>
      <c r="DK80" s="2">
        <v>97</v>
      </c>
      <c r="DL80" s="125" t="s">
        <v>174</v>
      </c>
      <c r="DM80" s="4" t="s">
        <v>109</v>
      </c>
      <c r="DN80" s="7">
        <v>100</v>
      </c>
      <c r="DT80" s="1">
        <v>50</v>
      </c>
      <c r="DW80" s="2">
        <v>97</v>
      </c>
      <c r="DX80" s="125" t="s">
        <v>174</v>
      </c>
      <c r="DY80" s="4" t="s">
        <v>262</v>
      </c>
      <c r="DZ80" s="7">
        <v>100</v>
      </c>
      <c r="EA80" s="99"/>
      <c r="EB80" s="99"/>
      <c r="EC80" s="99"/>
    </row>
    <row r="81" spans="2:133" ht="16.5" customHeight="1" x14ac:dyDescent="0.15">
      <c r="AB81" s="230"/>
      <c r="AC81" s="230"/>
      <c r="AD81" s="230"/>
      <c r="AE81" s="230"/>
      <c r="AF81" s="230"/>
      <c r="AG81" s="230"/>
      <c r="AH81" s="230"/>
      <c r="AI81" s="230"/>
      <c r="AJ81" s="230"/>
      <c r="AK81" s="225"/>
      <c r="AL81" s="109"/>
      <c r="AM81" s="109"/>
      <c r="AN81" s="216"/>
      <c r="AO81" s="216"/>
      <c r="AP81" s="109"/>
      <c r="AQ81" s="109"/>
      <c r="AR81" s="109"/>
      <c r="AS81" s="18"/>
      <c r="AU81" s="178"/>
      <c r="AV81" s="12"/>
      <c r="AW81" s="12"/>
      <c r="AX81" s="12"/>
      <c r="AY81" s="12"/>
      <c r="AZ81" s="12"/>
      <c r="BA81" s="12"/>
      <c r="BB81" s="12"/>
      <c r="BC81" s="12"/>
      <c r="BD81" s="12"/>
      <c r="BE81" s="12"/>
      <c r="BF81" s="12"/>
      <c r="BG81" s="12"/>
      <c r="BH81" s="12"/>
      <c r="BI81" s="12"/>
      <c r="BJ81" s="12"/>
      <c r="BK81" s="12"/>
      <c r="BL81" s="12"/>
      <c r="BM81" s="12"/>
      <c r="BN81" s="12"/>
      <c r="BO81" s="12"/>
      <c r="BW81" s="12"/>
      <c r="BX81" s="70"/>
      <c r="BY81" s="12"/>
      <c r="BZ81" s="99"/>
      <c r="CA81" s="99"/>
      <c r="CB81" s="206"/>
      <c r="CC81" s="207"/>
      <c r="CD81" s="207"/>
      <c r="CE81" s="207"/>
      <c r="CF81" s="207"/>
      <c r="CG81" s="207"/>
      <c r="CH81" s="18"/>
      <c r="CI81" s="18"/>
      <c r="CJ81" s="18"/>
      <c r="CK81" s="18"/>
      <c r="CL81" s="18"/>
      <c r="CM81" s="18"/>
      <c r="CN81" s="18"/>
      <c r="CO81" s="18"/>
      <c r="CP81" s="18"/>
      <c r="CQ81" s="18"/>
      <c r="CR81" s="18"/>
      <c r="CV81" s="18"/>
      <c r="CX81" s="18"/>
      <c r="CY81" s="18"/>
      <c r="CZ81" s="18"/>
      <c r="DD81" s="18"/>
      <c r="DE81" s="15"/>
      <c r="DF81" s="15"/>
      <c r="DI81" s="14"/>
      <c r="DK81" s="2">
        <v>98</v>
      </c>
      <c r="DL81" s="125" t="s">
        <v>175</v>
      </c>
      <c r="DM81" s="2" t="s">
        <v>109</v>
      </c>
      <c r="DN81" s="7">
        <v>100</v>
      </c>
      <c r="DR81" s="19"/>
      <c r="DS81" s="19"/>
      <c r="DT81" s="1">
        <v>50</v>
      </c>
      <c r="DW81" s="2">
        <v>98</v>
      </c>
      <c r="DX81" s="125" t="s">
        <v>175</v>
      </c>
      <c r="DY81" s="4" t="s">
        <v>262</v>
      </c>
      <c r="DZ81" s="7">
        <v>100</v>
      </c>
      <c r="EA81" s="99"/>
      <c r="EB81" s="99"/>
      <c r="EC81" s="99"/>
    </row>
    <row r="82" spans="2:133" ht="16.5" customHeight="1" x14ac:dyDescent="0.15">
      <c r="T82" s="222"/>
      <c r="U82" s="213"/>
      <c r="V82" s="214"/>
      <c r="W82" s="215"/>
      <c r="X82" s="215"/>
      <c r="Y82" s="214"/>
      <c r="Z82" s="215"/>
      <c r="AA82" s="215"/>
      <c r="AB82" s="214"/>
      <c r="AC82" s="215"/>
      <c r="AD82" s="215"/>
      <c r="AE82" s="214"/>
      <c r="AF82" s="215"/>
      <c r="AG82" s="215"/>
      <c r="AH82" s="214"/>
      <c r="AI82" s="215"/>
      <c r="AJ82" s="215"/>
      <c r="AK82" s="225"/>
      <c r="AL82" s="109"/>
      <c r="AM82" s="109"/>
      <c r="AN82" s="216"/>
      <c r="AO82" s="216"/>
      <c r="AP82" s="109"/>
      <c r="AQ82" s="109"/>
      <c r="AR82" s="109"/>
      <c r="AS82" s="18"/>
      <c r="AU82" s="178"/>
      <c r="AV82" s="99"/>
      <c r="AW82" s="12"/>
      <c r="AX82" s="12"/>
      <c r="AY82" s="12"/>
      <c r="AZ82" s="12"/>
      <c r="BA82" s="12"/>
      <c r="BB82" s="12"/>
      <c r="BC82" s="12"/>
      <c r="BD82" s="12"/>
      <c r="BE82" s="12"/>
      <c r="BF82" s="12"/>
      <c r="BG82" s="12"/>
      <c r="BH82" s="12"/>
      <c r="BI82" s="12"/>
      <c r="BJ82" s="12"/>
      <c r="BK82" s="12"/>
      <c r="BL82" s="12"/>
      <c r="BM82" s="12"/>
      <c r="BN82" s="12"/>
      <c r="BO82" s="12"/>
      <c r="BW82" s="12"/>
      <c r="BX82" s="70"/>
      <c r="BY82" s="12"/>
      <c r="BZ82" s="36"/>
      <c r="CA82" s="36"/>
      <c r="CB82" s="227"/>
      <c r="CC82" s="124"/>
      <c r="CD82" s="124"/>
      <c r="CE82" s="124"/>
      <c r="CF82" s="124"/>
      <c r="CG82" s="124"/>
      <c r="CH82" s="18"/>
      <c r="CI82" s="229"/>
      <c r="CJ82" s="229"/>
      <c r="CK82" s="18"/>
      <c r="CL82" s="18"/>
      <c r="CM82" s="18"/>
      <c r="CN82" s="18"/>
      <c r="CO82" s="18"/>
      <c r="CP82" s="18"/>
      <c r="CQ82" s="18"/>
      <c r="CR82" s="18"/>
      <c r="CV82" s="18"/>
      <c r="CX82" s="212"/>
      <c r="CY82" s="212"/>
      <c r="CZ82" s="158"/>
      <c r="DA82" s="187"/>
      <c r="DB82" s="182"/>
      <c r="DC82" s="182"/>
      <c r="DD82" s="15"/>
      <c r="DE82" s="15"/>
      <c r="DF82" s="15"/>
      <c r="DI82" s="14"/>
      <c r="DK82" s="2">
        <v>99</v>
      </c>
      <c r="DL82" s="125" t="s">
        <v>176</v>
      </c>
      <c r="DM82" s="4" t="s">
        <v>109</v>
      </c>
      <c r="DN82" s="7">
        <v>200</v>
      </c>
      <c r="DR82" s="19"/>
      <c r="DS82" s="19"/>
      <c r="DT82" s="1">
        <v>150</v>
      </c>
      <c r="DW82" s="2">
        <v>99</v>
      </c>
      <c r="DX82" s="125" t="s">
        <v>176</v>
      </c>
      <c r="DY82" s="4" t="s">
        <v>262</v>
      </c>
      <c r="DZ82" s="7">
        <v>200</v>
      </c>
      <c r="EA82" s="99"/>
      <c r="EB82" s="99"/>
      <c r="EC82" s="99"/>
    </row>
    <row r="83" spans="2:133" ht="16.5" customHeight="1" x14ac:dyDescent="0.15">
      <c r="B83" s="231"/>
      <c r="C83" s="231"/>
      <c r="T83" s="222"/>
      <c r="U83" s="213"/>
      <c r="AL83" s="233"/>
      <c r="AM83" s="233"/>
      <c r="AN83" s="109"/>
      <c r="AO83" s="109"/>
      <c r="AP83" s="109"/>
      <c r="AQ83" s="109"/>
      <c r="AR83" s="109"/>
      <c r="AS83" s="18"/>
      <c r="AU83" s="162"/>
      <c r="AV83" s="99"/>
      <c r="AW83" s="12"/>
      <c r="AX83" s="12"/>
      <c r="AY83" s="12"/>
      <c r="AZ83" s="12"/>
      <c r="BA83" s="12"/>
      <c r="BB83" s="12"/>
      <c r="BC83" s="12"/>
      <c r="BD83" s="12"/>
      <c r="BE83" s="12"/>
      <c r="BF83" s="12"/>
      <c r="BG83" s="12"/>
      <c r="BH83" s="12"/>
      <c r="BI83" s="12"/>
      <c r="BJ83" s="12"/>
      <c r="BK83" s="12"/>
      <c r="BL83" s="12"/>
      <c r="BM83" s="12"/>
      <c r="BN83" s="12"/>
      <c r="BO83" s="12"/>
      <c r="BW83" s="12"/>
      <c r="BX83" s="70"/>
      <c r="BY83" s="12"/>
      <c r="BZ83" s="227"/>
      <c r="CA83" s="227"/>
      <c r="CB83" s="227"/>
      <c r="CC83" s="18"/>
      <c r="CD83" s="18"/>
      <c r="CE83" s="18"/>
      <c r="CF83" s="18"/>
      <c r="CG83" s="18"/>
      <c r="CH83" s="18"/>
      <c r="CI83" s="229"/>
      <c r="CJ83" s="229"/>
      <c r="CK83" s="18"/>
      <c r="CL83" s="18"/>
      <c r="CM83" s="18"/>
      <c r="CN83" s="18"/>
      <c r="CO83" s="18"/>
      <c r="CP83" s="18"/>
      <c r="CQ83" s="18"/>
      <c r="CR83" s="18"/>
      <c r="CS83" s="22"/>
      <c r="CT83" s="22"/>
      <c r="CV83" s="18"/>
      <c r="CX83" s="212"/>
      <c r="CY83" s="212"/>
      <c r="CZ83" s="158"/>
      <c r="DA83" s="187"/>
      <c r="DB83" s="187"/>
      <c r="DC83" s="187"/>
      <c r="DD83" s="15"/>
      <c r="DE83" s="15"/>
      <c r="DF83" s="15"/>
      <c r="DI83" s="14"/>
      <c r="DK83" s="2">
        <v>100</v>
      </c>
      <c r="DL83" s="125" t="s">
        <v>177</v>
      </c>
      <c r="DM83" s="2" t="s">
        <v>109</v>
      </c>
      <c r="DN83" s="7">
        <v>400</v>
      </c>
      <c r="DR83" s="19"/>
      <c r="DS83" s="19"/>
      <c r="DT83" s="1">
        <v>200</v>
      </c>
      <c r="DW83" s="2">
        <v>100</v>
      </c>
      <c r="DX83" s="125" t="s">
        <v>177</v>
      </c>
      <c r="DY83" s="4" t="s">
        <v>262</v>
      </c>
      <c r="DZ83" s="7">
        <v>400</v>
      </c>
      <c r="EA83" s="99"/>
      <c r="EB83" s="99"/>
      <c r="EC83" s="99"/>
    </row>
    <row r="84" spans="2:133" ht="16.5" customHeight="1" x14ac:dyDescent="0.15">
      <c r="B84" s="113"/>
      <c r="C84" s="103"/>
      <c r="T84" s="224"/>
      <c r="U84" s="213"/>
      <c r="AL84" s="233"/>
      <c r="AM84" s="233"/>
      <c r="AN84" s="109"/>
      <c r="AO84" s="109"/>
      <c r="AP84" s="109"/>
      <c r="AQ84" s="109"/>
      <c r="AR84" s="109"/>
      <c r="AS84" s="18"/>
      <c r="AU84" s="178"/>
      <c r="AV84" s="36"/>
      <c r="AW84" s="12"/>
      <c r="AX84" s="12"/>
      <c r="AY84" s="12"/>
      <c r="AZ84" s="12"/>
      <c r="BA84" s="12"/>
      <c r="BB84" s="12"/>
      <c r="BC84" s="12"/>
      <c r="BD84" s="12"/>
      <c r="BE84" s="12"/>
      <c r="BF84" s="12"/>
      <c r="BG84" s="12"/>
      <c r="BH84" s="12"/>
      <c r="BI84" s="12"/>
      <c r="BJ84" s="12"/>
      <c r="BK84" s="12"/>
      <c r="BL84" s="12"/>
      <c r="BM84" s="12"/>
      <c r="BN84" s="12"/>
      <c r="BO84" s="12"/>
      <c r="BW84" s="12"/>
      <c r="BX84" s="70"/>
      <c r="BY84" s="12"/>
      <c r="BZ84" s="227"/>
      <c r="CA84" s="227"/>
      <c r="CB84" s="227"/>
      <c r="CC84" s="18"/>
      <c r="CD84" s="18"/>
      <c r="CE84" s="18"/>
      <c r="CF84" s="18"/>
      <c r="CG84" s="18"/>
      <c r="CH84" s="18"/>
      <c r="CI84" s="229"/>
      <c r="CJ84" s="229"/>
      <c r="CK84" s="18"/>
      <c r="CL84" s="18"/>
      <c r="CM84" s="18"/>
      <c r="CN84" s="18"/>
      <c r="CO84" s="18"/>
      <c r="CP84" s="18"/>
      <c r="CQ84" s="18"/>
      <c r="CR84" s="18"/>
      <c r="CV84" s="18"/>
      <c r="CX84" s="18"/>
      <c r="CY84" s="18"/>
      <c r="CZ84" s="18"/>
      <c r="DA84" s="227"/>
      <c r="DB84" s="187"/>
      <c r="DC84" s="187"/>
      <c r="DD84" s="15"/>
      <c r="DE84" s="15"/>
      <c r="DF84" s="15"/>
      <c r="DI84" s="14"/>
      <c r="DK84" s="2">
        <v>101</v>
      </c>
      <c r="DL84" s="125" t="s">
        <v>178</v>
      </c>
      <c r="DM84" s="2" t="s">
        <v>109</v>
      </c>
      <c r="DN84" s="7">
        <v>400</v>
      </c>
      <c r="DR84" s="19"/>
      <c r="DS84" s="19"/>
      <c r="DT84" s="1">
        <v>200</v>
      </c>
      <c r="DW84" s="2">
        <v>101</v>
      </c>
      <c r="DX84" s="125" t="s">
        <v>178</v>
      </c>
      <c r="DY84" s="4" t="s">
        <v>262</v>
      </c>
      <c r="DZ84" s="7">
        <v>400</v>
      </c>
      <c r="EA84" s="99"/>
      <c r="EB84" s="99"/>
      <c r="EC84" s="99"/>
    </row>
    <row r="85" spans="2:133" ht="16.5" customHeight="1" x14ac:dyDescent="0.15">
      <c r="B85" s="113"/>
      <c r="C85" s="103"/>
      <c r="J85" s="228"/>
      <c r="Q85" s="223"/>
      <c r="S85" s="222"/>
      <c r="T85" s="224"/>
      <c r="U85" s="213"/>
      <c r="AL85" s="109"/>
      <c r="AM85" s="109"/>
      <c r="AN85" s="216"/>
      <c r="AO85" s="216"/>
      <c r="AP85" s="109"/>
      <c r="AQ85" s="109"/>
      <c r="AR85" s="109"/>
      <c r="AT85" s="18"/>
      <c r="AU85" s="178"/>
      <c r="AW85" s="12"/>
      <c r="AX85" s="12"/>
      <c r="AY85" s="12"/>
      <c r="AZ85" s="12"/>
      <c r="BA85" s="12"/>
      <c r="BB85" s="12"/>
      <c r="BC85" s="12"/>
      <c r="BD85" s="12"/>
      <c r="BE85" s="12"/>
      <c r="BF85" s="12"/>
      <c r="BG85" s="12"/>
      <c r="BH85" s="12"/>
      <c r="BI85" s="12"/>
      <c r="BJ85" s="12"/>
      <c r="BK85" s="12"/>
      <c r="BL85" s="12"/>
      <c r="BM85" s="12"/>
      <c r="BN85" s="12"/>
      <c r="BO85" s="12"/>
      <c r="BW85" s="12"/>
      <c r="BX85" s="70"/>
      <c r="BY85" s="12"/>
      <c r="BZ85" s="227"/>
      <c r="CA85" s="36"/>
      <c r="CB85" s="117"/>
      <c r="CC85" s="18"/>
      <c r="CD85" s="18"/>
      <c r="CE85" s="18"/>
      <c r="CF85" s="18"/>
      <c r="CG85" s="113"/>
      <c r="CH85" s="18"/>
      <c r="CI85" s="229"/>
      <c r="CJ85" s="229"/>
      <c r="CK85" s="18"/>
      <c r="CL85" s="18"/>
      <c r="CM85" s="22"/>
      <c r="CN85" s="22"/>
      <c r="CO85" s="18"/>
      <c r="CP85" s="18"/>
      <c r="CQ85" s="18"/>
      <c r="CR85" s="18"/>
      <c r="CV85" s="18"/>
      <c r="CX85" s="113"/>
      <c r="CY85" s="18"/>
      <c r="CZ85" s="18"/>
      <c r="DA85" s="227"/>
      <c r="DB85" s="187"/>
      <c r="DC85" s="187"/>
      <c r="DD85" s="15"/>
      <c r="DE85" s="15"/>
      <c r="DF85" s="15"/>
      <c r="DI85" s="14"/>
      <c r="DK85" s="2">
        <v>102</v>
      </c>
      <c r="DL85" s="125" t="s">
        <v>179</v>
      </c>
      <c r="DM85" s="2" t="s">
        <v>109</v>
      </c>
      <c r="DN85" s="7">
        <v>400</v>
      </c>
      <c r="DR85" s="19"/>
      <c r="DS85" s="19"/>
      <c r="DT85" s="1">
        <v>200</v>
      </c>
      <c r="DW85" s="2">
        <v>102</v>
      </c>
      <c r="DX85" s="125" t="s">
        <v>179</v>
      </c>
      <c r="DY85" s="4" t="s">
        <v>262</v>
      </c>
      <c r="DZ85" s="7">
        <v>400</v>
      </c>
      <c r="EA85" s="99"/>
      <c r="EB85" s="99"/>
      <c r="EC85" s="99"/>
    </row>
    <row r="86" spans="2:133" ht="16.5" customHeight="1" x14ac:dyDescent="0.4">
      <c r="B86" s="219"/>
      <c r="C86" s="219"/>
      <c r="Q86" s="12"/>
      <c r="R86" s="222"/>
      <c r="S86" s="12"/>
      <c r="T86" s="12"/>
      <c r="X86" s="12"/>
      <c r="Y86" s="12"/>
      <c r="AC86" s="12"/>
      <c r="AG86" s="12"/>
      <c r="AK86" s="12"/>
      <c r="AO86" s="12"/>
      <c r="AT86" s="18"/>
      <c r="AU86" s="178"/>
      <c r="AW86" s="12"/>
      <c r="AX86" s="12"/>
      <c r="AY86" s="12"/>
      <c r="AZ86" s="12"/>
      <c r="BA86" s="12"/>
      <c r="BB86" s="12"/>
      <c r="BC86" s="12"/>
      <c r="BD86" s="12"/>
      <c r="BE86" s="12"/>
      <c r="BF86" s="12"/>
      <c r="BG86" s="12"/>
      <c r="BH86" s="12"/>
      <c r="BI86" s="12"/>
      <c r="BJ86" s="12"/>
      <c r="BK86" s="12"/>
      <c r="BL86" s="12"/>
      <c r="BM86" s="12"/>
      <c r="BN86" s="12"/>
      <c r="BO86" s="12"/>
      <c r="BW86" s="12"/>
      <c r="BX86" s="70"/>
      <c r="BY86" s="12"/>
      <c r="BZ86" s="36"/>
      <c r="CA86" s="36"/>
      <c r="CB86" s="117"/>
      <c r="CC86" s="227"/>
      <c r="CD86" s="18"/>
      <c r="CE86" s="18"/>
      <c r="CF86" s="18"/>
      <c r="CG86" s="18"/>
      <c r="CH86" s="18"/>
      <c r="CI86" s="18"/>
      <c r="CJ86" s="103"/>
      <c r="CK86" s="18"/>
      <c r="CL86" s="18"/>
      <c r="CM86" s="18"/>
      <c r="CN86" s="18"/>
      <c r="CO86" s="18"/>
      <c r="CP86" s="103"/>
      <c r="CQ86" s="18"/>
      <c r="CR86" s="18"/>
      <c r="CV86" s="18"/>
      <c r="CX86" s="103"/>
      <c r="CY86" s="18"/>
      <c r="CZ86" s="18"/>
      <c r="DA86" s="18"/>
      <c r="DB86" s="88"/>
      <c r="DC86" s="88"/>
      <c r="DD86" s="15"/>
      <c r="DE86" s="15"/>
      <c r="DF86" s="15"/>
      <c r="DI86" s="14"/>
      <c r="DK86" s="2">
        <v>103</v>
      </c>
      <c r="DL86" s="125" t="s">
        <v>180</v>
      </c>
      <c r="DM86" s="2" t="s">
        <v>109</v>
      </c>
      <c r="DN86" s="7">
        <v>100</v>
      </c>
      <c r="DR86" s="19"/>
      <c r="DS86" s="19"/>
      <c r="DT86" s="1">
        <v>50</v>
      </c>
      <c r="DW86" s="2">
        <v>103</v>
      </c>
      <c r="DX86" s="125" t="s">
        <v>180</v>
      </c>
      <c r="DY86" s="4" t="s">
        <v>262</v>
      </c>
      <c r="DZ86" s="7">
        <v>100</v>
      </c>
      <c r="EA86" s="99"/>
      <c r="EB86" s="99"/>
      <c r="EC86" s="99"/>
    </row>
    <row r="87" spans="2:133" ht="16.5" customHeight="1" x14ac:dyDescent="0.4">
      <c r="B87" s="231"/>
      <c r="C87" s="231"/>
      <c r="Q87" s="12"/>
      <c r="R87" s="12"/>
      <c r="S87" s="12"/>
      <c r="T87" s="12"/>
      <c r="X87" s="12"/>
      <c r="Y87" s="12"/>
      <c r="AC87" s="12"/>
      <c r="AG87" s="12"/>
      <c r="AK87" s="12"/>
      <c r="AO87" s="12"/>
      <c r="AT87" s="18"/>
      <c r="AU87" s="178"/>
      <c r="AV87" s="36"/>
      <c r="AW87" s="12"/>
      <c r="AX87" s="12"/>
      <c r="AY87" s="12"/>
      <c r="AZ87" s="12"/>
      <c r="BA87" s="12"/>
      <c r="BB87" s="12"/>
      <c r="BC87" s="12"/>
      <c r="BD87" s="12"/>
      <c r="BE87" s="12"/>
      <c r="BF87" s="12"/>
      <c r="BG87" s="12"/>
      <c r="BH87" s="12"/>
      <c r="BI87" s="12"/>
      <c r="BJ87" s="12"/>
      <c r="BK87" s="12"/>
      <c r="BL87" s="12"/>
      <c r="BM87" s="12"/>
      <c r="BN87" s="12"/>
      <c r="BO87" s="12"/>
      <c r="BW87" s="12"/>
      <c r="BX87" s="70"/>
      <c r="BY87" s="12"/>
      <c r="BZ87" s="36"/>
      <c r="CA87" s="36"/>
      <c r="CB87" s="117"/>
      <c r="CC87" s="18"/>
      <c r="CD87" s="18"/>
      <c r="CE87" s="18"/>
      <c r="CF87" s="18"/>
      <c r="CG87" s="18"/>
      <c r="CH87" s="18"/>
      <c r="CI87" s="18"/>
      <c r="CJ87" s="103"/>
      <c r="CK87" s="18"/>
      <c r="CL87" s="18"/>
      <c r="CM87" s="18"/>
      <c r="CN87" s="18"/>
      <c r="CO87" s="18"/>
      <c r="CP87" s="103"/>
      <c r="CQ87" s="18"/>
      <c r="CR87" s="18"/>
      <c r="CV87" s="18"/>
      <c r="CX87" s="103"/>
      <c r="CY87" s="18"/>
      <c r="CZ87" s="18"/>
      <c r="DA87" s="18"/>
      <c r="DB87" s="88"/>
      <c r="DC87" s="88"/>
      <c r="DD87" s="15"/>
      <c r="DE87" s="15"/>
      <c r="DF87" s="15"/>
      <c r="DK87" s="2">
        <v>104</v>
      </c>
      <c r="DL87" s="125" t="s">
        <v>181</v>
      </c>
      <c r="DM87" s="2" t="s">
        <v>109</v>
      </c>
      <c r="DN87" s="7">
        <v>100</v>
      </c>
      <c r="DR87" s="19"/>
      <c r="DS87" s="19"/>
      <c r="DT87" s="1">
        <v>50</v>
      </c>
      <c r="DW87" s="2">
        <v>104</v>
      </c>
      <c r="DX87" s="125" t="s">
        <v>181</v>
      </c>
      <c r="DY87" s="4" t="s">
        <v>262</v>
      </c>
      <c r="DZ87" s="7">
        <v>100</v>
      </c>
      <c r="EA87" s="99"/>
      <c r="EB87" s="99"/>
      <c r="EC87" s="99"/>
    </row>
    <row r="88" spans="2:133" ht="16.5" customHeight="1" x14ac:dyDescent="0.4">
      <c r="Q88" s="12"/>
      <c r="R88" s="12"/>
      <c r="S88" s="12"/>
      <c r="T88" s="12"/>
      <c r="X88" s="12"/>
      <c r="Y88" s="12"/>
      <c r="AC88" s="12"/>
      <c r="AG88" s="12"/>
      <c r="AK88" s="12"/>
      <c r="AO88" s="12"/>
      <c r="AT88" s="18"/>
      <c r="AU88" s="178"/>
      <c r="AV88" s="36"/>
      <c r="AW88" s="12"/>
      <c r="AX88" s="12"/>
      <c r="AY88" s="12"/>
      <c r="AZ88" s="12"/>
      <c r="BA88" s="12"/>
      <c r="BB88" s="12"/>
      <c r="BC88" s="12"/>
      <c r="BD88" s="12"/>
      <c r="BE88" s="12"/>
      <c r="BF88" s="12"/>
      <c r="BG88" s="12"/>
      <c r="BH88" s="12"/>
      <c r="BI88" s="12"/>
      <c r="BJ88" s="12"/>
      <c r="BK88" s="12"/>
      <c r="BL88" s="12"/>
      <c r="BM88" s="12"/>
      <c r="BN88" s="12"/>
      <c r="BO88" s="12"/>
      <c r="BW88" s="12"/>
      <c r="BX88" s="70"/>
      <c r="BY88" s="12"/>
      <c r="BZ88" s="36"/>
      <c r="CA88" s="36"/>
      <c r="CB88" s="206"/>
      <c r="CC88" s="22"/>
      <c r="CD88" s="18"/>
      <c r="CE88" s="18"/>
      <c r="CF88" s="18"/>
      <c r="CG88" s="18"/>
      <c r="CH88" s="18"/>
      <c r="CI88" s="18"/>
      <c r="CJ88" s="103"/>
      <c r="CK88" s="18"/>
      <c r="CL88" s="18"/>
      <c r="CM88" s="18"/>
      <c r="CN88" s="18"/>
      <c r="CO88" s="18"/>
      <c r="CP88" s="103"/>
      <c r="CQ88" s="18"/>
      <c r="CR88" s="18"/>
      <c r="CV88" s="18"/>
      <c r="CX88" s="103"/>
      <c r="CY88" s="18"/>
      <c r="CZ88" s="18"/>
      <c r="DA88" s="18"/>
      <c r="DB88" s="88"/>
      <c r="DC88" s="88"/>
      <c r="DD88" s="15"/>
      <c r="DE88" s="15"/>
      <c r="DF88" s="15"/>
      <c r="DK88" s="2">
        <v>105</v>
      </c>
      <c r="DL88" s="125" t="s">
        <v>182</v>
      </c>
      <c r="DM88" s="2" t="s">
        <v>109</v>
      </c>
      <c r="DN88" s="7">
        <v>100</v>
      </c>
      <c r="DR88" s="19"/>
      <c r="DS88" s="19"/>
      <c r="DT88" s="1">
        <v>50</v>
      </c>
      <c r="DW88" s="2">
        <v>105</v>
      </c>
      <c r="DX88" s="125" t="s">
        <v>182</v>
      </c>
      <c r="DY88" s="4" t="s">
        <v>262</v>
      </c>
      <c r="DZ88" s="7">
        <v>100</v>
      </c>
      <c r="EA88" s="99"/>
      <c r="EB88" s="99"/>
      <c r="EC88" s="99"/>
    </row>
    <row r="89" spans="2:133" ht="16.5" customHeight="1" x14ac:dyDescent="0.4">
      <c r="Q89" s="12"/>
      <c r="R89" s="12"/>
      <c r="S89" s="12"/>
      <c r="T89" s="12"/>
      <c r="X89" s="12"/>
      <c r="Y89" s="12"/>
      <c r="AC89" s="12"/>
      <c r="AG89" s="12"/>
      <c r="AK89" s="12"/>
      <c r="AO89" s="12"/>
      <c r="AT89" s="18"/>
      <c r="AU89" s="162"/>
      <c r="AV89" s="36"/>
      <c r="AW89" s="12"/>
      <c r="AX89" s="12"/>
      <c r="AY89" s="12"/>
      <c r="AZ89" s="12"/>
      <c r="BA89" s="12"/>
      <c r="BB89" s="12"/>
      <c r="BC89" s="12"/>
      <c r="BD89" s="12"/>
      <c r="BE89" s="12"/>
      <c r="BF89" s="12"/>
      <c r="BG89" s="12"/>
      <c r="BH89" s="12"/>
      <c r="BI89" s="12"/>
      <c r="BJ89" s="12"/>
      <c r="BK89" s="12"/>
      <c r="BL89" s="12"/>
      <c r="BM89" s="12"/>
      <c r="BN89" s="12"/>
      <c r="BO89" s="12"/>
      <c r="BW89" s="12"/>
      <c r="BX89" s="70"/>
      <c r="BY89" s="12"/>
      <c r="BZ89" s="36"/>
      <c r="CA89" s="36"/>
      <c r="CB89" s="206"/>
      <c r="CC89" s="207"/>
      <c r="CD89" s="124"/>
      <c r="CE89" s="124"/>
      <c r="CF89" s="124"/>
      <c r="CG89" s="124"/>
      <c r="CH89" s="18"/>
      <c r="CI89" s="18"/>
      <c r="CJ89" s="103"/>
      <c r="CK89" s="18"/>
      <c r="CL89" s="18"/>
      <c r="CM89" s="18"/>
      <c r="CN89" s="18"/>
      <c r="CO89" s="18"/>
      <c r="CP89" s="103"/>
      <c r="CQ89" s="18"/>
      <c r="CR89" s="18"/>
      <c r="CV89" s="18"/>
      <c r="CX89" s="103"/>
      <c r="CY89" s="18"/>
      <c r="CZ89" s="18"/>
      <c r="DA89" s="18"/>
      <c r="DB89" s="88"/>
      <c r="DC89" s="88"/>
      <c r="DD89" s="15"/>
      <c r="DE89" s="15"/>
      <c r="DF89" s="15"/>
      <c r="DK89" s="2">
        <v>106</v>
      </c>
      <c r="DL89" s="125" t="s">
        <v>183</v>
      </c>
      <c r="DM89" s="2" t="s">
        <v>109</v>
      </c>
      <c r="DN89" s="7">
        <v>400</v>
      </c>
      <c r="DR89" s="19"/>
      <c r="DS89" s="19"/>
      <c r="DT89" s="1">
        <v>200</v>
      </c>
      <c r="DW89" s="2">
        <v>106</v>
      </c>
      <c r="DX89" s="125" t="s">
        <v>183</v>
      </c>
      <c r="DY89" s="4" t="s">
        <v>262</v>
      </c>
      <c r="DZ89" s="7">
        <v>400</v>
      </c>
      <c r="EA89" s="99"/>
      <c r="EB89" s="99"/>
      <c r="EC89" s="99"/>
    </row>
    <row r="90" spans="2:133" ht="16.5" customHeight="1" x14ac:dyDescent="0.4">
      <c r="Q90" s="12"/>
      <c r="R90" s="12"/>
      <c r="S90" s="12"/>
      <c r="T90" s="12"/>
      <c r="X90" s="12"/>
      <c r="Y90" s="12"/>
      <c r="AC90" s="12"/>
      <c r="AG90" s="12"/>
      <c r="AK90" s="12"/>
      <c r="AO90" s="12"/>
      <c r="AU90" s="12"/>
      <c r="AV90" s="36"/>
      <c r="AW90" s="12"/>
      <c r="AX90" s="12"/>
      <c r="AY90" s="12"/>
      <c r="AZ90" s="12"/>
      <c r="BA90" s="12"/>
      <c r="BB90" s="12"/>
      <c r="BC90" s="12"/>
      <c r="BD90" s="12"/>
      <c r="BE90" s="12"/>
      <c r="BF90" s="12"/>
      <c r="BG90" s="12"/>
      <c r="BH90" s="12"/>
      <c r="BI90" s="12"/>
      <c r="BJ90" s="12"/>
      <c r="BK90" s="12"/>
      <c r="BL90" s="12"/>
      <c r="BM90" s="12"/>
      <c r="BN90" s="12"/>
      <c r="BO90" s="12"/>
      <c r="BW90" s="12"/>
      <c r="BX90" s="70"/>
      <c r="BY90" s="12"/>
      <c r="BZ90" s="36"/>
      <c r="CA90" s="36"/>
      <c r="CB90" s="206"/>
      <c r="CC90" s="207"/>
      <c r="CD90" s="124"/>
      <c r="CE90" s="124"/>
      <c r="CF90" s="124"/>
      <c r="CG90" s="124"/>
      <c r="CH90" s="18"/>
      <c r="CI90" s="18"/>
      <c r="CJ90" s="103"/>
      <c r="CK90" s="18"/>
      <c r="CL90" s="18"/>
      <c r="CM90" s="18"/>
      <c r="CN90" s="18"/>
      <c r="CO90" s="18"/>
      <c r="CP90" s="103"/>
      <c r="CQ90" s="18"/>
      <c r="CR90" s="18"/>
      <c r="CV90" s="18"/>
      <c r="CX90" s="103"/>
      <c r="CY90" s="18"/>
      <c r="CZ90" s="18"/>
      <c r="DA90" s="18"/>
      <c r="DB90" s="88"/>
      <c r="DC90" s="88"/>
      <c r="DD90" s="15"/>
      <c r="DE90" s="15"/>
      <c r="DF90" s="15"/>
      <c r="DJ90" s="15"/>
      <c r="DK90" s="2">
        <v>107</v>
      </c>
      <c r="DL90" s="125" t="s">
        <v>184</v>
      </c>
      <c r="DM90" s="2" t="s">
        <v>109</v>
      </c>
      <c r="DN90" s="7">
        <v>400</v>
      </c>
      <c r="DR90" s="19"/>
      <c r="DS90" s="19"/>
      <c r="DT90" s="1">
        <v>200</v>
      </c>
      <c r="DW90" s="2">
        <v>107</v>
      </c>
      <c r="DX90" s="125" t="s">
        <v>184</v>
      </c>
      <c r="DY90" s="4" t="s">
        <v>262</v>
      </c>
      <c r="DZ90" s="7">
        <v>400</v>
      </c>
      <c r="EA90" s="99"/>
      <c r="EB90" s="99"/>
      <c r="EC90" s="99"/>
    </row>
    <row r="91" spans="2:133" ht="16.5" customHeight="1" x14ac:dyDescent="0.4">
      <c r="Q91" s="12"/>
      <c r="R91" s="12"/>
      <c r="S91" s="12"/>
      <c r="T91" s="12"/>
      <c r="X91" s="12"/>
      <c r="Y91" s="12"/>
      <c r="AC91" s="12"/>
      <c r="AG91" s="12"/>
      <c r="AK91" s="12"/>
      <c r="AO91" s="12"/>
      <c r="AU91" s="12"/>
      <c r="AV91" s="36"/>
      <c r="AW91" s="12"/>
      <c r="AX91" s="12"/>
      <c r="AY91" s="12"/>
      <c r="AZ91" s="12"/>
      <c r="BA91" s="12"/>
      <c r="BB91" s="12"/>
      <c r="BC91" s="12"/>
      <c r="BD91" s="12"/>
      <c r="BE91" s="12"/>
      <c r="BF91" s="12"/>
      <c r="BG91" s="12"/>
      <c r="BH91" s="12"/>
      <c r="BI91" s="12"/>
      <c r="BJ91" s="12"/>
      <c r="BK91" s="12"/>
      <c r="BL91" s="12"/>
      <c r="BM91" s="12"/>
      <c r="BN91" s="12"/>
      <c r="BO91" s="12"/>
      <c r="BW91" s="12"/>
      <c r="BX91" s="70"/>
      <c r="BY91" s="12"/>
      <c r="BZ91" s="36"/>
      <c r="CA91" s="36"/>
      <c r="CB91" s="117"/>
      <c r="CC91" s="18"/>
      <c r="CD91" s="18"/>
      <c r="CE91" s="18"/>
      <c r="CF91" s="18"/>
      <c r="CG91" s="18"/>
      <c r="CH91" s="18"/>
      <c r="CI91" s="18"/>
      <c r="CJ91" s="103"/>
      <c r="CK91" s="18"/>
      <c r="CL91" s="18"/>
      <c r="CM91" s="18"/>
      <c r="CN91" s="18"/>
      <c r="CO91" s="18"/>
      <c r="CP91" s="103"/>
      <c r="CQ91" s="18"/>
      <c r="CR91" s="18"/>
      <c r="CV91" s="18"/>
      <c r="CX91" s="103"/>
      <c r="CY91" s="18"/>
      <c r="CZ91" s="18"/>
      <c r="DA91" s="18"/>
      <c r="DB91" s="88"/>
      <c r="DC91" s="88"/>
      <c r="DD91" s="15"/>
      <c r="DE91" s="15"/>
      <c r="DF91" s="15"/>
      <c r="DJ91" s="15"/>
      <c r="DK91" s="2">
        <v>108</v>
      </c>
      <c r="DL91" s="125" t="s">
        <v>185</v>
      </c>
      <c r="DM91" s="2" t="s">
        <v>109</v>
      </c>
      <c r="DN91" s="7">
        <v>300</v>
      </c>
      <c r="DR91" s="19"/>
      <c r="DS91" s="19"/>
      <c r="DT91" s="1">
        <v>150</v>
      </c>
      <c r="DW91" s="2">
        <v>108</v>
      </c>
      <c r="DX91" s="125" t="s">
        <v>185</v>
      </c>
      <c r="DY91" s="4" t="s">
        <v>262</v>
      </c>
      <c r="DZ91" s="7">
        <v>300</v>
      </c>
      <c r="EA91" s="99"/>
      <c r="EB91" s="99"/>
      <c r="EC91" s="99"/>
    </row>
    <row r="92" spans="2:133" ht="16.5" customHeight="1" x14ac:dyDescent="0.4">
      <c r="Q92" s="12"/>
      <c r="R92" s="12"/>
      <c r="S92" s="12"/>
      <c r="T92" s="12"/>
      <c r="X92" s="12"/>
      <c r="Y92" s="12"/>
      <c r="AC92" s="12"/>
      <c r="AG92" s="12"/>
      <c r="AK92" s="12"/>
      <c r="AO92" s="12"/>
      <c r="AU92" s="12"/>
      <c r="AV92" s="99"/>
      <c r="AW92" s="99"/>
      <c r="AX92" s="99"/>
      <c r="AY92" s="99"/>
      <c r="AZ92" s="99"/>
      <c r="BA92" s="99"/>
      <c r="BB92" s="99"/>
      <c r="BC92" s="99"/>
      <c r="BD92" s="99"/>
      <c r="BE92" s="99"/>
      <c r="BF92" s="99"/>
      <c r="BG92" s="99"/>
      <c r="BH92" s="99"/>
      <c r="BI92" s="99"/>
      <c r="BJ92" s="99"/>
      <c r="BK92" s="99"/>
      <c r="BL92" s="99"/>
      <c r="BM92" s="99"/>
      <c r="BN92" s="99"/>
      <c r="BO92" s="99"/>
      <c r="BW92" s="99"/>
      <c r="BX92" s="70"/>
      <c r="BY92" s="99"/>
      <c r="BZ92" s="36"/>
      <c r="CA92" s="36"/>
      <c r="CB92" s="117"/>
      <c r="CC92" s="18"/>
      <c r="CD92" s="18"/>
      <c r="CE92" s="18"/>
      <c r="CF92" s="18"/>
      <c r="CG92" s="18"/>
      <c r="CH92" s="18"/>
      <c r="CI92" s="18"/>
      <c r="CJ92" s="103"/>
      <c r="CK92" s="18"/>
      <c r="CL92" s="18"/>
      <c r="CM92" s="18"/>
      <c r="CN92" s="18"/>
      <c r="CO92" s="18"/>
      <c r="CP92" s="103"/>
      <c r="CQ92" s="18"/>
      <c r="CR92" s="18"/>
      <c r="CV92" s="18"/>
      <c r="CX92" s="103"/>
      <c r="CY92" s="18"/>
      <c r="CZ92" s="18"/>
      <c r="DA92" s="18"/>
      <c r="DB92" s="88"/>
      <c r="DC92" s="88"/>
      <c r="DD92" s="117"/>
      <c r="DE92" s="15"/>
      <c r="DF92" s="15"/>
      <c r="DJ92" s="15"/>
      <c r="DK92" s="2">
        <v>111</v>
      </c>
      <c r="DL92" s="125" t="s">
        <v>186</v>
      </c>
      <c r="DM92" s="2" t="s">
        <v>109</v>
      </c>
      <c r="DN92" s="7">
        <v>200</v>
      </c>
      <c r="DR92" s="98"/>
      <c r="DS92" s="98"/>
      <c r="DT92" s="1">
        <v>100</v>
      </c>
      <c r="DW92" s="2">
        <v>111</v>
      </c>
      <c r="DX92" s="125" t="s">
        <v>186</v>
      </c>
      <c r="DY92" s="4" t="s">
        <v>262</v>
      </c>
      <c r="DZ92" s="7">
        <v>200</v>
      </c>
      <c r="EA92" s="99"/>
      <c r="EB92" s="99"/>
      <c r="EC92" s="99"/>
    </row>
    <row r="93" spans="2:133" ht="16.5" customHeight="1" x14ac:dyDescent="0.4">
      <c r="Q93" s="12"/>
      <c r="R93" s="12"/>
      <c r="S93" s="12"/>
      <c r="T93" s="12"/>
      <c r="X93" s="12"/>
      <c r="Y93" s="12"/>
      <c r="AC93" s="12"/>
      <c r="AG93" s="12"/>
      <c r="AK93" s="12"/>
      <c r="AO93" s="12"/>
      <c r="AU93" s="12"/>
      <c r="AV93" s="99"/>
      <c r="AW93" s="99"/>
      <c r="AX93" s="99"/>
      <c r="AY93" s="99"/>
      <c r="AZ93" s="36"/>
      <c r="BA93" s="36"/>
      <c r="BB93" s="36"/>
      <c r="BC93" s="36"/>
      <c r="BD93" s="36"/>
      <c r="BE93" s="36"/>
      <c r="BF93" s="36"/>
      <c r="BG93" s="36"/>
      <c r="BH93" s="36"/>
      <c r="BI93" s="36"/>
      <c r="BJ93" s="36"/>
      <c r="BK93" s="36"/>
      <c r="BL93" s="36"/>
      <c r="BM93" s="36"/>
      <c r="BN93" s="36"/>
      <c r="BO93" s="36"/>
      <c r="BW93" s="36"/>
      <c r="BX93" s="20"/>
      <c r="BY93" s="99"/>
      <c r="BZ93" s="36"/>
      <c r="CA93" s="36"/>
      <c r="CB93" s="117"/>
      <c r="CC93" s="18"/>
      <c r="CD93" s="18"/>
      <c r="CE93" s="18"/>
      <c r="CF93" s="18"/>
      <c r="CG93" s="18"/>
      <c r="CH93" s="18"/>
      <c r="CI93" s="18"/>
      <c r="CJ93" s="103"/>
      <c r="CK93" s="18"/>
      <c r="CL93" s="18"/>
      <c r="CM93" s="18"/>
      <c r="CN93" s="18"/>
      <c r="CO93" s="18"/>
      <c r="CP93" s="103"/>
      <c r="CQ93" s="18"/>
      <c r="CR93" s="18"/>
      <c r="CV93" s="18"/>
      <c r="CX93" s="103"/>
      <c r="CY93" s="18"/>
      <c r="CZ93" s="18"/>
      <c r="DA93" s="18"/>
      <c r="DB93" s="88"/>
      <c r="DC93" s="88"/>
      <c r="DD93" s="117"/>
      <c r="DE93" s="15"/>
      <c r="DF93" s="15"/>
      <c r="DJ93" s="15"/>
      <c r="DK93" s="2">
        <v>112</v>
      </c>
      <c r="DL93" s="125" t="s">
        <v>187</v>
      </c>
      <c r="DM93" s="2" t="s">
        <v>109</v>
      </c>
      <c r="DN93" s="7">
        <v>200</v>
      </c>
      <c r="DR93" s="98"/>
      <c r="DS93" s="98"/>
      <c r="DT93" s="1">
        <v>100</v>
      </c>
      <c r="DW93" s="2">
        <v>112</v>
      </c>
      <c r="DX93" s="125" t="s">
        <v>187</v>
      </c>
      <c r="DY93" s="4" t="s">
        <v>262</v>
      </c>
      <c r="DZ93" s="7">
        <v>200</v>
      </c>
      <c r="EA93" s="99"/>
      <c r="EB93" s="99"/>
      <c r="EC93" s="99"/>
    </row>
    <row r="94" spans="2:133" ht="16.5" customHeight="1" x14ac:dyDescent="0.4">
      <c r="Q94" s="12"/>
      <c r="R94" s="12"/>
      <c r="S94" s="12"/>
      <c r="T94" s="12"/>
      <c r="X94" s="12"/>
      <c r="Y94" s="12"/>
      <c r="AC94" s="12"/>
      <c r="AG94" s="12"/>
      <c r="AK94" s="12"/>
      <c r="AO94" s="12"/>
      <c r="AU94" s="12"/>
      <c r="AV94" s="36"/>
      <c r="AW94" s="36"/>
      <c r="AX94" s="99"/>
      <c r="AY94" s="99"/>
      <c r="AZ94" s="36"/>
      <c r="BA94" s="36"/>
      <c r="BB94" s="36"/>
      <c r="BC94" s="36"/>
      <c r="BD94" s="36"/>
      <c r="BE94" s="36"/>
      <c r="BF94" s="36"/>
      <c r="BG94" s="36"/>
      <c r="BH94" s="36"/>
      <c r="BI94" s="36"/>
      <c r="BJ94" s="36"/>
      <c r="BK94" s="36"/>
      <c r="BL94" s="36"/>
      <c r="BM94" s="36"/>
      <c r="BN94" s="36"/>
      <c r="BO94" s="36"/>
      <c r="BW94" s="36"/>
      <c r="BX94" s="20"/>
      <c r="BY94" s="99"/>
      <c r="BZ94" s="36"/>
      <c r="CA94" s="36"/>
      <c r="CB94" s="206"/>
      <c r="CC94" s="22"/>
      <c r="CD94" s="18"/>
      <c r="CE94" s="18"/>
      <c r="CF94" s="18"/>
      <c r="CG94" s="18"/>
      <c r="CH94" s="18"/>
      <c r="CI94" s="18"/>
      <c r="CJ94" s="103"/>
      <c r="CK94" s="18"/>
      <c r="CL94" s="18"/>
      <c r="CM94" s="18"/>
      <c r="CN94" s="18"/>
      <c r="CO94" s="18"/>
      <c r="CP94" s="103"/>
      <c r="CQ94" s="18"/>
      <c r="CR94" s="18"/>
      <c r="CV94" s="18"/>
      <c r="CX94" s="103"/>
      <c r="CY94" s="18"/>
      <c r="CZ94" s="18"/>
      <c r="DA94" s="18"/>
      <c r="DB94" s="88"/>
      <c r="DC94" s="88"/>
      <c r="DD94" s="117"/>
      <c r="DE94" s="15"/>
      <c r="DF94" s="15"/>
      <c r="DJ94" s="12"/>
      <c r="DK94" s="2">
        <v>113</v>
      </c>
      <c r="DL94" s="125" t="s">
        <v>188</v>
      </c>
      <c r="DM94" s="2" t="s">
        <v>109</v>
      </c>
      <c r="DN94" s="7">
        <v>200</v>
      </c>
      <c r="DR94" s="19"/>
      <c r="DS94" s="19"/>
      <c r="DT94" s="1">
        <v>100</v>
      </c>
      <c r="DW94" s="2">
        <v>113</v>
      </c>
      <c r="DX94" s="125" t="s">
        <v>188</v>
      </c>
      <c r="DY94" s="4" t="s">
        <v>262</v>
      </c>
      <c r="DZ94" s="7">
        <v>200</v>
      </c>
      <c r="EA94" s="99"/>
      <c r="EB94" s="99"/>
      <c r="EC94" s="99"/>
    </row>
    <row r="95" spans="2:133" ht="16.5" customHeight="1" x14ac:dyDescent="0.4">
      <c r="Q95" s="12"/>
      <c r="R95" s="12"/>
      <c r="S95" s="12"/>
      <c r="T95" s="12"/>
      <c r="X95" s="12"/>
      <c r="Y95" s="12"/>
      <c r="AC95" s="12"/>
      <c r="AG95" s="12"/>
      <c r="AK95" s="12"/>
      <c r="AO95" s="12"/>
      <c r="AU95" s="12"/>
      <c r="AV95" s="36"/>
      <c r="AW95" s="36"/>
      <c r="AX95" s="99"/>
      <c r="AY95" s="99"/>
      <c r="AZ95" s="36"/>
      <c r="BA95" s="36"/>
      <c r="BB95" s="36"/>
      <c r="BC95" s="36"/>
      <c r="BD95" s="36"/>
      <c r="BE95" s="36"/>
      <c r="BF95" s="36"/>
      <c r="BG95" s="36"/>
      <c r="BH95" s="36"/>
      <c r="BI95" s="36"/>
      <c r="BJ95" s="99"/>
      <c r="BK95" s="99"/>
      <c r="BL95" s="36"/>
      <c r="BM95" s="36"/>
      <c r="BN95" s="36"/>
      <c r="BO95" s="36"/>
      <c r="BW95" s="36"/>
      <c r="BX95" s="20"/>
      <c r="BY95" s="36"/>
      <c r="BZ95" s="36"/>
      <c r="CA95" s="36"/>
      <c r="CB95" s="206"/>
      <c r="CC95" s="207"/>
      <c r="CD95" s="124"/>
      <c r="CE95" s="124"/>
      <c r="CF95" s="124"/>
      <c r="CG95" s="124"/>
      <c r="CH95" s="18"/>
      <c r="CI95" s="18"/>
      <c r="CJ95" s="103"/>
      <c r="CK95" s="18"/>
      <c r="CL95" s="18"/>
      <c r="CM95" s="18"/>
      <c r="CN95" s="18"/>
      <c r="CO95" s="18"/>
      <c r="CP95" s="103"/>
      <c r="CQ95" s="18"/>
      <c r="CR95" s="18"/>
      <c r="CV95" s="18"/>
      <c r="CX95" s="103"/>
      <c r="CY95" s="18"/>
      <c r="CZ95" s="18"/>
      <c r="DA95" s="18"/>
      <c r="DB95" s="88"/>
      <c r="DC95" s="88"/>
      <c r="DE95" s="117"/>
      <c r="DF95" s="117"/>
      <c r="DJ95" s="12"/>
      <c r="DK95" s="2">
        <v>115</v>
      </c>
      <c r="DL95" s="125" t="s">
        <v>189</v>
      </c>
      <c r="DM95" s="2" t="s">
        <v>109</v>
      </c>
      <c r="DN95" s="7">
        <v>200</v>
      </c>
      <c r="DR95" s="19"/>
      <c r="DS95" s="19"/>
      <c r="DT95" s="1">
        <v>100</v>
      </c>
      <c r="DW95" s="2">
        <v>115</v>
      </c>
      <c r="DX95" s="125" t="s">
        <v>189</v>
      </c>
      <c r="DY95" s="4" t="s">
        <v>262</v>
      </c>
      <c r="DZ95" s="7">
        <v>200</v>
      </c>
      <c r="EA95" s="99"/>
      <c r="EB95" s="99"/>
      <c r="EC95" s="99"/>
    </row>
    <row r="96" spans="2:133" ht="16.5" customHeight="1" x14ac:dyDescent="0.4">
      <c r="Q96" s="12"/>
      <c r="R96" s="12"/>
      <c r="S96" s="12"/>
      <c r="T96" s="12"/>
      <c r="X96" s="12"/>
      <c r="Y96" s="12"/>
      <c r="AC96" s="12"/>
      <c r="AG96" s="12"/>
      <c r="AK96" s="12"/>
      <c r="AO96" s="12"/>
      <c r="AU96" s="12"/>
      <c r="AV96" s="19"/>
      <c r="AX96" s="19"/>
      <c r="AY96" s="19"/>
      <c r="BJ96" s="71"/>
      <c r="BK96" s="71"/>
      <c r="BL96" s="36"/>
      <c r="BM96" s="36"/>
      <c r="BN96" s="36"/>
      <c r="BO96" s="36"/>
      <c r="BP96" s="36"/>
      <c r="BQ96" s="36"/>
      <c r="BR96" s="71"/>
      <c r="BS96" s="71"/>
      <c r="BT96" s="36"/>
      <c r="BU96" s="36"/>
      <c r="BV96" s="36"/>
      <c r="BW96" s="36"/>
      <c r="BX96" s="36"/>
      <c r="BY96" s="36"/>
      <c r="BZ96" s="36"/>
      <c r="CA96" s="36"/>
      <c r="CB96" s="206"/>
      <c r="CC96" s="207"/>
      <c r="CD96" s="124"/>
      <c r="CE96" s="124"/>
      <c r="CF96" s="124"/>
      <c r="CG96" s="124"/>
      <c r="CH96" s="18"/>
      <c r="CI96" s="18"/>
      <c r="CJ96" s="103"/>
      <c r="CK96" s="18"/>
      <c r="CL96" s="18"/>
      <c r="CM96" s="18"/>
      <c r="CN96" s="18"/>
      <c r="CO96" s="18"/>
      <c r="CP96" s="103"/>
      <c r="CQ96" s="18"/>
      <c r="CR96" s="18"/>
      <c r="CV96" s="18"/>
      <c r="CX96" s="103"/>
      <c r="CY96" s="18"/>
      <c r="CZ96" s="18"/>
      <c r="DA96" s="18"/>
      <c r="DB96" s="88"/>
      <c r="DC96" s="88"/>
      <c r="DE96" s="117"/>
      <c r="DI96" s="70"/>
      <c r="DJ96" s="15"/>
      <c r="DK96" s="2">
        <v>116</v>
      </c>
      <c r="DL96" s="125" t="s">
        <v>190</v>
      </c>
      <c r="DM96" s="2" t="s">
        <v>109</v>
      </c>
      <c r="DN96" s="7">
        <v>100</v>
      </c>
      <c r="DR96" s="19"/>
      <c r="DS96" s="19"/>
      <c r="DT96" s="1">
        <v>50</v>
      </c>
      <c r="DW96" s="2">
        <v>116</v>
      </c>
      <c r="DX96" s="125" t="s">
        <v>190</v>
      </c>
      <c r="DY96" s="4" t="s">
        <v>262</v>
      </c>
      <c r="DZ96" s="7">
        <v>100</v>
      </c>
      <c r="EA96" s="99"/>
      <c r="EB96" s="99"/>
      <c r="EC96" s="99"/>
    </row>
    <row r="97" spans="1:133" ht="16.5" customHeight="1" x14ac:dyDescent="0.4">
      <c r="Q97" s="12"/>
      <c r="R97" s="12"/>
      <c r="S97" s="12"/>
      <c r="T97" s="12"/>
      <c r="X97" s="12"/>
      <c r="Y97" s="12"/>
      <c r="AC97" s="12"/>
      <c r="AG97" s="12"/>
      <c r="AK97" s="12"/>
      <c r="AO97" s="12"/>
      <c r="AU97" s="12"/>
      <c r="BW97" s="36"/>
      <c r="BX97" s="20"/>
      <c r="BY97" s="36"/>
      <c r="BZ97" s="36"/>
      <c r="CA97" s="36"/>
      <c r="CB97" s="117"/>
      <c r="CC97" s="18"/>
      <c r="CD97" s="18"/>
      <c r="CE97" s="18"/>
      <c r="CF97" s="18"/>
      <c r="CG97" s="18"/>
      <c r="CH97" s="18"/>
      <c r="CI97" s="18"/>
      <c r="CJ97" s="103"/>
      <c r="CK97" s="18"/>
      <c r="CL97" s="18"/>
      <c r="CM97" s="18"/>
      <c r="CN97" s="18"/>
      <c r="CO97" s="18"/>
      <c r="CP97" s="103"/>
      <c r="CQ97" s="18"/>
      <c r="CR97" s="18"/>
      <c r="CV97" s="18"/>
      <c r="CX97" s="103"/>
      <c r="CY97" s="18"/>
      <c r="CZ97" s="18"/>
      <c r="DA97" s="18"/>
      <c r="DB97" s="88"/>
      <c r="DC97" s="88"/>
      <c r="DE97" s="117"/>
      <c r="DI97" s="70"/>
      <c r="DJ97" s="12"/>
      <c r="DK97" s="2">
        <v>117</v>
      </c>
      <c r="DL97" s="125" t="s">
        <v>191</v>
      </c>
      <c r="DM97" s="2" t="s">
        <v>109</v>
      </c>
      <c r="DN97" s="7">
        <v>200</v>
      </c>
      <c r="DR97" s="19"/>
      <c r="DS97" s="19"/>
      <c r="DT97" s="1">
        <v>100</v>
      </c>
      <c r="DW97" s="2">
        <v>117</v>
      </c>
      <c r="DX97" s="125" t="s">
        <v>191</v>
      </c>
      <c r="DY97" s="4" t="s">
        <v>262</v>
      </c>
      <c r="DZ97" s="7">
        <v>200</v>
      </c>
      <c r="EA97" s="99"/>
      <c r="EB97" s="99"/>
      <c r="EC97" s="99"/>
    </row>
    <row r="98" spans="1:133" ht="16.5" customHeight="1" x14ac:dyDescent="0.4">
      <c r="Q98" s="12"/>
      <c r="R98" s="12"/>
      <c r="S98" s="12"/>
      <c r="T98" s="12"/>
      <c r="X98" s="12"/>
      <c r="Y98" s="12"/>
      <c r="AC98" s="12"/>
      <c r="AG98" s="12"/>
      <c r="AK98" s="12"/>
      <c r="AO98" s="12"/>
      <c r="AU98" s="12"/>
      <c r="BW98" s="36"/>
      <c r="BX98" s="20"/>
      <c r="BY98" s="36"/>
      <c r="BZ98" s="36"/>
      <c r="CA98" s="36"/>
      <c r="CB98" s="117"/>
      <c r="CC98" s="18"/>
      <c r="CD98" s="18"/>
      <c r="CE98" s="18"/>
      <c r="CF98" s="18"/>
      <c r="CG98" s="18"/>
      <c r="CH98" s="18"/>
      <c r="CI98" s="18"/>
      <c r="CJ98" s="103"/>
      <c r="CK98" s="18"/>
      <c r="CL98" s="18"/>
      <c r="CM98" s="18"/>
      <c r="CN98" s="18"/>
      <c r="CO98" s="18"/>
      <c r="CP98" s="103"/>
      <c r="CQ98" s="18"/>
      <c r="CR98" s="18"/>
      <c r="CV98" s="18"/>
      <c r="CX98" s="103"/>
      <c r="CY98" s="18"/>
      <c r="CZ98" s="18"/>
      <c r="DA98" s="18"/>
      <c r="DB98" s="88"/>
      <c r="DC98" s="88"/>
      <c r="DI98" s="12"/>
      <c r="DJ98" s="12"/>
      <c r="DK98" s="2">
        <v>118</v>
      </c>
      <c r="DL98" s="125" t="s">
        <v>192</v>
      </c>
      <c r="DM98" s="2" t="s">
        <v>109</v>
      </c>
      <c r="DN98" s="7">
        <v>100</v>
      </c>
      <c r="DR98" s="19"/>
      <c r="DS98" s="19"/>
      <c r="DT98" s="1">
        <v>50</v>
      </c>
      <c r="DW98" s="2">
        <v>118</v>
      </c>
      <c r="DX98" s="125" t="s">
        <v>192</v>
      </c>
      <c r="DY98" s="4" t="s">
        <v>262</v>
      </c>
      <c r="DZ98" s="7">
        <v>100</v>
      </c>
      <c r="EA98" s="99"/>
      <c r="EB98" s="99"/>
      <c r="EC98" s="99"/>
    </row>
    <row r="99" spans="1:133" ht="16.5" customHeight="1" x14ac:dyDescent="0.4">
      <c r="Q99" s="12"/>
      <c r="R99" s="12"/>
      <c r="S99" s="12"/>
      <c r="T99" s="12"/>
      <c r="X99" s="12"/>
      <c r="Y99" s="12"/>
      <c r="AC99" s="12"/>
      <c r="AG99" s="12"/>
      <c r="AK99" s="12"/>
      <c r="AO99" s="12"/>
      <c r="AU99" s="12"/>
      <c r="BW99" s="36"/>
      <c r="BX99" s="20"/>
      <c r="BY99" s="36"/>
      <c r="BZ99" s="36"/>
      <c r="CA99" s="36"/>
      <c r="CB99" s="117"/>
      <c r="CC99" s="18"/>
      <c r="CD99" s="18"/>
      <c r="CE99" s="18"/>
      <c r="CF99" s="18"/>
      <c r="CG99" s="18"/>
      <c r="CH99" s="18"/>
      <c r="CI99" s="18"/>
      <c r="CJ99" s="103"/>
      <c r="CK99" s="18"/>
      <c r="CL99" s="18"/>
      <c r="CM99" s="18"/>
      <c r="CN99" s="18"/>
      <c r="CO99" s="18"/>
      <c r="CP99" s="103"/>
      <c r="CQ99" s="18"/>
      <c r="CR99" s="18"/>
      <c r="CV99" s="18"/>
      <c r="CX99" s="103"/>
      <c r="CY99" s="18"/>
      <c r="CZ99" s="18"/>
      <c r="DA99" s="18"/>
      <c r="DB99" s="88"/>
      <c r="DC99" s="88"/>
      <c r="DI99" s="70"/>
      <c r="DJ99" s="12"/>
      <c r="DK99" s="2">
        <v>119</v>
      </c>
      <c r="DL99" s="125" t="s">
        <v>193</v>
      </c>
      <c r="DM99" s="2" t="s">
        <v>109</v>
      </c>
      <c r="DN99" s="7">
        <v>100</v>
      </c>
      <c r="DR99" s="19"/>
      <c r="DS99" s="19"/>
      <c r="DT99" s="1">
        <v>50</v>
      </c>
      <c r="DW99" s="2">
        <v>119</v>
      </c>
      <c r="DX99" s="125" t="s">
        <v>193</v>
      </c>
      <c r="DY99" s="4" t="s">
        <v>262</v>
      </c>
      <c r="DZ99" s="7">
        <v>100</v>
      </c>
      <c r="EA99" s="99"/>
      <c r="EB99" s="99"/>
      <c r="EC99" s="99"/>
    </row>
    <row r="100" spans="1:133" ht="16.5" customHeight="1" x14ac:dyDescent="0.4">
      <c r="Q100" s="12"/>
      <c r="R100" s="12"/>
      <c r="S100" s="12"/>
      <c r="T100" s="12"/>
      <c r="X100" s="12"/>
      <c r="Y100" s="12"/>
      <c r="AC100" s="12"/>
      <c r="AG100" s="12"/>
      <c r="AK100" s="12"/>
      <c r="AO100" s="12"/>
      <c r="AU100" s="12"/>
      <c r="BW100" s="36"/>
      <c r="BX100" s="20"/>
      <c r="BY100" s="36"/>
      <c r="BZ100" s="36"/>
      <c r="CA100" s="36"/>
      <c r="CB100" s="206"/>
      <c r="CC100" s="22"/>
      <c r="CD100" s="18"/>
      <c r="CE100" s="18"/>
      <c r="CF100" s="18"/>
      <c r="CG100" s="18"/>
      <c r="CH100" s="18"/>
      <c r="CI100" s="18"/>
      <c r="CJ100" s="103"/>
      <c r="CK100" s="18"/>
      <c r="CL100" s="18"/>
      <c r="CM100" s="18"/>
      <c r="CN100" s="18"/>
      <c r="CO100" s="18"/>
      <c r="CP100" s="103"/>
      <c r="CQ100" s="18"/>
      <c r="CR100" s="18"/>
      <c r="CV100" s="18"/>
      <c r="CX100" s="103"/>
      <c r="CY100" s="18"/>
      <c r="CZ100" s="18"/>
      <c r="DA100" s="18"/>
      <c r="DB100" s="88"/>
      <c r="DC100" s="88"/>
      <c r="DI100" s="70"/>
      <c r="DJ100" s="12"/>
      <c r="DK100" s="2">
        <v>120</v>
      </c>
      <c r="DL100" s="125" t="s">
        <v>194</v>
      </c>
      <c r="DM100" s="2" t="s">
        <v>109</v>
      </c>
      <c r="DN100" s="7">
        <v>100</v>
      </c>
      <c r="DR100" s="19"/>
      <c r="DS100" s="19"/>
      <c r="DT100" s="1">
        <v>50</v>
      </c>
      <c r="DW100" s="2">
        <v>120</v>
      </c>
      <c r="DX100" s="125" t="s">
        <v>194</v>
      </c>
      <c r="DY100" s="4" t="s">
        <v>262</v>
      </c>
      <c r="DZ100" s="7">
        <v>100</v>
      </c>
      <c r="EA100" s="99"/>
      <c r="EB100" s="99"/>
      <c r="EC100" s="99"/>
    </row>
    <row r="101" spans="1:133" ht="16.5" customHeight="1" x14ac:dyDescent="0.4">
      <c r="Q101" s="12"/>
      <c r="R101" s="12"/>
      <c r="S101" s="12"/>
      <c r="T101" s="12"/>
      <c r="X101" s="12"/>
      <c r="Y101" s="12"/>
      <c r="AC101" s="12"/>
      <c r="AG101" s="12"/>
      <c r="AK101" s="12"/>
      <c r="AO101" s="12"/>
      <c r="AU101" s="12"/>
      <c r="BW101" s="36"/>
      <c r="BX101" s="20"/>
      <c r="BY101" s="36"/>
      <c r="BZ101" s="36"/>
      <c r="CA101" s="36"/>
      <c r="CB101" s="206"/>
      <c r="CC101" s="207"/>
      <c r="CD101" s="124"/>
      <c r="CE101" s="124"/>
      <c r="CF101" s="124"/>
      <c r="CG101" s="124"/>
      <c r="CH101" s="18"/>
      <c r="CI101" s="18"/>
      <c r="CJ101" s="103"/>
      <c r="CK101" s="18"/>
      <c r="CL101" s="18"/>
      <c r="CM101" s="18"/>
      <c r="CN101" s="18"/>
      <c r="CO101" s="18"/>
      <c r="CP101" s="103"/>
      <c r="CQ101" s="18"/>
      <c r="CR101" s="18"/>
      <c r="CV101" s="18"/>
      <c r="CX101" s="103"/>
      <c r="CY101" s="18"/>
      <c r="CZ101" s="18"/>
      <c r="DA101" s="18"/>
      <c r="DB101" s="88"/>
      <c r="DC101" s="88"/>
      <c r="DI101" s="14"/>
      <c r="DJ101" s="12"/>
      <c r="DK101" s="2">
        <v>122</v>
      </c>
      <c r="DL101" s="125" t="s">
        <v>195</v>
      </c>
      <c r="DM101" s="2" t="s">
        <v>109</v>
      </c>
      <c r="DN101" s="7">
        <v>300</v>
      </c>
      <c r="DR101" s="19"/>
      <c r="DS101" s="19"/>
      <c r="DT101" s="1">
        <v>150</v>
      </c>
      <c r="DW101" s="2">
        <v>122</v>
      </c>
      <c r="DX101" s="125" t="s">
        <v>195</v>
      </c>
      <c r="DY101" s="4" t="s">
        <v>262</v>
      </c>
      <c r="DZ101" s="7">
        <v>300</v>
      </c>
      <c r="EA101" s="99"/>
      <c r="EB101" s="99"/>
      <c r="EC101" s="99"/>
    </row>
    <row r="102" spans="1:133" ht="16.5" customHeight="1" x14ac:dyDescent="0.4">
      <c r="Q102" s="12"/>
      <c r="R102" s="12"/>
      <c r="S102" s="12"/>
      <c r="T102" s="12"/>
      <c r="X102" s="12"/>
      <c r="Y102" s="12"/>
      <c r="AC102" s="12"/>
      <c r="AG102" s="12"/>
      <c r="AK102" s="12"/>
      <c r="AO102" s="12"/>
      <c r="AS102" s="36"/>
      <c r="AU102" s="12"/>
      <c r="BW102" s="36"/>
      <c r="BX102" s="20"/>
      <c r="BY102" s="36"/>
      <c r="BZ102" s="36"/>
      <c r="CA102" s="36"/>
      <c r="CB102" s="206"/>
      <c r="CC102" s="207"/>
      <c r="CD102" s="124"/>
      <c r="CE102" s="124"/>
      <c r="CF102" s="124"/>
      <c r="CG102" s="124"/>
      <c r="CH102" s="18"/>
      <c r="CI102" s="18"/>
      <c r="CJ102" s="103"/>
      <c r="CK102" s="18"/>
      <c r="CL102" s="18"/>
      <c r="CM102" s="18"/>
      <c r="CN102" s="18"/>
      <c r="CO102" s="18"/>
      <c r="CP102" s="103"/>
      <c r="CQ102" s="18"/>
      <c r="CR102" s="18"/>
      <c r="CV102" s="18"/>
      <c r="CX102" s="103"/>
      <c r="CY102" s="18"/>
      <c r="CZ102" s="18"/>
      <c r="DA102" s="18"/>
      <c r="DB102" s="88"/>
      <c r="DC102" s="88"/>
      <c r="DI102" s="14"/>
      <c r="DJ102" s="12"/>
      <c r="DK102" s="2">
        <v>123</v>
      </c>
      <c r="DL102" s="125" t="s">
        <v>196</v>
      </c>
      <c r="DM102" s="2" t="s">
        <v>109</v>
      </c>
      <c r="DN102" s="7">
        <v>300</v>
      </c>
      <c r="DR102" s="19"/>
      <c r="DS102" s="19"/>
      <c r="DT102" s="1">
        <v>150</v>
      </c>
      <c r="DW102" s="2">
        <v>123</v>
      </c>
      <c r="DX102" s="125" t="s">
        <v>196</v>
      </c>
      <c r="DY102" s="4" t="s">
        <v>262</v>
      </c>
      <c r="DZ102" s="7">
        <v>300</v>
      </c>
      <c r="EA102" s="99"/>
      <c r="EB102" s="99"/>
      <c r="EC102" s="99"/>
    </row>
    <row r="103" spans="1:133" ht="16.5" customHeight="1" x14ac:dyDescent="0.4">
      <c r="R103" s="12"/>
      <c r="Y103" s="113"/>
      <c r="Z103" s="99"/>
      <c r="AA103" s="226"/>
      <c r="AB103" s="226"/>
      <c r="AC103" s="235"/>
      <c r="AD103" s="235"/>
      <c r="AE103" s="235"/>
      <c r="AF103" s="235"/>
      <c r="AG103" s="18"/>
      <c r="AH103" s="18"/>
      <c r="AI103" s="18"/>
      <c r="AJ103" s="18"/>
      <c r="AK103" s="18"/>
      <c r="AL103" s="18"/>
      <c r="AM103" s="18"/>
      <c r="AN103" s="18"/>
      <c r="AO103" s="18"/>
      <c r="AP103" s="18"/>
      <c r="AQ103" s="18"/>
      <c r="AR103" s="18"/>
      <c r="AS103" s="36"/>
      <c r="AU103" s="12"/>
      <c r="BW103" s="36"/>
      <c r="BX103" s="20"/>
      <c r="BY103" s="36"/>
      <c r="BZ103" s="36"/>
      <c r="CA103" s="36"/>
      <c r="CB103" s="117"/>
      <c r="CC103" s="18"/>
      <c r="CD103" s="18"/>
      <c r="CE103" s="18"/>
      <c r="CF103" s="18"/>
      <c r="CG103" s="18"/>
      <c r="CH103" s="18"/>
      <c r="CI103" s="18"/>
      <c r="CJ103" s="103"/>
      <c r="CK103" s="18"/>
      <c r="CL103" s="18"/>
      <c r="CM103" s="18"/>
      <c r="CN103" s="18"/>
      <c r="CO103" s="18"/>
      <c r="CP103" s="103"/>
      <c r="CQ103" s="18"/>
      <c r="CR103" s="18"/>
      <c r="CV103" s="18"/>
      <c r="CX103" s="103"/>
      <c r="CY103" s="18"/>
      <c r="CZ103" s="18"/>
      <c r="DA103" s="18"/>
      <c r="DB103" s="88"/>
      <c r="DC103" s="88"/>
      <c r="DI103" s="14"/>
      <c r="DJ103" s="12"/>
      <c r="DN103" s="24"/>
      <c r="DR103" s="19"/>
      <c r="DS103" s="19"/>
      <c r="DT103" s="1"/>
      <c r="DW103" s="19"/>
      <c r="DX103" s="19"/>
      <c r="DY103" s="19"/>
      <c r="DZ103" s="24"/>
      <c r="EA103" s="99"/>
      <c r="EB103" s="99"/>
      <c r="EC103" s="99"/>
    </row>
    <row r="104" spans="1:133" ht="16.5" customHeight="1" x14ac:dyDescent="0.4">
      <c r="Y104" s="113"/>
      <c r="Z104" s="99"/>
      <c r="AA104" s="226"/>
      <c r="AB104" s="226"/>
      <c r="AC104" s="235"/>
      <c r="AD104" s="235"/>
      <c r="AE104" s="235"/>
      <c r="AF104" s="235"/>
      <c r="AG104" s="18"/>
      <c r="AH104" s="18"/>
      <c r="AI104" s="18"/>
      <c r="AJ104" s="18"/>
      <c r="AK104" s="18"/>
      <c r="AL104" s="18"/>
      <c r="AM104" s="18"/>
      <c r="AN104" s="18"/>
      <c r="AO104" s="18"/>
      <c r="AP104" s="18"/>
      <c r="AQ104" s="18"/>
      <c r="AR104" s="18"/>
      <c r="AS104" s="36"/>
      <c r="AU104" s="12"/>
      <c r="BW104" s="36"/>
      <c r="BX104" s="20"/>
      <c r="BY104" s="36"/>
      <c r="BZ104" s="36"/>
      <c r="CA104" s="36"/>
      <c r="CB104" s="117"/>
      <c r="CC104" s="18"/>
      <c r="CD104" s="18"/>
      <c r="CE104" s="18"/>
      <c r="CF104" s="18"/>
      <c r="CG104" s="18"/>
      <c r="CH104" s="18"/>
      <c r="CI104" s="18"/>
      <c r="CJ104" s="103"/>
      <c r="CK104" s="18"/>
      <c r="CL104" s="18"/>
      <c r="CM104" s="18"/>
      <c r="CN104" s="18"/>
      <c r="CO104" s="18"/>
      <c r="CP104" s="103"/>
      <c r="CQ104" s="18"/>
      <c r="CR104" s="18"/>
      <c r="CV104" s="18"/>
      <c r="CX104" s="103"/>
      <c r="CY104" s="18"/>
      <c r="CZ104" s="18"/>
      <c r="DA104" s="18"/>
      <c r="DB104" s="88"/>
      <c r="DC104" s="88"/>
      <c r="DI104" s="14"/>
      <c r="DJ104" s="12"/>
      <c r="DN104" s="24"/>
      <c r="DR104" s="19"/>
      <c r="DS104" s="19"/>
      <c r="DT104" s="1"/>
      <c r="DW104" s="70" t="s">
        <v>58</v>
      </c>
      <c r="DX104" s="70" t="s">
        <v>59</v>
      </c>
      <c r="DY104" s="70" t="s">
        <v>261</v>
      </c>
      <c r="DZ104" s="70">
        <v>4300</v>
      </c>
      <c r="EA104" s="99"/>
      <c r="EB104" s="99"/>
      <c r="EC104" s="99"/>
    </row>
    <row r="105" spans="1:133" ht="16.5" customHeight="1" x14ac:dyDescent="0.4">
      <c r="Y105" s="113"/>
      <c r="Z105" s="99"/>
      <c r="AA105" s="226"/>
      <c r="AB105" s="226"/>
      <c r="AC105" s="235"/>
      <c r="AD105" s="235"/>
      <c r="AE105" s="235"/>
      <c r="AF105" s="235"/>
      <c r="AG105" s="18"/>
      <c r="AH105" s="18"/>
      <c r="AI105" s="18"/>
      <c r="AJ105" s="18"/>
      <c r="AK105" s="18"/>
      <c r="AL105" s="18"/>
      <c r="AM105" s="18"/>
      <c r="AN105" s="18"/>
      <c r="AO105" s="18"/>
      <c r="AP105" s="18"/>
      <c r="AQ105" s="18"/>
      <c r="AR105" s="18"/>
      <c r="AS105" s="36"/>
      <c r="AU105" s="12"/>
      <c r="BW105" s="36"/>
      <c r="BX105" s="20"/>
      <c r="BY105" s="36"/>
      <c r="BZ105" s="36"/>
      <c r="CA105" s="36"/>
      <c r="CB105" s="117"/>
      <c r="CC105" s="18"/>
      <c r="CD105" s="18"/>
      <c r="CE105" s="18"/>
      <c r="CF105" s="18"/>
      <c r="CG105" s="18"/>
      <c r="CH105" s="18"/>
      <c r="CI105" s="18"/>
      <c r="CJ105" s="103"/>
      <c r="CK105" s="18"/>
      <c r="CL105" s="18"/>
      <c r="CM105" s="18"/>
      <c r="CN105" s="18"/>
      <c r="CO105" s="18"/>
      <c r="CP105" s="103"/>
      <c r="CQ105" s="18"/>
      <c r="CR105" s="18"/>
      <c r="CV105" s="18"/>
      <c r="CX105" s="103"/>
      <c r="CY105" s="18"/>
      <c r="CZ105" s="18"/>
      <c r="DA105" s="18"/>
      <c r="DB105" s="88"/>
      <c r="DC105" s="88"/>
      <c r="DG105" s="70"/>
      <c r="DI105" s="14"/>
      <c r="DJ105" s="12"/>
      <c r="DN105" s="24"/>
      <c r="DR105" s="19"/>
      <c r="DS105" s="19"/>
      <c r="DT105" s="1"/>
      <c r="DW105" s="70" t="s">
        <v>65</v>
      </c>
      <c r="DX105" s="70" t="s">
        <v>66</v>
      </c>
      <c r="DY105" s="70" t="s">
        <v>261</v>
      </c>
      <c r="DZ105" s="70">
        <v>2600</v>
      </c>
      <c r="EA105" s="99"/>
      <c r="EB105" s="99"/>
      <c r="EC105" s="99"/>
    </row>
    <row r="106" spans="1:133" ht="16.5" customHeight="1" x14ac:dyDescent="0.4">
      <c r="A106" s="99"/>
      <c r="Q106" s="12"/>
      <c r="S106" s="12"/>
      <c r="T106" s="12"/>
      <c r="X106" s="12"/>
      <c r="Y106" s="12"/>
      <c r="AC106" s="12"/>
      <c r="AG106" s="12"/>
      <c r="AJ106" s="18"/>
      <c r="AK106" s="18"/>
      <c r="AL106" s="18"/>
      <c r="AM106" s="18"/>
      <c r="AN106" s="18"/>
      <c r="AO106" s="18"/>
      <c r="AP106" s="18"/>
      <c r="AQ106" s="18"/>
      <c r="AR106" s="18"/>
      <c r="AS106" s="36"/>
      <c r="AU106" s="12"/>
      <c r="BW106" s="36"/>
      <c r="BY106" s="36"/>
      <c r="BZ106" s="36"/>
      <c r="CA106" s="36"/>
      <c r="CB106" s="206"/>
      <c r="CC106" s="22"/>
      <c r="CD106" s="18"/>
      <c r="CE106" s="18"/>
      <c r="CF106" s="18"/>
      <c r="CG106" s="18"/>
      <c r="CH106" s="18"/>
      <c r="CI106" s="18"/>
      <c r="CJ106" s="103"/>
      <c r="CK106" s="18"/>
      <c r="CL106" s="18"/>
      <c r="CM106" s="18"/>
      <c r="CN106" s="18"/>
      <c r="CO106" s="18"/>
      <c r="CP106" s="103"/>
      <c r="CQ106" s="18"/>
      <c r="CR106" s="18"/>
      <c r="CV106" s="18"/>
      <c r="CX106" s="103"/>
      <c r="CY106" s="18"/>
      <c r="CZ106" s="18"/>
      <c r="DA106" s="18"/>
      <c r="DB106" s="88"/>
      <c r="DC106" s="88"/>
      <c r="DI106" s="14"/>
      <c r="DJ106" s="12"/>
      <c r="DN106" s="24"/>
      <c r="DR106" s="19"/>
      <c r="DS106" s="19"/>
      <c r="DT106" s="1"/>
      <c r="DW106" s="70" t="s">
        <v>73</v>
      </c>
      <c r="DX106" s="70" t="s">
        <v>74</v>
      </c>
      <c r="DY106" s="70" t="s">
        <v>261</v>
      </c>
      <c r="DZ106" s="70">
        <v>3400</v>
      </c>
      <c r="EA106" s="99"/>
      <c r="EB106" s="99"/>
      <c r="EC106" s="99"/>
    </row>
    <row r="107" spans="1:133" ht="16.5" customHeight="1" x14ac:dyDescent="0.4">
      <c r="A107" s="99"/>
      <c r="D107" s="140"/>
      <c r="E107" s="140"/>
      <c r="F107" s="140"/>
      <c r="G107" s="140"/>
      <c r="H107" s="140"/>
      <c r="I107" s="140"/>
      <c r="Q107" s="12"/>
      <c r="R107" s="12"/>
      <c r="S107" s="12"/>
      <c r="T107" s="12"/>
      <c r="X107" s="12"/>
      <c r="Y107" s="12"/>
      <c r="AC107" s="12"/>
      <c r="AG107" s="12"/>
      <c r="AJ107" s="18"/>
      <c r="AK107" s="18"/>
      <c r="AL107" s="18"/>
      <c r="AM107" s="18"/>
      <c r="AN107" s="18"/>
      <c r="AO107" s="18"/>
      <c r="AP107" s="18"/>
      <c r="AQ107" s="18"/>
      <c r="AR107" s="18"/>
      <c r="AS107" s="36"/>
      <c r="AT107" s="36"/>
      <c r="AU107" s="36"/>
      <c r="BW107" s="36"/>
      <c r="BY107" s="36"/>
      <c r="BZ107" s="36"/>
      <c r="CA107" s="36"/>
      <c r="CB107" s="206"/>
      <c r="CC107" s="207"/>
      <c r="CD107" s="124"/>
      <c r="CE107" s="124"/>
      <c r="CF107" s="124"/>
      <c r="CG107" s="124"/>
      <c r="CH107" s="18"/>
      <c r="CI107" s="18"/>
      <c r="CJ107" s="103"/>
      <c r="CK107" s="18"/>
      <c r="CL107" s="18"/>
      <c r="CM107" s="18"/>
      <c r="CN107" s="18"/>
      <c r="CO107" s="18"/>
      <c r="CP107" s="103"/>
      <c r="CQ107" s="18"/>
      <c r="CR107" s="18"/>
      <c r="CV107" s="18"/>
      <c r="CX107" s="103"/>
      <c r="CY107" s="18"/>
      <c r="CZ107" s="18"/>
      <c r="DA107" s="18"/>
      <c r="DB107" s="88"/>
      <c r="DC107" s="88"/>
      <c r="DG107" s="70"/>
      <c r="DI107" s="14"/>
      <c r="DJ107" s="12"/>
      <c r="DL107" s="70"/>
      <c r="DM107" s="70"/>
      <c r="DN107" s="24"/>
      <c r="DR107" s="19"/>
      <c r="DS107" s="19"/>
      <c r="DT107" s="1"/>
      <c r="DW107" s="70" t="s">
        <v>79</v>
      </c>
      <c r="DX107" s="70" t="s">
        <v>80</v>
      </c>
      <c r="DY107" s="70" t="s">
        <v>261</v>
      </c>
      <c r="DZ107" s="70">
        <v>4400</v>
      </c>
      <c r="EA107" s="99"/>
      <c r="EB107" s="99"/>
      <c r="EC107" s="99"/>
    </row>
    <row r="108" spans="1:133" ht="16.5" customHeight="1" x14ac:dyDescent="0.4">
      <c r="A108" s="99"/>
      <c r="D108" s="140"/>
      <c r="E108" s="140"/>
      <c r="F108" s="140"/>
      <c r="G108" s="140"/>
      <c r="H108" s="140"/>
      <c r="I108" s="140"/>
      <c r="Q108" s="12"/>
      <c r="R108" s="12"/>
      <c r="S108" s="12"/>
      <c r="T108" s="12"/>
      <c r="X108" s="12"/>
      <c r="Y108" s="12"/>
      <c r="AC108" s="12"/>
      <c r="AG108" s="12"/>
      <c r="AJ108" s="18"/>
      <c r="AK108" s="18"/>
      <c r="AL108" s="18"/>
      <c r="AM108" s="18"/>
      <c r="AN108" s="18"/>
      <c r="AO108" s="18"/>
      <c r="AP108" s="18"/>
      <c r="AQ108" s="18"/>
      <c r="AR108" s="18"/>
      <c r="AS108" s="36"/>
      <c r="AT108" s="36"/>
      <c r="AU108" s="36"/>
      <c r="BW108" s="36"/>
      <c r="BY108" s="36"/>
      <c r="BZ108" s="36"/>
      <c r="CA108" s="36"/>
      <c r="CB108" s="206"/>
      <c r="CC108" s="207"/>
      <c r="CD108" s="124"/>
      <c r="CE108" s="124"/>
      <c r="CF108" s="124"/>
      <c r="CG108" s="124"/>
      <c r="CH108" s="18"/>
      <c r="CI108" s="18"/>
      <c r="CJ108" s="103"/>
      <c r="CK108" s="18"/>
      <c r="CL108" s="18"/>
      <c r="CM108" s="18"/>
      <c r="CN108" s="18"/>
      <c r="CO108" s="18"/>
      <c r="CP108" s="103"/>
      <c r="CQ108" s="18"/>
      <c r="CR108" s="18"/>
      <c r="CV108" s="18"/>
      <c r="CX108" s="103"/>
      <c r="CY108" s="18"/>
      <c r="CZ108" s="18"/>
      <c r="DA108" s="18"/>
      <c r="DB108" s="88"/>
      <c r="DC108" s="88"/>
      <c r="DG108" s="70"/>
      <c r="DH108" s="70"/>
      <c r="DI108" s="14"/>
      <c r="DJ108" s="12"/>
      <c r="DK108" s="11"/>
      <c r="DL108" s="11"/>
      <c r="DM108" s="11"/>
      <c r="DN108" s="24"/>
      <c r="DR108" s="19"/>
      <c r="DS108" s="19"/>
      <c r="DT108" s="1"/>
      <c r="DW108" s="70" t="s">
        <v>83</v>
      </c>
      <c r="DX108" s="70" t="s">
        <v>84</v>
      </c>
      <c r="DY108" s="70" t="s">
        <v>261</v>
      </c>
      <c r="DZ108" s="70">
        <v>3900</v>
      </c>
      <c r="EA108" s="99"/>
      <c r="EB108" s="99"/>
      <c r="EC108" s="99"/>
    </row>
    <row r="109" spans="1:133" ht="16.5" customHeight="1" x14ac:dyDescent="0.4">
      <c r="A109" s="99"/>
      <c r="B109" s="71"/>
      <c r="C109" s="140"/>
      <c r="D109" s="140"/>
      <c r="E109" s="140"/>
      <c r="F109" s="140"/>
      <c r="G109" s="140"/>
      <c r="H109" s="140"/>
      <c r="I109" s="140"/>
      <c r="Q109" s="12"/>
      <c r="R109" s="12"/>
      <c r="S109" s="12"/>
      <c r="T109" s="12"/>
      <c r="X109" s="12"/>
      <c r="Y109" s="12"/>
      <c r="AC109" s="12"/>
      <c r="AG109" s="12"/>
      <c r="AJ109" s="18"/>
      <c r="AK109" s="18"/>
      <c r="AL109" s="18"/>
      <c r="AM109" s="18"/>
      <c r="AN109" s="18"/>
      <c r="AO109" s="18"/>
      <c r="AP109" s="18"/>
      <c r="AQ109" s="18"/>
      <c r="AR109" s="18"/>
      <c r="AS109" s="71"/>
      <c r="AT109" s="36"/>
      <c r="AU109" s="36"/>
      <c r="BW109" s="36"/>
      <c r="BY109" s="36"/>
      <c r="BZ109" s="36"/>
      <c r="CA109" s="36"/>
      <c r="CB109" s="117"/>
      <c r="CC109" s="18"/>
      <c r="CD109" s="18"/>
      <c r="CE109" s="18"/>
      <c r="CF109" s="18"/>
      <c r="CG109" s="18"/>
      <c r="CH109" s="18"/>
      <c r="CI109" s="18"/>
      <c r="CJ109" s="103"/>
      <c r="CK109" s="18"/>
      <c r="CL109" s="18"/>
      <c r="CM109" s="18"/>
      <c r="CN109" s="18"/>
      <c r="CO109" s="18"/>
      <c r="CP109" s="103"/>
      <c r="CQ109" s="18"/>
      <c r="CR109" s="18"/>
      <c r="CV109" s="18"/>
      <c r="CX109" s="103"/>
      <c r="CY109" s="18"/>
      <c r="CZ109" s="18"/>
      <c r="DA109" s="18"/>
      <c r="DB109" s="88"/>
      <c r="DC109" s="88"/>
      <c r="DG109" s="70"/>
      <c r="DH109" s="70"/>
      <c r="DI109" s="14"/>
      <c r="DJ109" s="12"/>
      <c r="DT109" s="1"/>
      <c r="DW109" s="19"/>
      <c r="DX109" s="19"/>
      <c r="DY109" s="19"/>
      <c r="DZ109" s="19"/>
      <c r="EA109" s="99"/>
      <c r="EB109" s="99"/>
      <c r="EC109" s="99"/>
    </row>
    <row r="110" spans="1:133" ht="16.5" customHeight="1" x14ac:dyDescent="0.4">
      <c r="A110" s="71"/>
      <c r="B110" s="140"/>
      <c r="C110" s="140"/>
      <c r="D110" s="242"/>
      <c r="E110" s="242"/>
      <c r="F110" s="242"/>
      <c r="G110" s="242"/>
      <c r="H110" s="223"/>
      <c r="I110" s="223"/>
      <c r="Q110" s="12"/>
      <c r="R110" s="12"/>
      <c r="S110" s="12"/>
      <c r="T110" s="12"/>
      <c r="X110" s="12"/>
      <c r="Y110" s="12"/>
      <c r="AC110" s="12"/>
      <c r="AG110" s="12"/>
      <c r="AJ110" s="71"/>
      <c r="AK110" s="71"/>
      <c r="AL110" s="71"/>
      <c r="AM110" s="71"/>
      <c r="AN110" s="71"/>
      <c r="AO110" s="71"/>
      <c r="AP110" s="71"/>
      <c r="AQ110" s="71"/>
      <c r="AR110" s="71"/>
      <c r="AS110" s="99"/>
      <c r="AT110" s="36"/>
      <c r="AU110" s="36"/>
      <c r="BW110" s="36"/>
      <c r="BY110" s="36"/>
      <c r="BZ110" s="36"/>
      <c r="CA110" s="36"/>
      <c r="CB110" s="117"/>
      <c r="CC110" s="18"/>
      <c r="CD110" s="18"/>
      <c r="CE110" s="18"/>
      <c r="CF110" s="18"/>
      <c r="CG110" s="18"/>
      <c r="CH110" s="18"/>
      <c r="CI110" s="18"/>
      <c r="CJ110" s="103"/>
      <c r="CK110" s="18"/>
      <c r="CL110" s="18"/>
      <c r="CM110" s="18"/>
      <c r="CN110" s="18"/>
      <c r="CO110" s="18"/>
      <c r="CP110" s="103"/>
      <c r="CQ110" s="18"/>
      <c r="CR110" s="18"/>
      <c r="CV110" s="18"/>
      <c r="CX110" s="103"/>
      <c r="CY110" s="18"/>
      <c r="CZ110" s="18"/>
      <c r="DA110" s="18"/>
      <c r="DB110" s="88"/>
      <c r="DC110" s="88"/>
      <c r="DH110" s="70"/>
      <c r="DI110" s="14"/>
      <c r="DJ110" s="12"/>
      <c r="DT110" s="1"/>
      <c r="DW110" s="19" t="s">
        <v>87</v>
      </c>
      <c r="DX110" s="19" t="s">
        <v>88</v>
      </c>
      <c r="DY110" s="19" t="s">
        <v>263</v>
      </c>
      <c r="DZ110" s="19">
        <v>3900</v>
      </c>
      <c r="EA110" s="99"/>
      <c r="EB110" s="99"/>
      <c r="EC110" s="99"/>
    </row>
    <row r="111" spans="1:133" ht="16.5" customHeight="1" x14ac:dyDescent="0.4">
      <c r="A111" s="99"/>
      <c r="B111" s="140"/>
      <c r="C111" s="140"/>
      <c r="D111" s="242"/>
      <c r="E111" s="242"/>
      <c r="F111" s="242"/>
      <c r="G111" s="242"/>
      <c r="H111" s="223"/>
      <c r="I111" s="223"/>
      <c r="Q111" s="12"/>
      <c r="R111" s="12"/>
      <c r="S111" s="12"/>
      <c r="T111" s="12"/>
      <c r="X111" s="12"/>
      <c r="Y111" s="12"/>
      <c r="AC111" s="12"/>
      <c r="AG111" s="12"/>
      <c r="AJ111" s="99"/>
      <c r="AK111" s="113"/>
      <c r="AL111" s="99"/>
      <c r="AM111" s="99"/>
      <c r="AN111" s="99"/>
      <c r="AO111" s="113"/>
      <c r="AP111" s="99"/>
      <c r="AQ111" s="99"/>
      <c r="AR111" s="99"/>
      <c r="AS111" s="239"/>
      <c r="AT111" s="36"/>
      <c r="AU111" s="36"/>
      <c r="BW111" s="36"/>
      <c r="BY111" s="36"/>
      <c r="BZ111" s="36"/>
      <c r="CA111" s="36"/>
      <c r="CB111" s="117"/>
      <c r="CC111" s="18"/>
      <c r="CD111" s="18"/>
      <c r="CE111" s="18"/>
      <c r="CF111" s="18"/>
      <c r="CG111" s="18"/>
      <c r="CH111" s="18"/>
      <c r="CI111" s="18"/>
      <c r="CJ111" s="103"/>
      <c r="CK111" s="18"/>
      <c r="CL111" s="18"/>
      <c r="CM111" s="18"/>
      <c r="CN111" s="18"/>
      <c r="CO111" s="18"/>
      <c r="CP111" s="103"/>
      <c r="CQ111" s="18"/>
      <c r="CR111" s="18"/>
      <c r="CV111" s="18"/>
      <c r="CX111" s="103"/>
      <c r="CY111" s="18"/>
      <c r="CZ111" s="18"/>
      <c r="DA111" s="18"/>
      <c r="DB111" s="88"/>
      <c r="DC111" s="88"/>
      <c r="DH111" s="70"/>
      <c r="DI111" s="14"/>
      <c r="DJ111" s="12"/>
      <c r="DT111" s="1"/>
      <c r="DW111" s="19" t="s">
        <v>89</v>
      </c>
      <c r="DX111" s="19" t="s">
        <v>90</v>
      </c>
      <c r="DY111" s="19" t="s">
        <v>263</v>
      </c>
      <c r="DZ111" s="19">
        <v>3400</v>
      </c>
      <c r="EA111" s="99"/>
      <c r="EB111" s="99"/>
      <c r="EC111" s="99"/>
    </row>
    <row r="112" spans="1:133" ht="16.5" customHeight="1" x14ac:dyDescent="0.15">
      <c r="A112" s="99"/>
      <c r="B112" s="241"/>
      <c r="C112" s="241"/>
      <c r="D112" s="113"/>
      <c r="E112" s="113"/>
      <c r="F112" s="167"/>
      <c r="G112" s="167"/>
      <c r="H112" s="167"/>
      <c r="I112" s="167"/>
      <c r="J112" s="167"/>
      <c r="K112" s="167"/>
      <c r="L112" s="167"/>
      <c r="M112" s="167"/>
      <c r="N112" s="167"/>
      <c r="O112" s="167"/>
      <c r="P112" s="167"/>
      <c r="Q112" s="167"/>
      <c r="R112" s="12"/>
      <c r="S112" s="177"/>
      <c r="T112" s="237"/>
      <c r="U112" s="237"/>
      <c r="V112" s="237"/>
      <c r="W112" s="99"/>
      <c r="X112" s="113"/>
      <c r="Y112" s="113"/>
      <c r="Z112" s="99"/>
      <c r="AA112" s="99"/>
      <c r="AB112" s="99"/>
      <c r="AC112" s="113"/>
      <c r="AD112" s="99"/>
      <c r="AE112" s="99"/>
      <c r="AF112" s="99"/>
      <c r="AG112" s="113"/>
      <c r="AH112" s="99"/>
      <c r="AI112" s="99"/>
      <c r="AJ112" s="99"/>
      <c r="AK112" s="113"/>
      <c r="AL112" s="99"/>
      <c r="AM112" s="99"/>
      <c r="AN112" s="99"/>
      <c r="AO112" s="113"/>
      <c r="AP112" s="99"/>
      <c r="AQ112" s="238"/>
      <c r="AR112" s="239"/>
      <c r="AS112" s="239"/>
      <c r="AT112" s="36"/>
      <c r="AU112" s="36"/>
      <c r="BW112" s="36"/>
      <c r="BY112" s="36"/>
      <c r="BZ112" s="36"/>
      <c r="CA112" s="36"/>
      <c r="CB112" s="206"/>
      <c r="CC112" s="22"/>
      <c r="CD112" s="18"/>
      <c r="CE112" s="18"/>
      <c r="CF112" s="18"/>
      <c r="CG112" s="18"/>
      <c r="CH112" s="18"/>
      <c r="CI112" s="18"/>
      <c r="CJ112" s="103"/>
      <c r="CK112" s="18"/>
      <c r="CL112" s="18"/>
      <c r="CM112" s="18"/>
      <c r="CN112" s="18"/>
      <c r="CO112" s="18"/>
      <c r="CP112" s="103"/>
      <c r="CQ112" s="18"/>
      <c r="CR112" s="18"/>
      <c r="CV112" s="18"/>
      <c r="CX112" s="103"/>
      <c r="CY112" s="18"/>
      <c r="CZ112" s="18"/>
      <c r="DA112" s="18"/>
      <c r="DB112" s="88"/>
      <c r="DC112" s="88"/>
      <c r="DH112" s="70"/>
      <c r="DI112" s="14"/>
      <c r="DJ112" s="12"/>
      <c r="DT112" s="1"/>
      <c r="DW112" s="19"/>
      <c r="DX112" s="19"/>
      <c r="DY112" s="19"/>
      <c r="DZ112" s="142"/>
      <c r="EA112" s="99"/>
      <c r="EB112" s="99"/>
      <c r="EC112" s="99"/>
    </row>
    <row r="113" spans="1:133" ht="16.5" customHeight="1" x14ac:dyDescent="0.4">
      <c r="A113" s="99"/>
      <c r="B113" s="241"/>
      <c r="C113" s="241"/>
      <c r="D113" s="113"/>
      <c r="E113" s="113"/>
      <c r="F113" s="167"/>
      <c r="G113" s="167"/>
      <c r="H113" s="167"/>
      <c r="I113" s="167"/>
      <c r="J113" s="167"/>
      <c r="K113" s="167"/>
      <c r="L113" s="167"/>
      <c r="M113" s="167"/>
      <c r="N113" s="177"/>
      <c r="O113" s="177"/>
      <c r="P113" s="246"/>
      <c r="Q113" s="113"/>
      <c r="R113" s="245"/>
      <c r="S113" s="177"/>
      <c r="T113" s="99"/>
      <c r="U113" s="113"/>
      <c r="V113" s="243"/>
      <c r="W113" s="236"/>
      <c r="X113" s="223"/>
      <c r="Y113" s="223"/>
      <c r="Z113" s="223"/>
      <c r="AA113" s="223"/>
      <c r="AB113" s="223"/>
      <c r="AC113" s="223"/>
      <c r="AD113" s="223"/>
      <c r="AE113" s="223"/>
      <c r="AF113" s="244"/>
      <c r="AG113" s="244"/>
      <c r="AH113" s="223"/>
      <c r="AI113" s="223"/>
      <c r="AJ113" s="223"/>
      <c r="AK113" s="223"/>
      <c r="AL113" s="223"/>
      <c r="AM113" s="223"/>
      <c r="AN113" s="223"/>
      <c r="AO113" s="223"/>
      <c r="AP113" s="99"/>
      <c r="AQ113" s="99"/>
      <c r="AR113" s="239"/>
      <c r="AS113" s="99"/>
      <c r="AT113" s="36"/>
      <c r="AU113" s="36"/>
      <c r="BW113" s="36"/>
      <c r="BY113" s="36"/>
      <c r="BZ113" s="36"/>
      <c r="CA113" s="36"/>
      <c r="CB113" s="206"/>
      <c r="CC113" s="207"/>
      <c r="CD113" s="124"/>
      <c r="CE113" s="124"/>
      <c r="CF113" s="124"/>
      <c r="CG113" s="124"/>
      <c r="CH113" s="18"/>
      <c r="CI113" s="18"/>
      <c r="CJ113" s="103"/>
      <c r="CK113" s="18"/>
      <c r="CL113" s="18"/>
      <c r="CM113" s="18"/>
      <c r="CN113" s="18"/>
      <c r="CO113" s="18"/>
      <c r="CP113" s="103"/>
      <c r="CQ113" s="18"/>
      <c r="CR113" s="18"/>
      <c r="CV113" s="18"/>
      <c r="CX113" s="103"/>
      <c r="CY113" s="18"/>
      <c r="CZ113" s="18"/>
      <c r="DA113" s="18"/>
      <c r="DB113" s="88"/>
      <c r="DC113" s="88"/>
      <c r="DI113" s="14"/>
      <c r="DJ113" s="12"/>
      <c r="DK113" s="11"/>
      <c r="DL113" s="11"/>
      <c r="DM113" s="11"/>
      <c r="DN113" s="12"/>
      <c r="DT113" s="1"/>
      <c r="DW113" s="11"/>
      <c r="DX113" s="11"/>
      <c r="DY113" s="11"/>
      <c r="EA113" s="99"/>
      <c r="EB113" s="99"/>
      <c r="EC113" s="99"/>
    </row>
    <row r="114" spans="1:133" ht="16.5" customHeight="1" x14ac:dyDescent="0.4">
      <c r="A114" s="99"/>
      <c r="B114" s="36"/>
      <c r="C114" s="36"/>
      <c r="D114" s="219"/>
      <c r="E114" s="219"/>
      <c r="F114" s="220"/>
      <c r="G114" s="220"/>
      <c r="H114" s="221"/>
      <c r="I114" s="221"/>
      <c r="J114" s="221"/>
      <c r="K114" s="221"/>
      <c r="L114" s="221"/>
      <c r="M114" s="221"/>
      <c r="N114" s="103"/>
      <c r="O114" s="103"/>
      <c r="P114" s="222"/>
      <c r="Q114" s="223"/>
      <c r="R114" s="247"/>
      <c r="S114" s="222"/>
      <c r="T114" s="190"/>
      <c r="U114" s="113"/>
      <c r="V114" s="236"/>
      <c r="W114" s="236"/>
      <c r="X114" s="223"/>
      <c r="Y114" s="223"/>
      <c r="Z114" s="223"/>
      <c r="AA114" s="223"/>
      <c r="AB114" s="223"/>
      <c r="AC114" s="223"/>
      <c r="AD114" s="223"/>
      <c r="AE114" s="223"/>
      <c r="AF114" s="244"/>
      <c r="AG114" s="244"/>
      <c r="AH114" s="223"/>
      <c r="AI114" s="223"/>
      <c r="AJ114" s="223"/>
      <c r="AK114" s="223"/>
      <c r="AL114" s="223"/>
      <c r="AM114" s="223"/>
      <c r="AN114" s="223"/>
      <c r="AO114" s="223"/>
      <c r="AP114" s="99"/>
      <c r="AQ114" s="99"/>
      <c r="AR114" s="99"/>
      <c r="AS114" s="177"/>
      <c r="AT114" s="71"/>
      <c r="AU114" s="71"/>
      <c r="BW114" s="36"/>
      <c r="BX114" s="20"/>
      <c r="BY114" s="36"/>
      <c r="BZ114" s="36"/>
      <c r="CA114" s="36"/>
      <c r="CB114" s="206"/>
      <c r="CC114" s="207"/>
      <c r="CD114" s="124"/>
      <c r="CE114" s="124"/>
      <c r="CF114" s="124"/>
      <c r="CG114" s="124"/>
      <c r="CH114" s="18"/>
      <c r="CI114" s="18"/>
      <c r="CJ114" s="103"/>
      <c r="CK114" s="18"/>
      <c r="CL114" s="18"/>
      <c r="CM114" s="18"/>
      <c r="CN114" s="18"/>
      <c r="CO114" s="18"/>
      <c r="CP114" s="103"/>
      <c r="CQ114" s="18"/>
      <c r="CR114" s="18"/>
      <c r="CV114" s="18"/>
      <c r="CX114" s="103"/>
      <c r="CY114" s="18"/>
      <c r="CZ114" s="18"/>
      <c r="DA114" s="18"/>
      <c r="DB114" s="88"/>
      <c r="DC114" s="88"/>
      <c r="DI114" s="14"/>
      <c r="DJ114" s="12"/>
      <c r="DK114" s="11"/>
      <c r="DL114" s="11"/>
      <c r="DM114" s="11"/>
      <c r="DN114" s="12"/>
      <c r="DT114" s="1"/>
      <c r="DW114" s="11"/>
      <c r="DX114" s="11"/>
      <c r="DY114" s="11"/>
      <c r="EA114" s="99"/>
      <c r="EB114" s="99"/>
      <c r="EC114" s="99"/>
    </row>
    <row r="115" spans="1:133" ht="16.5" customHeight="1" x14ac:dyDescent="0.4">
      <c r="A115" s="99"/>
      <c r="B115" s="71"/>
      <c r="C115" s="71"/>
      <c r="D115" s="217"/>
      <c r="E115" s="217"/>
      <c r="F115" s="228"/>
      <c r="G115" s="228"/>
      <c r="H115" s="228"/>
      <c r="I115" s="228"/>
      <c r="J115" s="228"/>
      <c r="K115" s="228"/>
      <c r="L115" s="228"/>
      <c r="M115" s="228"/>
      <c r="N115" s="103"/>
      <c r="O115" s="103"/>
      <c r="P115" s="222"/>
      <c r="Q115" s="223"/>
      <c r="R115" s="222"/>
      <c r="S115" s="222"/>
      <c r="T115" s="177"/>
      <c r="U115" s="115"/>
      <c r="V115" s="177"/>
      <c r="W115" s="177"/>
      <c r="X115" s="177"/>
      <c r="Y115" s="177"/>
      <c r="Z115" s="177"/>
      <c r="AA115" s="177"/>
      <c r="AB115" s="177"/>
      <c r="AC115" s="177"/>
      <c r="AD115" s="177"/>
      <c r="AE115" s="177"/>
      <c r="AF115" s="177"/>
      <c r="AG115" s="177"/>
      <c r="AH115" s="177"/>
      <c r="AI115" s="177"/>
      <c r="AJ115" s="177"/>
      <c r="AK115" s="177"/>
      <c r="AL115" s="177"/>
      <c r="AM115" s="177"/>
      <c r="AN115" s="177"/>
      <c r="AO115" s="177"/>
      <c r="AP115" s="177"/>
      <c r="AQ115" s="177"/>
      <c r="AR115" s="177"/>
      <c r="AS115" s="177"/>
      <c r="AT115" s="99"/>
      <c r="AU115" s="99"/>
      <c r="BW115" s="36"/>
      <c r="BX115" s="20"/>
      <c r="BY115" s="36"/>
      <c r="BZ115" s="36"/>
      <c r="CA115" s="36"/>
      <c r="CB115" s="117"/>
      <c r="CC115" s="18"/>
      <c r="CD115" s="18"/>
      <c r="CE115" s="18"/>
      <c r="CF115" s="18"/>
      <c r="CG115" s="18"/>
      <c r="CH115" s="18"/>
      <c r="CI115" s="18"/>
      <c r="CJ115" s="103"/>
      <c r="CK115" s="18"/>
      <c r="CL115" s="18"/>
      <c r="CM115" s="18"/>
      <c r="CN115" s="18"/>
      <c r="CO115" s="18"/>
      <c r="CP115" s="103"/>
      <c r="CQ115" s="18"/>
      <c r="CR115" s="18"/>
      <c r="CV115" s="18"/>
      <c r="CX115" s="103"/>
      <c r="CY115" s="18"/>
      <c r="CZ115" s="18"/>
      <c r="DA115" s="18"/>
      <c r="DB115" s="88"/>
      <c r="DC115" s="88"/>
      <c r="DI115" s="14"/>
      <c r="DJ115" s="12"/>
      <c r="DK115" s="11"/>
      <c r="DL115" s="11"/>
      <c r="DM115" s="11"/>
      <c r="DN115" s="12"/>
      <c r="DT115" s="1"/>
      <c r="DW115" s="11"/>
      <c r="DX115" s="11"/>
      <c r="DY115" s="11"/>
      <c r="EA115" s="99"/>
      <c r="EB115" s="99"/>
      <c r="EC115" s="99"/>
    </row>
    <row r="116" spans="1:133" ht="16.5" customHeight="1" x14ac:dyDescent="0.15">
      <c r="A116" s="99"/>
      <c r="B116" s="113"/>
      <c r="C116" s="103"/>
      <c r="D116" s="113"/>
      <c r="E116" s="113"/>
      <c r="F116" s="228"/>
      <c r="G116" s="228"/>
      <c r="H116" s="228"/>
      <c r="I116" s="228"/>
      <c r="J116" s="228"/>
      <c r="K116" s="228"/>
      <c r="L116" s="228"/>
      <c r="M116" s="228"/>
      <c r="N116" s="103"/>
      <c r="O116" s="103"/>
      <c r="P116" s="222"/>
      <c r="Q116" s="223"/>
      <c r="R116" s="222"/>
      <c r="S116" s="222"/>
      <c r="T116" s="177"/>
      <c r="U116" s="115"/>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Q116" s="177"/>
      <c r="AR116" s="177"/>
      <c r="AS116" s="18"/>
      <c r="AT116" s="240"/>
      <c r="AU116" s="238"/>
      <c r="BW116" s="36"/>
      <c r="BX116" s="20"/>
      <c r="BY116" s="36"/>
      <c r="BZ116" s="36"/>
      <c r="CA116" s="36"/>
      <c r="CB116" s="117"/>
      <c r="CC116" s="18"/>
      <c r="CD116" s="18"/>
      <c r="CE116" s="18"/>
      <c r="CF116" s="18"/>
      <c r="CG116" s="18"/>
      <c r="CH116" s="18"/>
      <c r="CI116" s="18"/>
      <c r="CJ116" s="103"/>
      <c r="CK116" s="18"/>
      <c r="CL116" s="18"/>
      <c r="CM116" s="18"/>
      <c r="CN116" s="18"/>
      <c r="CO116" s="18"/>
      <c r="CP116" s="103"/>
      <c r="CQ116" s="18"/>
      <c r="CR116" s="18"/>
      <c r="CV116" s="18"/>
      <c r="CX116" s="103"/>
      <c r="CY116" s="18"/>
      <c r="CZ116" s="18"/>
      <c r="DA116" s="18"/>
      <c r="DB116" s="88"/>
      <c r="DC116" s="88"/>
      <c r="DI116" s="14"/>
      <c r="DJ116" s="12"/>
      <c r="DK116" s="11"/>
      <c r="DL116" s="11"/>
      <c r="DM116" s="11"/>
      <c r="DN116" s="12"/>
      <c r="DT116" s="1"/>
      <c r="DW116" s="11"/>
      <c r="DX116" s="11"/>
      <c r="DY116" s="11"/>
      <c r="EA116" s="99"/>
      <c r="EB116" s="99"/>
      <c r="EC116" s="99"/>
    </row>
    <row r="117" spans="1:133" ht="16.5" customHeight="1" x14ac:dyDescent="0.15">
      <c r="A117" s="99"/>
      <c r="B117" s="113"/>
      <c r="C117" s="103"/>
      <c r="D117" s="218"/>
      <c r="E117" s="218"/>
      <c r="F117" s="228"/>
      <c r="G117" s="228"/>
      <c r="H117" s="228"/>
      <c r="I117" s="228"/>
      <c r="J117" s="228"/>
      <c r="K117" s="228"/>
      <c r="L117" s="228"/>
      <c r="M117" s="228"/>
      <c r="N117" s="103"/>
      <c r="O117" s="103"/>
      <c r="P117" s="222"/>
      <c r="Q117" s="223"/>
      <c r="R117" s="222"/>
      <c r="S117" s="222"/>
      <c r="T117" s="224"/>
      <c r="U117" s="213"/>
      <c r="V117" s="214"/>
      <c r="W117" s="215"/>
      <c r="X117" s="215"/>
      <c r="Y117" s="214"/>
      <c r="Z117" s="215"/>
      <c r="AA117" s="215"/>
      <c r="AB117" s="214"/>
      <c r="AC117" s="215"/>
      <c r="AD117" s="215"/>
      <c r="AE117" s="214"/>
      <c r="AF117" s="215"/>
      <c r="AG117" s="215"/>
      <c r="AH117" s="214"/>
      <c r="AI117" s="215"/>
      <c r="AJ117" s="215"/>
      <c r="AK117" s="225"/>
      <c r="AL117" s="109"/>
      <c r="AM117" s="109"/>
      <c r="AN117" s="216"/>
      <c r="AO117" s="216"/>
      <c r="AP117" s="109"/>
      <c r="AQ117" s="109"/>
      <c r="AR117" s="109"/>
      <c r="AS117" s="18"/>
      <c r="AT117" s="240"/>
      <c r="AU117" s="238"/>
      <c r="BW117" s="36"/>
      <c r="BX117" s="20"/>
      <c r="BY117" s="36"/>
      <c r="BZ117" s="36"/>
      <c r="CA117" s="36"/>
      <c r="CB117" s="117"/>
      <c r="CC117" s="18"/>
      <c r="CD117" s="18"/>
      <c r="CE117" s="18"/>
      <c r="CF117" s="18"/>
      <c r="CG117" s="18"/>
      <c r="CH117" s="18"/>
      <c r="CI117" s="18"/>
      <c r="CJ117" s="103"/>
      <c r="CK117" s="18"/>
      <c r="CL117" s="18"/>
      <c r="CM117" s="18"/>
      <c r="CN117" s="18"/>
      <c r="CO117" s="18"/>
      <c r="CP117" s="103"/>
      <c r="CQ117" s="18"/>
      <c r="CR117" s="18"/>
      <c r="CV117" s="18"/>
      <c r="CX117" s="103"/>
      <c r="CY117" s="18"/>
      <c r="CZ117" s="18"/>
      <c r="DA117" s="18"/>
      <c r="DB117" s="88"/>
      <c r="DC117" s="88"/>
      <c r="DI117" s="14"/>
      <c r="DJ117" s="12"/>
      <c r="DK117" s="11"/>
      <c r="DL117" s="11"/>
      <c r="DM117" s="11"/>
      <c r="DN117" s="12"/>
      <c r="DT117" s="1"/>
      <c r="DW117" s="11"/>
      <c r="DX117" s="11"/>
      <c r="DY117" s="11"/>
      <c r="EA117" s="99"/>
      <c r="EB117" s="99"/>
      <c r="EC117" s="99"/>
    </row>
    <row r="118" spans="1:133" ht="16.5" customHeight="1" x14ac:dyDescent="0.15">
      <c r="A118" s="99"/>
      <c r="B118" s="219"/>
      <c r="C118" s="219"/>
      <c r="D118" s="218"/>
      <c r="E118" s="218"/>
      <c r="F118" s="229"/>
      <c r="G118" s="211"/>
      <c r="H118" s="211"/>
      <c r="I118" s="211"/>
      <c r="J118" s="212"/>
      <c r="K118" s="211"/>
      <c r="L118" s="211"/>
      <c r="M118" s="211"/>
      <c r="N118" s="103"/>
      <c r="O118" s="103"/>
      <c r="P118" s="222"/>
      <c r="Q118" s="223"/>
      <c r="R118" s="222"/>
      <c r="S118" s="224"/>
      <c r="T118" s="224"/>
      <c r="U118" s="213"/>
      <c r="V118" s="124"/>
      <c r="W118" s="124"/>
      <c r="X118" s="124"/>
      <c r="Y118" s="124"/>
      <c r="Z118" s="124"/>
      <c r="AA118" s="124"/>
      <c r="AB118" s="124"/>
      <c r="AC118" s="124"/>
      <c r="AD118" s="124"/>
      <c r="AE118" s="124"/>
      <c r="AF118" s="124"/>
      <c r="AG118" s="124"/>
      <c r="AH118" s="124"/>
      <c r="AI118" s="124"/>
      <c r="AJ118" s="124"/>
      <c r="AK118" s="225"/>
      <c r="AL118" s="109"/>
      <c r="AM118" s="109"/>
      <c r="AN118" s="216"/>
      <c r="AO118" s="216"/>
      <c r="AP118" s="109"/>
      <c r="AQ118" s="109"/>
      <c r="AR118" s="109"/>
      <c r="AS118" s="18"/>
      <c r="AT118" s="99"/>
      <c r="AU118" s="99"/>
      <c r="BW118" s="36"/>
      <c r="BX118" s="20"/>
      <c r="BY118" s="36"/>
      <c r="BZ118" s="36"/>
      <c r="CA118" s="36"/>
      <c r="CB118" s="206"/>
      <c r="CC118" s="22"/>
      <c r="CD118" s="18"/>
      <c r="CE118" s="18"/>
      <c r="CF118" s="18"/>
      <c r="CG118" s="18"/>
      <c r="CH118" s="18"/>
      <c r="CI118" s="18"/>
      <c r="CJ118" s="103"/>
      <c r="CK118" s="18"/>
      <c r="CL118" s="18"/>
      <c r="CM118" s="18"/>
      <c r="CN118" s="18"/>
      <c r="CO118" s="18"/>
      <c r="CP118" s="103"/>
      <c r="CQ118" s="18"/>
      <c r="CR118" s="18"/>
      <c r="CV118" s="18"/>
      <c r="CX118" s="103"/>
      <c r="CY118" s="18"/>
      <c r="CZ118" s="18"/>
      <c r="DA118" s="18"/>
      <c r="DB118" s="88"/>
      <c r="DC118" s="88"/>
      <c r="DI118" s="14"/>
      <c r="DJ118" s="12"/>
      <c r="DT118" s="1"/>
      <c r="DW118" s="19"/>
      <c r="DX118" s="19"/>
      <c r="DY118" s="19"/>
      <c r="DZ118" s="142"/>
      <c r="EA118" s="99"/>
      <c r="EB118" s="99"/>
      <c r="EC118" s="99"/>
    </row>
    <row r="119" spans="1:133" ht="16.5" customHeight="1" x14ac:dyDescent="0.15">
      <c r="A119" s="99"/>
      <c r="B119" s="231"/>
      <c r="C119" s="231"/>
      <c r="D119" s="218"/>
      <c r="E119" s="218"/>
      <c r="F119" s="229"/>
      <c r="G119" s="211"/>
      <c r="H119" s="211"/>
      <c r="I119" s="211"/>
      <c r="J119" s="212"/>
      <c r="K119" s="211"/>
      <c r="L119" s="211"/>
      <c r="M119" s="211"/>
      <c r="N119" s="103"/>
      <c r="O119" s="103"/>
      <c r="P119" s="222"/>
      <c r="Q119" s="223"/>
      <c r="R119" s="222"/>
      <c r="S119" s="224"/>
      <c r="T119" s="222"/>
      <c r="U119" s="213"/>
      <c r="V119" s="230"/>
      <c r="W119" s="230"/>
      <c r="X119" s="230"/>
      <c r="Y119" s="230"/>
      <c r="Z119" s="230"/>
      <c r="AA119" s="230"/>
      <c r="AB119" s="230"/>
      <c r="AC119" s="230"/>
      <c r="AD119" s="230"/>
      <c r="AE119" s="230"/>
      <c r="AF119" s="230"/>
      <c r="AG119" s="230"/>
      <c r="AH119" s="230"/>
      <c r="AI119" s="230"/>
      <c r="AJ119" s="230"/>
      <c r="AK119" s="225"/>
      <c r="AL119" s="109"/>
      <c r="AM119" s="109"/>
      <c r="AN119" s="216"/>
      <c r="AO119" s="216"/>
      <c r="AP119" s="109"/>
      <c r="AQ119" s="109"/>
      <c r="AR119" s="109"/>
      <c r="AS119" s="18"/>
      <c r="AT119" s="177"/>
      <c r="AU119" s="167"/>
      <c r="BW119" s="36"/>
      <c r="BX119" s="20"/>
      <c r="BY119" s="36"/>
      <c r="BZ119" s="36"/>
      <c r="CA119" s="36"/>
      <c r="CB119" s="206"/>
      <c r="CC119" s="207"/>
      <c r="CD119" s="124"/>
      <c r="CE119" s="124"/>
      <c r="CF119" s="124"/>
      <c r="CG119" s="124"/>
      <c r="CH119" s="18"/>
      <c r="CI119" s="18"/>
      <c r="CJ119" s="103"/>
      <c r="CK119" s="18"/>
      <c r="CL119" s="18"/>
      <c r="CM119" s="18"/>
      <c r="CN119" s="18"/>
      <c r="CO119" s="18"/>
      <c r="CP119" s="103"/>
      <c r="CQ119" s="18"/>
      <c r="CR119" s="18"/>
      <c r="CV119" s="18"/>
      <c r="CX119" s="103"/>
      <c r="CY119" s="18"/>
      <c r="CZ119" s="18"/>
      <c r="DA119" s="18"/>
      <c r="DB119" s="88"/>
      <c r="DC119" s="88"/>
      <c r="DI119" s="14"/>
      <c r="DJ119" s="12"/>
      <c r="DT119" s="1"/>
      <c r="DW119" s="19"/>
      <c r="DX119" s="19"/>
      <c r="DY119" s="19"/>
      <c r="DZ119" s="142"/>
    </row>
    <row r="120" spans="1:133" ht="16.5" customHeight="1" x14ac:dyDescent="0.15">
      <c r="A120" s="99"/>
      <c r="B120" s="231"/>
      <c r="C120" s="231"/>
      <c r="D120" s="219"/>
      <c r="E120" s="219"/>
      <c r="F120" s="220"/>
      <c r="G120" s="220"/>
      <c r="H120" s="221"/>
      <c r="I120" s="221"/>
      <c r="J120" s="221"/>
      <c r="K120" s="221"/>
      <c r="L120" s="221"/>
      <c r="M120" s="221"/>
      <c r="N120" s="103"/>
      <c r="O120" s="103"/>
      <c r="P120" s="222"/>
      <c r="Q120" s="223"/>
      <c r="R120" s="222"/>
      <c r="S120" s="222"/>
      <c r="T120" s="222"/>
      <c r="U120" s="213"/>
      <c r="V120" s="214"/>
      <c r="W120" s="215"/>
      <c r="X120" s="215"/>
      <c r="Y120" s="214"/>
      <c r="Z120" s="215"/>
      <c r="AA120" s="215"/>
      <c r="AB120" s="214"/>
      <c r="AC120" s="215"/>
      <c r="AD120" s="215"/>
      <c r="AE120" s="214"/>
      <c r="AF120" s="215"/>
      <c r="AG120" s="215"/>
      <c r="AH120" s="214"/>
      <c r="AI120" s="215"/>
      <c r="AJ120" s="215"/>
      <c r="AK120" s="225"/>
      <c r="AL120" s="109"/>
      <c r="AM120" s="109"/>
      <c r="AN120" s="216"/>
      <c r="AO120" s="216"/>
      <c r="AP120" s="109"/>
      <c r="AQ120" s="109"/>
      <c r="AR120" s="109"/>
      <c r="AS120" s="18"/>
      <c r="AT120" s="177"/>
      <c r="AU120" s="167"/>
      <c r="BW120" s="36"/>
      <c r="BX120" s="20"/>
      <c r="BY120" s="36"/>
      <c r="BZ120" s="36"/>
      <c r="CA120" s="36"/>
      <c r="CB120" s="206"/>
      <c r="CC120" s="207"/>
      <c r="CD120" s="124"/>
      <c r="CE120" s="124"/>
      <c r="CF120" s="124"/>
      <c r="CG120" s="124"/>
      <c r="CH120" s="18"/>
      <c r="CI120" s="18"/>
      <c r="CJ120" s="103"/>
      <c r="CK120" s="18"/>
      <c r="CL120" s="18"/>
      <c r="CM120" s="18"/>
      <c r="CN120" s="18"/>
      <c r="CO120" s="18"/>
      <c r="CP120" s="103"/>
      <c r="CQ120" s="18"/>
      <c r="CR120" s="18"/>
      <c r="CV120" s="18"/>
      <c r="CX120" s="103"/>
      <c r="CY120" s="18"/>
      <c r="CZ120" s="18"/>
      <c r="DA120" s="18"/>
      <c r="DB120" s="88"/>
      <c r="DC120" s="88"/>
      <c r="DI120" s="14"/>
      <c r="DJ120" s="12"/>
      <c r="DT120" s="1"/>
      <c r="DW120" s="19"/>
      <c r="DX120" s="19"/>
      <c r="DY120" s="19"/>
      <c r="DZ120" s="142"/>
    </row>
    <row r="121" spans="1:133" ht="16.5" customHeight="1" x14ac:dyDescent="0.15">
      <c r="A121" s="99"/>
      <c r="B121" s="231"/>
      <c r="C121" s="231"/>
      <c r="D121" s="217"/>
      <c r="E121" s="217"/>
      <c r="F121" s="228"/>
      <c r="G121" s="228"/>
      <c r="H121" s="228"/>
      <c r="I121" s="228"/>
      <c r="J121" s="228"/>
      <c r="K121" s="228"/>
      <c r="L121" s="228"/>
      <c r="M121" s="228"/>
      <c r="N121" s="103"/>
      <c r="O121" s="103"/>
      <c r="P121" s="222"/>
      <c r="Q121" s="223"/>
      <c r="R121" s="222"/>
      <c r="S121" s="222"/>
      <c r="T121" s="222"/>
      <c r="U121" s="213"/>
      <c r="V121" s="232"/>
      <c r="W121" s="232"/>
      <c r="X121" s="232"/>
      <c r="Y121" s="232"/>
      <c r="Z121" s="232"/>
      <c r="AA121" s="232"/>
      <c r="AB121" s="232"/>
      <c r="AC121" s="232"/>
      <c r="AD121" s="232"/>
      <c r="AE121" s="232"/>
      <c r="AF121" s="232"/>
      <c r="AG121" s="232"/>
      <c r="AH121" s="232"/>
      <c r="AI121" s="232"/>
      <c r="AJ121" s="232"/>
      <c r="AK121" s="233"/>
      <c r="AL121" s="233"/>
      <c r="AM121" s="233"/>
      <c r="AN121" s="109"/>
      <c r="AO121" s="109"/>
      <c r="AP121" s="109"/>
      <c r="AQ121" s="109"/>
      <c r="AR121" s="109"/>
      <c r="AS121" s="18"/>
      <c r="AT121" s="18"/>
      <c r="AU121" s="162"/>
      <c r="BW121" s="36"/>
      <c r="BX121" s="20"/>
      <c r="BY121" s="36"/>
      <c r="BZ121" s="36"/>
      <c r="CA121" s="36"/>
      <c r="CB121" s="117"/>
      <c r="CC121" s="18"/>
      <c r="CD121" s="18"/>
      <c r="CE121" s="18"/>
      <c r="CF121" s="18"/>
      <c r="CG121" s="18"/>
      <c r="CH121" s="18"/>
      <c r="CI121" s="18"/>
      <c r="CJ121" s="103"/>
      <c r="CK121" s="18"/>
      <c r="CL121" s="18"/>
      <c r="CM121" s="18"/>
      <c r="CN121" s="18"/>
      <c r="CO121" s="18"/>
      <c r="CP121" s="103"/>
      <c r="CQ121" s="18"/>
      <c r="CR121" s="18"/>
      <c r="CV121" s="18"/>
      <c r="CX121" s="103"/>
      <c r="CY121" s="18"/>
      <c r="CZ121" s="18"/>
      <c r="DA121" s="18"/>
      <c r="DB121" s="88"/>
      <c r="DC121" s="88"/>
      <c r="DI121" s="14"/>
      <c r="DJ121" s="12"/>
      <c r="DT121" s="1"/>
      <c r="DW121" s="19"/>
      <c r="DX121" s="19"/>
      <c r="DY121" s="19"/>
      <c r="DZ121" s="142"/>
    </row>
    <row r="122" spans="1:133" ht="16.5" customHeight="1" x14ac:dyDescent="0.15">
      <c r="A122" s="99"/>
      <c r="B122" s="113"/>
      <c r="C122" s="103"/>
      <c r="D122" s="113"/>
      <c r="E122" s="113"/>
      <c r="F122" s="228"/>
      <c r="G122" s="228"/>
      <c r="H122" s="228"/>
      <c r="I122" s="228"/>
      <c r="J122" s="228"/>
      <c r="K122" s="228"/>
      <c r="L122" s="228"/>
      <c r="M122" s="228"/>
      <c r="N122" s="103"/>
      <c r="O122" s="103"/>
      <c r="P122" s="222"/>
      <c r="Q122" s="223"/>
      <c r="R122" s="222"/>
      <c r="S122" s="222"/>
      <c r="T122" s="224"/>
      <c r="U122" s="213"/>
      <c r="V122" s="234"/>
      <c r="W122" s="234"/>
      <c r="X122" s="234"/>
      <c r="Y122" s="234"/>
      <c r="Z122" s="234"/>
      <c r="AA122" s="234"/>
      <c r="AB122" s="234"/>
      <c r="AC122" s="234"/>
      <c r="AD122" s="234"/>
      <c r="AE122" s="234"/>
      <c r="AF122" s="234"/>
      <c r="AG122" s="234"/>
      <c r="AH122" s="234"/>
      <c r="AI122" s="234"/>
      <c r="AJ122" s="234"/>
      <c r="AK122" s="233"/>
      <c r="AL122" s="233"/>
      <c r="AM122" s="233"/>
      <c r="AN122" s="109"/>
      <c r="AO122" s="109"/>
      <c r="AP122" s="109"/>
      <c r="AQ122" s="109"/>
      <c r="AR122" s="109"/>
      <c r="AS122" s="18"/>
      <c r="AT122" s="18"/>
      <c r="AU122" s="178"/>
      <c r="BW122" s="36"/>
      <c r="BX122" s="20"/>
      <c r="BY122" s="36"/>
      <c r="BZ122" s="36"/>
      <c r="CA122" s="36"/>
      <c r="CB122" s="117"/>
      <c r="CC122" s="18"/>
      <c r="CD122" s="18"/>
      <c r="CE122" s="18"/>
      <c r="CF122" s="18"/>
      <c r="CG122" s="18"/>
      <c r="CH122" s="18"/>
      <c r="CI122" s="18"/>
      <c r="CJ122" s="103"/>
      <c r="CK122" s="18"/>
      <c r="CL122" s="18"/>
      <c r="CM122" s="18"/>
      <c r="CN122" s="18"/>
      <c r="CO122" s="18"/>
      <c r="CP122" s="103"/>
      <c r="CQ122" s="18"/>
      <c r="CR122" s="18"/>
      <c r="CV122" s="18"/>
      <c r="CX122" s="103"/>
      <c r="CY122" s="18"/>
      <c r="CZ122" s="18"/>
      <c r="DA122" s="18"/>
      <c r="DB122" s="88"/>
      <c r="DC122" s="88"/>
      <c r="DI122" s="14"/>
      <c r="DJ122" s="12"/>
      <c r="DT122" s="1"/>
      <c r="DW122" s="19"/>
      <c r="DX122" s="19"/>
      <c r="DY122" s="19"/>
      <c r="DZ122" s="142"/>
    </row>
    <row r="123" spans="1:133" ht="16.5" customHeight="1" x14ac:dyDescent="0.15">
      <c r="A123" s="99"/>
      <c r="B123" s="113"/>
      <c r="C123" s="103"/>
      <c r="D123" s="218"/>
      <c r="E123" s="218"/>
      <c r="F123" s="228"/>
      <c r="G123" s="228"/>
      <c r="H123" s="228"/>
      <c r="I123" s="228"/>
      <c r="J123" s="228"/>
      <c r="K123" s="228"/>
      <c r="L123" s="228"/>
      <c r="M123" s="228"/>
      <c r="N123" s="103"/>
      <c r="O123" s="103"/>
      <c r="P123" s="222"/>
      <c r="Q123" s="223"/>
      <c r="R123" s="222"/>
      <c r="S123" s="222"/>
      <c r="T123" s="224"/>
      <c r="U123" s="213"/>
      <c r="V123" s="214"/>
      <c r="W123" s="215"/>
      <c r="X123" s="215"/>
      <c r="Y123" s="214"/>
      <c r="Z123" s="215"/>
      <c r="AA123" s="215"/>
      <c r="AB123" s="214"/>
      <c r="AC123" s="215"/>
      <c r="AD123" s="215"/>
      <c r="AE123" s="214"/>
      <c r="AF123" s="215"/>
      <c r="AG123" s="215"/>
      <c r="AH123" s="214"/>
      <c r="AI123" s="215"/>
      <c r="AJ123" s="215"/>
      <c r="AK123" s="225"/>
      <c r="AL123" s="109"/>
      <c r="AM123" s="109"/>
      <c r="AN123" s="216"/>
      <c r="AO123" s="216"/>
      <c r="AP123" s="109"/>
      <c r="AQ123" s="109"/>
      <c r="AR123" s="109"/>
      <c r="AS123" s="18"/>
      <c r="AT123" s="18"/>
      <c r="AU123" s="178"/>
      <c r="BW123" s="36"/>
      <c r="BX123" s="20"/>
      <c r="BY123" s="36"/>
      <c r="BZ123" s="36"/>
      <c r="CA123" s="36"/>
      <c r="CB123" s="117"/>
      <c r="CC123" s="18"/>
      <c r="CD123" s="18"/>
      <c r="CE123" s="18"/>
      <c r="CF123" s="18"/>
      <c r="CG123" s="18"/>
      <c r="CH123" s="18"/>
      <c r="CI123" s="18"/>
      <c r="CJ123" s="103"/>
      <c r="CK123" s="18"/>
      <c r="CL123" s="18"/>
      <c r="CM123" s="18"/>
      <c r="CN123" s="18"/>
      <c r="CO123" s="18"/>
      <c r="CP123" s="103"/>
      <c r="CQ123" s="18"/>
      <c r="CR123" s="18"/>
      <c r="CV123" s="18"/>
      <c r="CX123" s="103"/>
      <c r="CY123" s="18"/>
      <c r="CZ123" s="18"/>
      <c r="DA123" s="18"/>
      <c r="DB123" s="88"/>
      <c r="DC123" s="88"/>
      <c r="DI123" s="14"/>
      <c r="DJ123" s="12"/>
      <c r="DN123" s="24"/>
      <c r="DT123" s="1"/>
      <c r="DW123" s="19"/>
      <c r="DX123" s="19"/>
      <c r="DY123" s="19"/>
      <c r="DZ123" s="11"/>
    </row>
    <row r="124" spans="1:133" ht="16.5" customHeight="1" x14ac:dyDescent="0.15">
      <c r="A124" s="99"/>
      <c r="B124" s="219"/>
      <c r="C124" s="219"/>
      <c r="D124" s="218"/>
      <c r="E124" s="218"/>
      <c r="F124" s="229"/>
      <c r="G124" s="211"/>
      <c r="H124" s="211"/>
      <c r="I124" s="211"/>
      <c r="J124" s="212"/>
      <c r="K124" s="211"/>
      <c r="L124" s="211"/>
      <c r="M124" s="211"/>
      <c r="N124" s="103"/>
      <c r="O124" s="103"/>
      <c r="P124" s="222"/>
      <c r="Q124" s="223"/>
      <c r="R124" s="222"/>
      <c r="S124" s="224"/>
      <c r="T124" s="224"/>
      <c r="U124" s="213"/>
      <c r="V124" s="124"/>
      <c r="W124" s="124"/>
      <c r="X124" s="124"/>
      <c r="Y124" s="124"/>
      <c r="Z124" s="124"/>
      <c r="AA124" s="124"/>
      <c r="AB124" s="124"/>
      <c r="AC124" s="124"/>
      <c r="AD124" s="124"/>
      <c r="AE124" s="124"/>
      <c r="AF124" s="124"/>
      <c r="AG124" s="124"/>
      <c r="AH124" s="124"/>
      <c r="AI124" s="124"/>
      <c r="AJ124" s="124"/>
      <c r="AK124" s="225"/>
      <c r="AL124" s="109"/>
      <c r="AM124" s="109"/>
      <c r="AN124" s="216"/>
      <c r="AO124" s="216"/>
      <c r="AP124" s="109"/>
      <c r="AQ124" s="109"/>
      <c r="AR124" s="109"/>
      <c r="AS124" s="18"/>
      <c r="AT124" s="18"/>
      <c r="AU124" s="178"/>
      <c r="BW124" s="36"/>
      <c r="BX124" s="20"/>
      <c r="BY124" s="36"/>
      <c r="BZ124" s="36"/>
      <c r="CA124" s="36"/>
      <c r="CB124" s="206"/>
      <c r="CC124" s="22"/>
      <c r="CD124" s="18"/>
      <c r="CE124" s="18"/>
      <c r="CF124" s="18"/>
      <c r="CG124" s="18"/>
      <c r="CH124" s="18"/>
      <c r="CI124" s="18"/>
      <c r="CJ124" s="103"/>
      <c r="CK124" s="18"/>
      <c r="CL124" s="18"/>
      <c r="CM124" s="18"/>
      <c r="CN124" s="18"/>
      <c r="CO124" s="18"/>
      <c r="CP124" s="103"/>
      <c r="CQ124" s="18"/>
      <c r="CR124" s="18"/>
      <c r="CV124" s="18"/>
      <c r="CX124" s="103"/>
      <c r="CY124" s="18"/>
      <c r="CZ124" s="18"/>
      <c r="DA124" s="18"/>
      <c r="DB124" s="88"/>
      <c r="DC124" s="88"/>
      <c r="DI124" s="14"/>
      <c r="DJ124" s="12"/>
      <c r="DN124" s="24"/>
      <c r="DT124" s="114"/>
    </row>
    <row r="125" spans="1:133" ht="16.5" customHeight="1" x14ac:dyDescent="0.15">
      <c r="A125" s="99"/>
      <c r="B125" s="231"/>
      <c r="C125" s="231"/>
      <c r="D125" s="218"/>
      <c r="E125" s="218"/>
      <c r="F125" s="229"/>
      <c r="G125" s="211"/>
      <c r="H125" s="211"/>
      <c r="I125" s="211"/>
      <c r="J125" s="212"/>
      <c r="K125" s="211"/>
      <c r="L125" s="211"/>
      <c r="M125" s="211"/>
      <c r="N125" s="103"/>
      <c r="O125" s="103"/>
      <c r="P125" s="222"/>
      <c r="Q125" s="223"/>
      <c r="R125" s="222"/>
      <c r="S125" s="224"/>
      <c r="T125" s="222"/>
      <c r="U125" s="213"/>
      <c r="V125" s="230"/>
      <c r="W125" s="230"/>
      <c r="X125" s="230"/>
      <c r="Y125" s="230"/>
      <c r="Z125" s="230"/>
      <c r="AA125" s="230"/>
      <c r="AB125" s="230"/>
      <c r="AC125" s="230"/>
      <c r="AD125" s="230"/>
      <c r="AE125" s="230"/>
      <c r="AF125" s="230"/>
      <c r="AG125" s="230"/>
      <c r="AH125" s="230"/>
      <c r="AI125" s="230"/>
      <c r="AJ125" s="230"/>
      <c r="AK125" s="225"/>
      <c r="AL125" s="109"/>
      <c r="AM125" s="109"/>
      <c r="AN125" s="216"/>
      <c r="AO125" s="216"/>
      <c r="AP125" s="109"/>
      <c r="AQ125" s="109"/>
      <c r="AR125" s="109"/>
      <c r="AS125" s="18"/>
      <c r="AT125" s="18"/>
      <c r="AU125" s="178"/>
      <c r="BW125" s="36"/>
      <c r="BX125" s="20"/>
      <c r="BY125" s="36"/>
      <c r="BZ125" s="36"/>
      <c r="CA125" s="36"/>
      <c r="CB125" s="206"/>
      <c r="CC125" s="207"/>
      <c r="CD125" s="124"/>
      <c r="CE125" s="124"/>
      <c r="CF125" s="124"/>
      <c r="CG125" s="124"/>
      <c r="CH125" s="18"/>
      <c r="CI125" s="18"/>
      <c r="CJ125" s="103"/>
      <c r="CK125" s="18"/>
      <c r="CL125" s="18"/>
      <c r="CM125" s="18"/>
      <c r="CN125" s="18"/>
      <c r="CO125" s="18"/>
      <c r="CP125" s="103"/>
      <c r="CQ125" s="18"/>
      <c r="CR125" s="18"/>
      <c r="CV125" s="18"/>
      <c r="CX125" s="103"/>
      <c r="CY125" s="18"/>
      <c r="CZ125" s="18"/>
      <c r="DA125" s="18"/>
      <c r="DB125" s="88"/>
      <c r="DC125" s="88"/>
      <c r="DI125" s="14"/>
      <c r="DJ125" s="12"/>
      <c r="DN125" s="24"/>
      <c r="DT125" s="114"/>
    </row>
    <row r="126" spans="1:133" ht="16.5" customHeight="1" x14ac:dyDescent="0.15">
      <c r="A126" s="99"/>
      <c r="B126" s="231"/>
      <c r="C126" s="231"/>
      <c r="D126" s="219"/>
      <c r="E126" s="219"/>
      <c r="F126" s="220"/>
      <c r="G126" s="220"/>
      <c r="H126" s="221"/>
      <c r="I126" s="221"/>
      <c r="J126" s="221"/>
      <c r="K126" s="221"/>
      <c r="L126" s="221"/>
      <c r="M126" s="221"/>
      <c r="N126" s="103"/>
      <c r="O126" s="103"/>
      <c r="P126" s="222"/>
      <c r="Q126" s="223"/>
      <c r="R126" s="222"/>
      <c r="S126" s="222"/>
      <c r="T126" s="222"/>
      <c r="U126" s="213"/>
      <c r="V126" s="214"/>
      <c r="W126" s="215"/>
      <c r="X126" s="215"/>
      <c r="Y126" s="214"/>
      <c r="Z126" s="215"/>
      <c r="AA126" s="215"/>
      <c r="AB126" s="214"/>
      <c r="AC126" s="215"/>
      <c r="AD126" s="215"/>
      <c r="AE126" s="214"/>
      <c r="AF126" s="215"/>
      <c r="AG126" s="215"/>
      <c r="AH126" s="214"/>
      <c r="AI126" s="215"/>
      <c r="AJ126" s="215"/>
      <c r="AK126" s="225"/>
      <c r="AL126" s="109"/>
      <c r="AM126" s="109"/>
      <c r="AN126" s="216"/>
      <c r="AO126" s="216"/>
      <c r="AP126" s="109"/>
      <c r="AQ126" s="109"/>
      <c r="AR126" s="109"/>
      <c r="AS126" s="18"/>
      <c r="AT126" s="18"/>
      <c r="AU126" s="178"/>
      <c r="BW126" s="36"/>
      <c r="BY126" s="36"/>
      <c r="BZ126" s="36"/>
      <c r="CA126" s="36"/>
      <c r="CB126" s="206"/>
      <c r="CC126" s="207"/>
      <c r="CD126" s="124"/>
      <c r="CE126" s="124"/>
      <c r="CF126" s="124"/>
      <c r="CG126" s="124"/>
      <c r="CH126" s="18"/>
      <c r="CI126" s="18"/>
      <c r="CJ126" s="103"/>
      <c r="CK126" s="18"/>
      <c r="CL126" s="18"/>
      <c r="CM126" s="18"/>
      <c r="CN126" s="18"/>
      <c r="CO126" s="18"/>
      <c r="CP126" s="103"/>
      <c r="CQ126" s="18"/>
      <c r="CR126" s="18"/>
      <c r="CV126" s="18"/>
      <c r="CX126" s="103"/>
      <c r="CY126" s="18"/>
      <c r="CZ126" s="18"/>
      <c r="DA126" s="18"/>
      <c r="DB126" s="88"/>
      <c r="DC126" s="88"/>
      <c r="DI126" s="14"/>
      <c r="DJ126" s="12"/>
      <c r="DN126" s="24"/>
      <c r="DT126" s="114"/>
    </row>
    <row r="127" spans="1:133" ht="16.5" customHeight="1" x14ac:dyDescent="0.15">
      <c r="A127" s="99"/>
      <c r="B127" s="231"/>
      <c r="C127" s="231"/>
      <c r="D127" s="217"/>
      <c r="E127" s="217"/>
      <c r="F127" s="228"/>
      <c r="G127" s="228"/>
      <c r="H127" s="228"/>
      <c r="I127" s="228"/>
      <c r="J127" s="228"/>
      <c r="K127" s="228"/>
      <c r="L127" s="228"/>
      <c r="M127" s="228"/>
      <c r="N127" s="103"/>
      <c r="O127" s="103"/>
      <c r="P127" s="222"/>
      <c r="Q127" s="223"/>
      <c r="R127" s="222"/>
      <c r="S127" s="222"/>
      <c r="T127" s="222"/>
      <c r="U127" s="213"/>
      <c r="V127" s="232"/>
      <c r="W127" s="232"/>
      <c r="X127" s="232"/>
      <c r="Y127" s="232"/>
      <c r="Z127" s="232"/>
      <c r="AA127" s="232"/>
      <c r="AB127" s="232"/>
      <c r="AC127" s="232"/>
      <c r="AD127" s="232"/>
      <c r="AE127" s="232"/>
      <c r="AF127" s="232"/>
      <c r="AG127" s="232"/>
      <c r="AH127" s="232"/>
      <c r="AI127" s="232"/>
      <c r="AJ127" s="232"/>
      <c r="AK127" s="233"/>
      <c r="AL127" s="233"/>
      <c r="AM127" s="233"/>
      <c r="AN127" s="109"/>
      <c r="AO127" s="109"/>
      <c r="AP127" s="109"/>
      <c r="AQ127" s="109"/>
      <c r="AR127" s="109"/>
      <c r="AS127" s="18"/>
      <c r="AT127" s="18"/>
      <c r="AU127" s="162"/>
      <c r="AV127" s="99"/>
      <c r="AW127" s="36"/>
      <c r="AX127" s="36"/>
      <c r="AY127" s="99"/>
      <c r="AZ127" s="36"/>
      <c r="BA127" s="36"/>
      <c r="BB127" s="36"/>
      <c r="BC127" s="36"/>
      <c r="BD127" s="36"/>
      <c r="BE127" s="36"/>
      <c r="BF127" s="36"/>
      <c r="BG127" s="36"/>
      <c r="BH127" s="36"/>
      <c r="BI127" s="36"/>
      <c r="BJ127" s="36"/>
      <c r="BK127" s="36"/>
      <c r="BL127" s="36"/>
      <c r="BM127" s="36"/>
      <c r="BN127" s="36"/>
      <c r="BO127" s="36"/>
      <c r="BW127" s="36"/>
      <c r="BX127" s="20"/>
      <c r="BY127" s="36"/>
      <c r="BZ127" s="36"/>
      <c r="CA127" s="36"/>
      <c r="CB127" s="117"/>
      <c r="CC127" s="18"/>
      <c r="CD127" s="18"/>
      <c r="CE127" s="18"/>
      <c r="CF127" s="18"/>
      <c r="CG127" s="18"/>
      <c r="CH127" s="18"/>
      <c r="CI127" s="18"/>
      <c r="CJ127" s="103"/>
      <c r="CK127" s="18"/>
      <c r="CL127" s="18"/>
      <c r="CM127" s="18"/>
      <c r="CN127" s="18"/>
      <c r="CO127" s="18"/>
      <c r="CP127" s="103"/>
      <c r="CQ127" s="18"/>
      <c r="CR127" s="18"/>
      <c r="CV127" s="18"/>
      <c r="CX127" s="103"/>
      <c r="CY127" s="18"/>
      <c r="CZ127" s="18"/>
      <c r="DA127" s="18"/>
      <c r="DB127" s="88"/>
      <c r="DC127" s="88"/>
      <c r="DI127" s="14"/>
      <c r="DJ127" s="12"/>
      <c r="DK127" s="71"/>
      <c r="DL127" s="71"/>
      <c r="DM127" s="71"/>
      <c r="DN127" s="175"/>
      <c r="EC127" s="188"/>
    </row>
    <row r="128" spans="1:133" ht="16.5" customHeight="1" x14ac:dyDescent="0.15">
      <c r="A128" s="99"/>
      <c r="B128" s="113"/>
      <c r="C128" s="103"/>
      <c r="D128" s="113"/>
      <c r="E128" s="113"/>
      <c r="F128" s="228"/>
      <c r="G128" s="228"/>
      <c r="H128" s="228"/>
      <c r="I128" s="228"/>
      <c r="J128" s="228"/>
      <c r="K128" s="228"/>
      <c r="L128" s="228"/>
      <c r="M128" s="228"/>
      <c r="N128" s="103"/>
      <c r="O128" s="103"/>
      <c r="P128" s="222"/>
      <c r="Q128" s="223"/>
      <c r="R128" s="222"/>
      <c r="S128" s="222"/>
      <c r="T128" s="224"/>
      <c r="U128" s="213"/>
      <c r="V128" s="234"/>
      <c r="W128" s="234"/>
      <c r="X128" s="234"/>
      <c r="Y128" s="234"/>
      <c r="Z128" s="234"/>
      <c r="AA128" s="234"/>
      <c r="AB128" s="234"/>
      <c r="AC128" s="234"/>
      <c r="AD128" s="234"/>
      <c r="AE128" s="234"/>
      <c r="AF128" s="234"/>
      <c r="AG128" s="234"/>
      <c r="AH128" s="234"/>
      <c r="AI128" s="234"/>
      <c r="AJ128" s="234"/>
      <c r="AK128" s="233"/>
      <c r="AL128" s="233"/>
      <c r="AM128" s="233"/>
      <c r="AN128" s="109"/>
      <c r="AO128" s="109"/>
      <c r="AP128" s="109"/>
      <c r="AQ128" s="109"/>
      <c r="AR128" s="109"/>
      <c r="AS128" s="18"/>
      <c r="AT128" s="18"/>
      <c r="AU128" s="178"/>
      <c r="AV128" s="99"/>
      <c r="AW128" s="36"/>
      <c r="AX128" s="36"/>
      <c r="AY128" s="99"/>
      <c r="AZ128" s="36"/>
      <c r="BA128" s="36"/>
      <c r="BB128" s="36"/>
      <c r="BC128" s="36"/>
      <c r="BD128" s="36"/>
      <c r="BE128" s="36"/>
      <c r="BF128" s="36"/>
      <c r="BG128" s="36"/>
      <c r="BH128" s="36"/>
      <c r="BI128" s="36"/>
      <c r="BJ128" s="36"/>
      <c r="BK128" s="36"/>
      <c r="BL128" s="36"/>
      <c r="BM128" s="36"/>
      <c r="BN128" s="36"/>
      <c r="BO128" s="36"/>
      <c r="BW128" s="36"/>
      <c r="BX128" s="20"/>
      <c r="BY128" s="36"/>
      <c r="BZ128" s="22"/>
      <c r="CA128" s="18"/>
      <c r="CB128" s="18"/>
      <c r="CC128" s="18"/>
      <c r="CD128" s="18"/>
      <c r="CE128" s="18"/>
      <c r="CF128" s="18"/>
      <c r="CG128" s="22"/>
      <c r="CH128" s="18"/>
      <c r="CI128" s="22"/>
      <c r="CJ128" s="103"/>
      <c r="CK128" s="18"/>
      <c r="CL128" s="18"/>
      <c r="CM128" s="18"/>
      <c r="CN128" s="99"/>
      <c r="CO128" s="99"/>
      <c r="CP128" s="18"/>
      <c r="CQ128" s="88"/>
      <c r="CR128" s="88"/>
      <c r="CS128" s="88"/>
      <c r="CT128" s="103"/>
      <c r="CV128" s="18"/>
      <c r="CW128" s="88"/>
      <c r="CX128" s="103"/>
      <c r="CY128" s="18"/>
      <c r="CZ128" s="18"/>
      <c r="DA128" s="18"/>
      <c r="DB128" s="18"/>
      <c r="DC128" s="18"/>
      <c r="DI128" s="14"/>
      <c r="DJ128" s="12"/>
      <c r="DK128" s="71"/>
      <c r="DL128" s="71"/>
      <c r="DM128" s="71"/>
      <c r="DN128" s="175"/>
      <c r="EC128" s="188"/>
    </row>
    <row r="129" spans="1:133" ht="16.5" customHeight="1" x14ac:dyDescent="0.15">
      <c r="A129" s="99"/>
      <c r="B129" s="113"/>
      <c r="C129" s="103"/>
      <c r="D129" s="218"/>
      <c r="E129" s="218"/>
      <c r="F129" s="228"/>
      <c r="G129" s="228"/>
      <c r="H129" s="228"/>
      <c r="I129" s="228"/>
      <c r="J129" s="228"/>
      <c r="K129" s="228"/>
      <c r="L129" s="228"/>
      <c r="M129" s="228"/>
      <c r="N129" s="103"/>
      <c r="O129" s="103"/>
      <c r="P129" s="222"/>
      <c r="Q129" s="223"/>
      <c r="R129" s="222"/>
      <c r="S129" s="222"/>
      <c r="T129" s="224"/>
      <c r="U129" s="213"/>
      <c r="V129" s="214"/>
      <c r="W129" s="215"/>
      <c r="X129" s="215"/>
      <c r="Y129" s="214"/>
      <c r="Z129" s="215"/>
      <c r="AA129" s="215"/>
      <c r="AB129" s="214"/>
      <c r="AC129" s="215"/>
      <c r="AD129" s="215"/>
      <c r="AE129" s="214"/>
      <c r="AF129" s="215"/>
      <c r="AG129" s="215"/>
      <c r="AH129" s="214"/>
      <c r="AI129" s="215"/>
      <c r="AJ129" s="215"/>
      <c r="AK129" s="225"/>
      <c r="AL129" s="109"/>
      <c r="AM129" s="109"/>
      <c r="AN129" s="216"/>
      <c r="AO129" s="216"/>
      <c r="AP129" s="109"/>
      <c r="AQ129" s="109"/>
      <c r="AR129" s="109"/>
      <c r="AS129" s="18"/>
      <c r="AT129" s="18"/>
      <c r="AU129" s="178"/>
      <c r="AV129" s="36"/>
      <c r="AW129" s="36"/>
      <c r="AX129" s="36"/>
      <c r="AY129" s="99"/>
      <c r="AZ129" s="36"/>
      <c r="BA129" s="36"/>
      <c r="BB129" s="36"/>
      <c r="BC129" s="36"/>
      <c r="BD129" s="36"/>
      <c r="BE129" s="36"/>
      <c r="BF129" s="36"/>
      <c r="BG129" s="36"/>
      <c r="BH129" s="36"/>
      <c r="BI129" s="36"/>
      <c r="BJ129" s="36"/>
      <c r="BK129" s="36"/>
      <c r="BL129" s="36"/>
      <c r="BM129" s="36"/>
      <c r="BN129" s="36"/>
      <c r="BO129" s="36"/>
      <c r="BW129" s="36"/>
      <c r="BX129" s="20"/>
      <c r="BY129" s="36"/>
      <c r="BZ129" s="22"/>
      <c r="CA129" s="18"/>
      <c r="CB129" s="18"/>
      <c r="CC129" s="18"/>
      <c r="CD129" s="18"/>
      <c r="CE129" s="18"/>
      <c r="CF129" s="18"/>
      <c r="CG129" s="18"/>
      <c r="CH129" s="18"/>
      <c r="CI129" s="18"/>
      <c r="CJ129" s="103"/>
      <c r="CK129" s="18"/>
      <c r="CL129" s="18"/>
      <c r="CM129" s="18"/>
      <c r="CN129" s="99"/>
      <c r="CO129" s="99"/>
      <c r="CP129" s="18"/>
      <c r="CQ129" s="88"/>
      <c r="CR129" s="88"/>
      <c r="CS129" s="88"/>
      <c r="CT129" s="103"/>
      <c r="CV129" s="18"/>
      <c r="CW129" s="88"/>
      <c r="CX129" s="103"/>
      <c r="CY129" s="18"/>
      <c r="CZ129" s="18"/>
      <c r="DA129" s="18"/>
      <c r="DB129" s="18"/>
      <c r="DC129" s="18"/>
      <c r="DI129" s="14"/>
      <c r="DJ129" s="12"/>
      <c r="DN129" s="24"/>
      <c r="EC129" s="99"/>
    </row>
    <row r="130" spans="1:133" ht="16.5" customHeight="1" x14ac:dyDescent="0.15">
      <c r="A130" s="99"/>
      <c r="B130" s="219"/>
      <c r="C130" s="219"/>
      <c r="D130" s="218"/>
      <c r="E130" s="218"/>
      <c r="F130" s="229"/>
      <c r="G130" s="211"/>
      <c r="H130" s="211"/>
      <c r="I130" s="211"/>
      <c r="J130" s="212"/>
      <c r="K130" s="211"/>
      <c r="L130" s="211"/>
      <c r="M130" s="211"/>
      <c r="N130" s="103"/>
      <c r="O130" s="103"/>
      <c r="P130" s="222"/>
      <c r="Q130" s="223"/>
      <c r="R130" s="222"/>
      <c r="S130" s="224"/>
      <c r="T130" s="224"/>
      <c r="U130" s="213"/>
      <c r="V130" s="124"/>
      <c r="W130" s="124"/>
      <c r="X130" s="124"/>
      <c r="Y130" s="124"/>
      <c r="Z130" s="124"/>
      <c r="AA130" s="124"/>
      <c r="AB130" s="124"/>
      <c r="AC130" s="124"/>
      <c r="AD130" s="124"/>
      <c r="AE130" s="124"/>
      <c r="AF130" s="124"/>
      <c r="AG130" s="124"/>
      <c r="AH130" s="124"/>
      <c r="AI130" s="124"/>
      <c r="AJ130" s="124"/>
      <c r="AK130" s="225"/>
      <c r="AL130" s="109"/>
      <c r="AM130" s="109"/>
      <c r="AN130" s="216"/>
      <c r="AO130" s="216"/>
      <c r="AP130" s="109"/>
      <c r="AQ130" s="109"/>
      <c r="AR130" s="109"/>
      <c r="AS130" s="18"/>
      <c r="AT130" s="18"/>
      <c r="AU130" s="178"/>
      <c r="AV130" s="99"/>
      <c r="AW130" s="36"/>
      <c r="AX130" s="36"/>
      <c r="AY130" s="99"/>
      <c r="AZ130" s="36"/>
      <c r="BA130" s="36"/>
      <c r="BB130" s="36"/>
      <c r="BC130" s="36"/>
      <c r="BD130" s="36"/>
      <c r="BE130" s="36"/>
      <c r="BF130" s="36"/>
      <c r="BG130" s="36"/>
      <c r="BH130" s="36"/>
      <c r="BI130" s="36"/>
      <c r="BJ130" s="36"/>
      <c r="BK130" s="36"/>
      <c r="BL130" s="36"/>
      <c r="BM130" s="36"/>
      <c r="BN130" s="36"/>
      <c r="BO130" s="36"/>
      <c r="BW130" s="36"/>
      <c r="BX130" s="20"/>
      <c r="BY130" s="36"/>
      <c r="BZ130" s="18"/>
      <c r="CA130" s="18"/>
      <c r="CB130" s="18"/>
      <c r="CC130" s="18"/>
      <c r="CD130" s="18"/>
      <c r="CE130" s="18"/>
      <c r="CF130" s="18"/>
      <c r="CG130" s="18"/>
      <c r="CH130" s="18"/>
      <c r="CI130" s="18"/>
      <c r="CJ130" s="103"/>
      <c r="CK130" s="18"/>
      <c r="CL130" s="18"/>
      <c r="CM130" s="18"/>
      <c r="CN130" s="36"/>
      <c r="CO130" s="36"/>
      <c r="CP130" s="18"/>
      <c r="CQ130" s="18"/>
      <c r="CR130" s="18"/>
      <c r="CT130" s="103"/>
      <c r="CV130" s="18"/>
      <c r="CX130" s="103"/>
      <c r="CY130" s="18"/>
      <c r="CZ130" s="18"/>
      <c r="DA130" s="18"/>
      <c r="DB130" s="18"/>
      <c r="DC130" s="18"/>
      <c r="DI130" s="14"/>
      <c r="DJ130" s="12"/>
      <c r="DN130" s="24"/>
      <c r="EC130" s="99"/>
    </row>
    <row r="131" spans="1:133" ht="16.5" customHeight="1" x14ac:dyDescent="0.15">
      <c r="A131" s="99"/>
      <c r="B131" s="231"/>
      <c r="C131" s="231"/>
      <c r="D131" s="218"/>
      <c r="E131" s="218"/>
      <c r="F131" s="229"/>
      <c r="G131" s="211"/>
      <c r="H131" s="211"/>
      <c r="I131" s="211"/>
      <c r="J131" s="212"/>
      <c r="K131" s="211"/>
      <c r="L131" s="211"/>
      <c r="M131" s="211"/>
      <c r="N131" s="103"/>
      <c r="O131" s="103"/>
      <c r="P131" s="222"/>
      <c r="Q131" s="223"/>
      <c r="R131" s="222"/>
      <c r="S131" s="224"/>
      <c r="T131" s="222"/>
      <c r="U131" s="213"/>
      <c r="V131" s="230"/>
      <c r="W131" s="230"/>
      <c r="X131" s="230"/>
      <c r="Y131" s="230"/>
      <c r="Z131" s="230"/>
      <c r="AA131" s="230"/>
      <c r="AB131" s="230"/>
      <c r="AC131" s="230"/>
      <c r="AD131" s="230"/>
      <c r="AE131" s="230"/>
      <c r="AF131" s="230"/>
      <c r="AG131" s="230"/>
      <c r="AH131" s="230"/>
      <c r="AI131" s="230"/>
      <c r="AJ131" s="230"/>
      <c r="AK131" s="225"/>
      <c r="AL131" s="109"/>
      <c r="AM131" s="109"/>
      <c r="AN131" s="216"/>
      <c r="AO131" s="216"/>
      <c r="AP131" s="109"/>
      <c r="AQ131" s="109"/>
      <c r="AR131" s="109"/>
      <c r="AS131" s="18"/>
      <c r="AT131" s="18"/>
      <c r="AU131" s="178"/>
      <c r="AV131" s="99"/>
      <c r="AW131" s="36"/>
      <c r="AX131" s="36"/>
      <c r="AY131" s="99"/>
      <c r="AZ131" s="36"/>
      <c r="BA131" s="36"/>
      <c r="BB131" s="36"/>
      <c r="BC131" s="36"/>
      <c r="BD131" s="36"/>
      <c r="BE131" s="36"/>
      <c r="BF131" s="36"/>
      <c r="BG131" s="36"/>
      <c r="BH131" s="36"/>
      <c r="BI131" s="36"/>
      <c r="BJ131" s="36"/>
      <c r="BK131" s="36"/>
      <c r="BL131" s="36"/>
      <c r="BM131" s="36"/>
      <c r="BN131" s="36"/>
      <c r="BO131" s="36"/>
      <c r="BW131" s="36"/>
      <c r="BX131" s="20"/>
      <c r="BY131" s="36"/>
      <c r="BZ131" s="18"/>
      <c r="CA131" s="18"/>
      <c r="CB131" s="18"/>
      <c r="CC131" s="18"/>
      <c r="CD131" s="18"/>
      <c r="CE131" s="18"/>
      <c r="CF131" s="18"/>
      <c r="CG131" s="18"/>
      <c r="CH131" s="18"/>
      <c r="CI131" s="18"/>
      <c r="CJ131" s="103"/>
      <c r="CK131" s="18"/>
      <c r="CL131" s="18"/>
      <c r="CM131" s="18"/>
      <c r="CN131" s="36"/>
      <c r="CO131" s="36"/>
      <c r="CP131" s="18"/>
      <c r="CQ131" s="18"/>
      <c r="CR131" s="18"/>
      <c r="CT131" s="103"/>
      <c r="CV131" s="18"/>
      <c r="CX131" s="103"/>
      <c r="CY131" s="18"/>
      <c r="CZ131" s="18"/>
      <c r="DA131" s="18"/>
      <c r="DB131" s="18"/>
      <c r="DC131" s="18"/>
      <c r="DI131" s="14"/>
      <c r="DJ131" s="12"/>
      <c r="DN131" s="24"/>
      <c r="EC131" s="99"/>
    </row>
    <row r="132" spans="1:133" ht="16.5" customHeight="1" x14ac:dyDescent="0.15">
      <c r="A132" s="99"/>
      <c r="B132" s="231"/>
      <c r="C132" s="231"/>
      <c r="D132" s="219"/>
      <c r="E132" s="219"/>
      <c r="F132" s="220"/>
      <c r="G132" s="220"/>
      <c r="H132" s="221"/>
      <c r="I132" s="221"/>
      <c r="J132" s="221"/>
      <c r="K132" s="221"/>
      <c r="L132" s="221"/>
      <c r="M132" s="221"/>
      <c r="N132" s="103"/>
      <c r="O132" s="103"/>
      <c r="P132" s="222"/>
      <c r="Q132" s="223"/>
      <c r="R132" s="222"/>
      <c r="S132" s="222"/>
      <c r="T132" s="222"/>
      <c r="U132" s="213"/>
      <c r="V132" s="214"/>
      <c r="W132" s="215"/>
      <c r="X132" s="215"/>
      <c r="Y132" s="214"/>
      <c r="Z132" s="215"/>
      <c r="AA132" s="215"/>
      <c r="AB132" s="214"/>
      <c r="AC132" s="215"/>
      <c r="AD132" s="215"/>
      <c r="AE132" s="214"/>
      <c r="AF132" s="215"/>
      <c r="AG132" s="215"/>
      <c r="AH132" s="214"/>
      <c r="AI132" s="215"/>
      <c r="AJ132" s="215"/>
      <c r="AK132" s="225"/>
      <c r="AL132" s="109"/>
      <c r="AM132" s="109"/>
      <c r="AN132" s="216"/>
      <c r="AO132" s="216"/>
      <c r="AP132" s="109"/>
      <c r="AQ132" s="109"/>
      <c r="AR132" s="109"/>
      <c r="AS132" s="18"/>
      <c r="AT132" s="18"/>
      <c r="AU132" s="178"/>
      <c r="AV132" s="99"/>
      <c r="AW132" s="36"/>
      <c r="AX132" s="36"/>
      <c r="AY132" s="99"/>
      <c r="AZ132" s="36"/>
      <c r="BA132" s="36"/>
      <c r="BB132" s="36"/>
      <c r="BC132" s="36"/>
      <c r="BD132" s="36"/>
      <c r="BE132" s="36"/>
      <c r="BF132" s="36"/>
      <c r="BG132" s="36"/>
      <c r="BH132" s="36"/>
      <c r="BI132" s="36"/>
      <c r="BJ132" s="36"/>
      <c r="BK132" s="36"/>
      <c r="BL132" s="36"/>
      <c r="BM132" s="36"/>
      <c r="BN132" s="36"/>
      <c r="BO132" s="36"/>
      <c r="BW132" s="36"/>
      <c r="BX132" s="20"/>
      <c r="BY132" s="36"/>
      <c r="BZ132" s="18"/>
      <c r="CA132" s="18"/>
      <c r="CB132" s="18"/>
      <c r="CC132" s="18"/>
      <c r="CD132" s="18"/>
      <c r="CE132" s="18"/>
      <c r="CF132" s="18"/>
      <c r="CG132" s="18"/>
      <c r="CH132" s="18"/>
      <c r="CI132" s="18"/>
      <c r="CJ132" s="103"/>
      <c r="CK132" s="18"/>
      <c r="CL132" s="18"/>
      <c r="CM132" s="18"/>
      <c r="CN132" s="36"/>
      <c r="CO132" s="36"/>
      <c r="CP132" s="18"/>
      <c r="CQ132" s="18"/>
      <c r="CR132" s="18"/>
      <c r="CT132" s="103"/>
      <c r="CV132" s="18"/>
      <c r="CX132" s="103"/>
      <c r="CY132" s="18"/>
      <c r="CZ132" s="18"/>
      <c r="DA132" s="18"/>
      <c r="DB132" s="18"/>
      <c r="DC132" s="18"/>
      <c r="DI132" s="14"/>
      <c r="DJ132" s="12"/>
      <c r="DN132" s="24"/>
      <c r="DW132" s="19"/>
      <c r="DX132" s="19"/>
      <c r="DY132" s="19"/>
      <c r="DZ132" s="11"/>
      <c r="EC132" s="99"/>
    </row>
    <row r="133" spans="1:133" ht="16.5" customHeight="1" x14ac:dyDescent="0.15">
      <c r="A133" s="99"/>
      <c r="B133" s="231"/>
      <c r="C133" s="231"/>
      <c r="D133" s="217"/>
      <c r="E133" s="217"/>
      <c r="F133" s="228"/>
      <c r="G133" s="228"/>
      <c r="H133" s="228"/>
      <c r="I133" s="228"/>
      <c r="J133" s="228"/>
      <c r="K133" s="228"/>
      <c r="L133" s="228"/>
      <c r="M133" s="228"/>
      <c r="N133" s="103"/>
      <c r="O133" s="103"/>
      <c r="P133" s="222"/>
      <c r="Q133" s="223"/>
      <c r="R133" s="222"/>
      <c r="S133" s="222"/>
      <c r="T133" s="222"/>
      <c r="U133" s="213"/>
      <c r="V133" s="232"/>
      <c r="W133" s="232"/>
      <c r="X133" s="232"/>
      <c r="Y133" s="232"/>
      <c r="Z133" s="232"/>
      <c r="AA133" s="232"/>
      <c r="AB133" s="232"/>
      <c r="AC133" s="232"/>
      <c r="AD133" s="232"/>
      <c r="AE133" s="232"/>
      <c r="AF133" s="232"/>
      <c r="AG133" s="232"/>
      <c r="AH133" s="232"/>
      <c r="AI133" s="232"/>
      <c r="AJ133" s="232"/>
      <c r="AK133" s="233"/>
      <c r="AL133" s="233"/>
      <c r="AM133" s="233"/>
      <c r="AN133" s="109"/>
      <c r="AO133" s="109"/>
      <c r="AP133" s="109"/>
      <c r="AQ133" s="109"/>
      <c r="AR133" s="109"/>
      <c r="AS133" s="18"/>
      <c r="AT133" s="18"/>
      <c r="AU133" s="162"/>
      <c r="AV133" s="99"/>
      <c r="AW133" s="36"/>
      <c r="AX133" s="36"/>
      <c r="AY133" s="99"/>
      <c r="AZ133" s="36"/>
      <c r="BA133" s="36"/>
      <c r="BB133" s="36"/>
      <c r="BC133" s="36"/>
      <c r="BD133" s="36"/>
      <c r="BE133" s="36"/>
      <c r="BF133" s="36"/>
      <c r="BG133" s="36"/>
      <c r="BH133" s="36"/>
      <c r="BI133" s="36"/>
      <c r="BJ133" s="36"/>
      <c r="BK133" s="36"/>
      <c r="BL133" s="36"/>
      <c r="BM133" s="36"/>
      <c r="BN133" s="36"/>
      <c r="BO133" s="36"/>
      <c r="BW133" s="36"/>
      <c r="BX133" s="20"/>
      <c r="BY133" s="36"/>
      <c r="BZ133" s="18"/>
      <c r="CA133" s="18"/>
      <c r="CB133" s="18"/>
      <c r="CC133" s="18"/>
      <c r="CD133" s="18"/>
      <c r="CE133" s="18"/>
      <c r="CF133" s="18"/>
      <c r="CG133" s="18"/>
      <c r="CH133" s="18"/>
      <c r="CI133" s="18"/>
      <c r="CJ133" s="103"/>
      <c r="CK133" s="18"/>
      <c r="CL133" s="18"/>
      <c r="CM133" s="18"/>
      <c r="CN133" s="36"/>
      <c r="CO133" s="36"/>
      <c r="CP133" s="18"/>
      <c r="CQ133" s="18"/>
      <c r="CR133" s="18"/>
      <c r="CT133" s="103"/>
      <c r="CV133" s="18"/>
      <c r="CX133" s="103"/>
      <c r="CY133" s="18"/>
      <c r="CZ133" s="18"/>
      <c r="DA133" s="18"/>
      <c r="DB133" s="18"/>
      <c r="DC133" s="18"/>
      <c r="DI133" s="14"/>
      <c r="DN133" s="24"/>
      <c r="DW133" s="19"/>
      <c r="DX133" s="19"/>
      <c r="DY133" s="19"/>
      <c r="DZ133" s="11"/>
      <c r="EB133" s="99"/>
      <c r="EC133" s="99"/>
    </row>
    <row r="134" spans="1:133" ht="16.5" customHeight="1" x14ac:dyDescent="0.15">
      <c r="A134" s="99"/>
      <c r="B134" s="113"/>
      <c r="C134" s="103"/>
      <c r="D134" s="113"/>
      <c r="E134" s="113"/>
      <c r="F134" s="228"/>
      <c r="G134" s="228"/>
      <c r="H134" s="228"/>
      <c r="I134" s="228"/>
      <c r="J134" s="228"/>
      <c r="K134" s="228"/>
      <c r="L134" s="228"/>
      <c r="M134" s="228"/>
      <c r="N134" s="103"/>
      <c r="O134" s="103"/>
      <c r="P134" s="222"/>
      <c r="Q134" s="223"/>
      <c r="R134" s="222"/>
      <c r="S134" s="222"/>
      <c r="T134" s="224"/>
      <c r="U134" s="213"/>
      <c r="V134" s="234"/>
      <c r="W134" s="234"/>
      <c r="X134" s="234"/>
      <c r="Y134" s="234"/>
      <c r="Z134" s="234"/>
      <c r="AA134" s="234"/>
      <c r="AB134" s="234"/>
      <c r="AC134" s="234"/>
      <c r="AD134" s="234"/>
      <c r="AE134" s="234"/>
      <c r="AF134" s="234"/>
      <c r="AG134" s="234"/>
      <c r="AH134" s="234"/>
      <c r="AI134" s="234"/>
      <c r="AJ134" s="234"/>
      <c r="AK134" s="233"/>
      <c r="AL134" s="233"/>
      <c r="AM134" s="233"/>
      <c r="AN134" s="109"/>
      <c r="AO134" s="109"/>
      <c r="AP134" s="109"/>
      <c r="AQ134" s="109"/>
      <c r="AR134" s="109"/>
      <c r="AS134" s="18"/>
      <c r="AT134" s="18"/>
      <c r="AU134" s="178"/>
      <c r="AV134" s="99"/>
      <c r="AW134" s="36"/>
      <c r="AX134" s="36"/>
      <c r="AY134" s="99"/>
      <c r="AZ134" s="36"/>
      <c r="BA134" s="36"/>
      <c r="BB134" s="36"/>
      <c r="BC134" s="36"/>
      <c r="BD134" s="36"/>
      <c r="BE134" s="36"/>
      <c r="BF134" s="36"/>
      <c r="BG134" s="36"/>
      <c r="BH134" s="36"/>
      <c r="BI134" s="36"/>
      <c r="BJ134" s="36"/>
      <c r="BK134" s="36"/>
      <c r="BL134" s="36"/>
      <c r="BM134" s="36"/>
      <c r="BN134" s="36"/>
      <c r="BO134" s="36"/>
      <c r="BW134" s="36"/>
      <c r="BX134" s="20"/>
      <c r="BY134" s="36"/>
      <c r="BZ134" s="18"/>
      <c r="CA134" s="18"/>
      <c r="CB134" s="18"/>
      <c r="CC134" s="18"/>
      <c r="CD134" s="18"/>
      <c r="CE134" s="18"/>
      <c r="CF134" s="18"/>
      <c r="CG134" s="18"/>
      <c r="CH134" s="18"/>
      <c r="CI134" s="18"/>
      <c r="CJ134" s="18"/>
      <c r="CK134" s="18"/>
      <c r="CL134" s="18"/>
      <c r="CM134" s="18"/>
      <c r="CN134" s="36"/>
      <c r="CO134" s="36"/>
      <c r="CP134" s="18"/>
      <c r="CQ134" s="18"/>
      <c r="CR134" s="18"/>
      <c r="CV134" s="18"/>
      <c r="CX134" s="18"/>
      <c r="CY134" s="18"/>
      <c r="CZ134" s="18"/>
      <c r="DI134" s="14"/>
      <c r="DN134" s="24"/>
      <c r="DW134" s="19"/>
      <c r="DX134" s="19"/>
      <c r="DY134" s="19"/>
      <c r="DZ134" s="11"/>
      <c r="EB134" s="99"/>
      <c r="EC134" s="99"/>
    </row>
    <row r="135" spans="1:133" ht="16.5" customHeight="1" x14ac:dyDescent="0.15">
      <c r="A135" s="99"/>
      <c r="B135" s="113"/>
      <c r="C135" s="103"/>
      <c r="D135" s="218"/>
      <c r="E135" s="218"/>
      <c r="F135" s="228"/>
      <c r="G135" s="228"/>
      <c r="H135" s="228"/>
      <c r="I135" s="228"/>
      <c r="J135" s="228"/>
      <c r="K135" s="228"/>
      <c r="L135" s="228"/>
      <c r="M135" s="228"/>
      <c r="N135" s="103"/>
      <c r="O135" s="103"/>
      <c r="P135" s="222"/>
      <c r="Q135" s="223"/>
      <c r="R135" s="222"/>
      <c r="S135" s="222"/>
      <c r="T135" s="224"/>
      <c r="U135" s="213"/>
      <c r="V135" s="214"/>
      <c r="W135" s="215"/>
      <c r="X135" s="215"/>
      <c r="Y135" s="214"/>
      <c r="Z135" s="215"/>
      <c r="AA135" s="215"/>
      <c r="AB135" s="214"/>
      <c r="AC135" s="215"/>
      <c r="AD135" s="215"/>
      <c r="AE135" s="214"/>
      <c r="AF135" s="215"/>
      <c r="AG135" s="215"/>
      <c r="AH135" s="214"/>
      <c r="AI135" s="215"/>
      <c r="AJ135" s="215"/>
      <c r="AK135" s="225"/>
      <c r="AL135" s="109"/>
      <c r="AM135" s="109"/>
      <c r="AN135" s="216"/>
      <c r="AO135" s="216"/>
      <c r="AP135" s="109"/>
      <c r="AQ135" s="109"/>
      <c r="AR135" s="109"/>
      <c r="AS135" s="18"/>
      <c r="AT135" s="18"/>
      <c r="AU135" s="178"/>
      <c r="AV135" s="36"/>
      <c r="AW135" s="36"/>
      <c r="AX135" s="36"/>
      <c r="AY135" s="99"/>
      <c r="AZ135" s="36"/>
      <c r="BA135" s="36"/>
      <c r="BB135" s="36"/>
      <c r="BC135" s="36"/>
      <c r="BD135" s="36"/>
      <c r="BE135" s="36"/>
      <c r="BF135" s="36"/>
      <c r="BG135" s="36"/>
      <c r="BH135" s="36"/>
      <c r="BI135" s="36"/>
      <c r="BJ135" s="36"/>
      <c r="BK135" s="36"/>
      <c r="BL135" s="36"/>
      <c r="BM135" s="36"/>
      <c r="BN135" s="36"/>
      <c r="BO135" s="36"/>
      <c r="BW135" s="36"/>
      <c r="BX135" s="20"/>
      <c r="BY135" s="36"/>
      <c r="BZ135" s="36"/>
      <c r="CA135" s="18"/>
      <c r="CB135" s="18"/>
      <c r="CC135" s="18"/>
      <c r="CD135" s="18"/>
      <c r="CE135" s="18"/>
      <c r="CF135" s="18"/>
      <c r="CG135" s="18"/>
      <c r="CH135" s="18"/>
      <c r="CI135" s="18"/>
      <c r="CJ135" s="18"/>
      <c r="CK135" s="18"/>
      <c r="CL135" s="18"/>
      <c r="CM135" s="18"/>
      <c r="CN135" s="18"/>
      <c r="CO135" s="18"/>
      <c r="CP135" s="18"/>
      <c r="CQ135" s="18"/>
      <c r="CR135" s="18"/>
      <c r="CV135" s="18"/>
      <c r="CX135" s="18"/>
      <c r="CY135" s="18"/>
      <c r="CZ135" s="18"/>
      <c r="DD135" s="117"/>
      <c r="DI135" s="14"/>
      <c r="DN135" s="24"/>
      <c r="DW135" s="19"/>
      <c r="DX135" s="19"/>
      <c r="DY135" s="19"/>
      <c r="DZ135" s="11"/>
      <c r="EB135" s="99"/>
      <c r="EC135" s="181"/>
    </row>
    <row r="136" spans="1:133" ht="16.5" customHeight="1" x14ac:dyDescent="0.15">
      <c r="A136" s="99"/>
      <c r="B136" s="219"/>
      <c r="C136" s="219"/>
      <c r="D136" s="218"/>
      <c r="E136" s="218"/>
      <c r="F136" s="229"/>
      <c r="G136" s="211"/>
      <c r="H136" s="211"/>
      <c r="I136" s="211"/>
      <c r="J136" s="212"/>
      <c r="K136" s="211"/>
      <c r="L136" s="211"/>
      <c r="M136" s="211"/>
      <c r="N136" s="103"/>
      <c r="O136" s="103"/>
      <c r="P136" s="222"/>
      <c r="Q136" s="223"/>
      <c r="R136" s="222"/>
      <c r="S136" s="224"/>
      <c r="T136" s="224"/>
      <c r="U136" s="213"/>
      <c r="V136" s="124"/>
      <c r="W136" s="124"/>
      <c r="X136" s="124"/>
      <c r="Y136" s="124"/>
      <c r="Z136" s="124"/>
      <c r="AA136" s="124"/>
      <c r="AB136" s="124"/>
      <c r="AC136" s="124"/>
      <c r="AD136" s="124"/>
      <c r="AE136" s="124"/>
      <c r="AF136" s="124"/>
      <c r="AG136" s="124"/>
      <c r="AH136" s="124"/>
      <c r="AI136" s="124"/>
      <c r="AJ136" s="124"/>
      <c r="AK136" s="225"/>
      <c r="AL136" s="109"/>
      <c r="AM136" s="109"/>
      <c r="AN136" s="216"/>
      <c r="AO136" s="216"/>
      <c r="AP136" s="109"/>
      <c r="AQ136" s="109"/>
      <c r="AR136" s="109"/>
      <c r="AS136" s="18"/>
      <c r="AT136" s="18"/>
      <c r="AU136" s="178"/>
      <c r="AV136" s="99"/>
      <c r="AW136" s="36"/>
      <c r="AX136" s="36"/>
      <c r="AY136" s="99"/>
      <c r="AZ136" s="36"/>
      <c r="BA136" s="36"/>
      <c r="BB136" s="36"/>
      <c r="BC136" s="36"/>
      <c r="BD136" s="36"/>
      <c r="BE136" s="36"/>
      <c r="BF136" s="36"/>
      <c r="BG136" s="36"/>
      <c r="BH136" s="36"/>
      <c r="BI136" s="36"/>
      <c r="BJ136" s="36"/>
      <c r="BK136" s="36"/>
      <c r="BL136" s="36"/>
      <c r="BM136" s="36"/>
      <c r="BN136" s="36"/>
      <c r="BO136" s="36"/>
      <c r="BW136" s="36"/>
      <c r="BX136" s="20"/>
      <c r="BY136" s="36"/>
      <c r="BZ136" s="36"/>
      <c r="CA136" s="36"/>
      <c r="CB136" s="36"/>
      <c r="CC136" s="36"/>
      <c r="CD136" s="36"/>
      <c r="CE136" s="36"/>
      <c r="CF136" s="36"/>
      <c r="CG136" s="36"/>
      <c r="CH136" s="36"/>
      <c r="CI136" s="36"/>
      <c r="CJ136" s="36"/>
      <c r="CK136" s="36"/>
      <c r="CL136" s="36"/>
      <c r="CM136" s="36"/>
      <c r="CN136" s="36"/>
      <c r="CO136" s="36"/>
      <c r="CP136" s="36"/>
      <c r="CQ136" s="36"/>
      <c r="CR136" s="36"/>
      <c r="CS136" s="36"/>
      <c r="CT136" s="36"/>
      <c r="CU136" s="36"/>
      <c r="CV136" s="36"/>
      <c r="CW136" s="36"/>
      <c r="CX136" s="36"/>
      <c r="CY136" s="36"/>
      <c r="CZ136" s="99"/>
      <c r="DA136" s="99"/>
      <c r="DB136" s="99"/>
      <c r="DC136" s="99"/>
      <c r="DD136" s="117"/>
      <c r="DN136" s="24"/>
      <c r="DW136" s="19"/>
      <c r="DX136" s="19"/>
      <c r="DY136" s="19"/>
      <c r="DZ136" s="11"/>
      <c r="EB136" s="99"/>
      <c r="EC136" s="181"/>
    </row>
    <row r="137" spans="1:133" ht="16.5" customHeight="1" x14ac:dyDescent="0.15">
      <c r="A137" s="99"/>
      <c r="B137" s="231"/>
      <c r="C137" s="231"/>
      <c r="D137" s="218"/>
      <c r="E137" s="218"/>
      <c r="F137" s="229"/>
      <c r="G137" s="211"/>
      <c r="H137" s="211"/>
      <c r="I137" s="211"/>
      <c r="J137" s="212"/>
      <c r="K137" s="211"/>
      <c r="L137" s="211"/>
      <c r="M137" s="211"/>
      <c r="N137" s="103"/>
      <c r="O137" s="103"/>
      <c r="P137" s="222"/>
      <c r="Q137" s="223"/>
      <c r="R137" s="222"/>
      <c r="S137" s="224"/>
      <c r="T137" s="222"/>
      <c r="U137" s="213"/>
      <c r="V137" s="230"/>
      <c r="W137" s="230"/>
      <c r="X137" s="230"/>
      <c r="Y137" s="230"/>
      <c r="Z137" s="230"/>
      <c r="AA137" s="230"/>
      <c r="AB137" s="230"/>
      <c r="AC137" s="230"/>
      <c r="AD137" s="230"/>
      <c r="AE137" s="230"/>
      <c r="AF137" s="230"/>
      <c r="AG137" s="230"/>
      <c r="AH137" s="230"/>
      <c r="AI137" s="230"/>
      <c r="AJ137" s="230"/>
      <c r="AK137" s="225"/>
      <c r="AL137" s="109"/>
      <c r="AM137" s="109"/>
      <c r="AN137" s="216"/>
      <c r="AO137" s="216"/>
      <c r="AP137" s="109"/>
      <c r="AQ137" s="109"/>
      <c r="AR137" s="109"/>
      <c r="AS137" s="18"/>
      <c r="AT137" s="18"/>
      <c r="AU137" s="178"/>
      <c r="AV137" s="99"/>
      <c r="AW137" s="36"/>
      <c r="AX137" s="36"/>
      <c r="AY137" s="99"/>
      <c r="AZ137" s="36"/>
      <c r="BA137" s="36"/>
      <c r="BB137" s="36"/>
      <c r="BC137" s="36"/>
      <c r="BD137" s="36"/>
      <c r="BE137" s="36"/>
      <c r="BF137" s="36"/>
      <c r="BG137" s="36"/>
      <c r="BH137" s="36"/>
      <c r="BI137" s="36"/>
      <c r="BJ137" s="36"/>
      <c r="BK137" s="36"/>
      <c r="BL137" s="36"/>
      <c r="BM137" s="36"/>
      <c r="BN137" s="36"/>
      <c r="BO137" s="36"/>
      <c r="BW137" s="36"/>
      <c r="BX137" s="20"/>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99"/>
      <c r="DA137" s="99"/>
      <c r="DB137" s="99"/>
      <c r="DC137" s="99"/>
      <c r="DD137" s="117"/>
      <c r="DM137" s="70"/>
      <c r="DN137" s="24"/>
      <c r="DW137" s="19"/>
      <c r="DX137" s="19"/>
      <c r="DY137" s="70"/>
      <c r="DZ137" s="11"/>
      <c r="EB137" s="99"/>
      <c r="EC137" s="181"/>
    </row>
    <row r="138" spans="1:133" ht="16.5" customHeight="1" x14ac:dyDescent="0.15">
      <c r="A138" s="99"/>
      <c r="B138" s="231"/>
      <c r="C138" s="231"/>
      <c r="D138" s="219"/>
      <c r="E138" s="219"/>
      <c r="F138" s="220"/>
      <c r="G138" s="220"/>
      <c r="H138" s="221"/>
      <c r="I138" s="221"/>
      <c r="J138" s="221"/>
      <c r="K138" s="221"/>
      <c r="L138" s="221"/>
      <c r="M138" s="221"/>
      <c r="N138" s="103"/>
      <c r="O138" s="103"/>
      <c r="P138" s="222"/>
      <c r="Q138" s="223"/>
      <c r="R138" s="222"/>
      <c r="S138" s="222"/>
      <c r="T138" s="222"/>
      <c r="U138" s="213"/>
      <c r="V138" s="214"/>
      <c r="W138" s="215"/>
      <c r="X138" s="215"/>
      <c r="Y138" s="214"/>
      <c r="Z138" s="215"/>
      <c r="AA138" s="215"/>
      <c r="AB138" s="214"/>
      <c r="AC138" s="215"/>
      <c r="AD138" s="215"/>
      <c r="AE138" s="214"/>
      <c r="AF138" s="215"/>
      <c r="AG138" s="215"/>
      <c r="AH138" s="214"/>
      <c r="AI138" s="215"/>
      <c r="AJ138" s="215"/>
      <c r="AK138" s="225"/>
      <c r="AL138" s="109"/>
      <c r="AM138" s="109"/>
      <c r="AN138" s="216"/>
      <c r="AO138" s="216"/>
      <c r="AP138" s="109"/>
      <c r="AQ138" s="109"/>
      <c r="AR138" s="109"/>
      <c r="AS138" s="18"/>
      <c r="AT138" s="18"/>
      <c r="AU138" s="178"/>
      <c r="AV138" s="99"/>
      <c r="AW138" s="36"/>
      <c r="AX138" s="36"/>
      <c r="AY138" s="99"/>
      <c r="AZ138" s="36"/>
      <c r="BA138" s="36"/>
      <c r="BB138" s="36"/>
      <c r="BC138" s="36"/>
      <c r="BD138" s="36"/>
      <c r="BE138" s="36"/>
      <c r="BF138" s="36"/>
      <c r="BG138" s="36"/>
      <c r="BH138" s="36"/>
      <c r="BI138" s="36"/>
      <c r="BJ138" s="36"/>
      <c r="BK138" s="36"/>
      <c r="BL138" s="36"/>
      <c r="BM138" s="36"/>
      <c r="BN138" s="36"/>
      <c r="BO138" s="36"/>
      <c r="BW138" s="36"/>
      <c r="BX138" s="20"/>
      <c r="BY138" s="36"/>
      <c r="BZ138" s="36"/>
      <c r="CA138" s="36"/>
      <c r="CB138" s="36"/>
      <c r="CC138" s="36"/>
      <c r="CD138" s="36"/>
      <c r="CE138" s="36"/>
      <c r="CF138" s="36"/>
      <c r="CG138" s="36"/>
      <c r="CH138" s="36"/>
      <c r="CI138" s="36"/>
      <c r="CJ138" s="36"/>
      <c r="CK138" s="36"/>
      <c r="CL138" s="36"/>
      <c r="CM138" s="36"/>
      <c r="CN138" s="36"/>
      <c r="CO138" s="36"/>
      <c r="CP138" s="36"/>
      <c r="CQ138" s="36"/>
      <c r="CR138" s="36"/>
      <c r="CS138" s="36"/>
      <c r="CT138" s="36"/>
      <c r="CU138" s="36"/>
      <c r="CV138" s="36"/>
      <c r="CW138" s="36"/>
      <c r="CX138" s="36"/>
      <c r="CY138" s="36"/>
      <c r="CZ138" s="99"/>
      <c r="DA138" s="99"/>
      <c r="DB138" s="99"/>
      <c r="DC138" s="99"/>
      <c r="DD138" s="117"/>
      <c r="DE138" s="117"/>
      <c r="DF138" s="117"/>
      <c r="DN138" s="24"/>
      <c r="DW138" s="19"/>
      <c r="DX138" s="19"/>
      <c r="DY138" s="19"/>
      <c r="DZ138" s="11"/>
      <c r="EB138" s="99"/>
      <c r="EC138" s="181"/>
    </row>
    <row r="139" spans="1:133" ht="16.5" customHeight="1" x14ac:dyDescent="0.15">
      <c r="A139" s="99"/>
      <c r="B139" s="231"/>
      <c r="C139" s="231"/>
      <c r="D139" s="217"/>
      <c r="E139" s="217"/>
      <c r="F139" s="228"/>
      <c r="G139" s="228"/>
      <c r="H139" s="228"/>
      <c r="I139" s="228"/>
      <c r="J139" s="228"/>
      <c r="K139" s="228"/>
      <c r="L139" s="228"/>
      <c r="M139" s="228"/>
      <c r="N139" s="103"/>
      <c r="O139" s="103"/>
      <c r="P139" s="222"/>
      <c r="Q139" s="223"/>
      <c r="R139" s="222"/>
      <c r="S139" s="222"/>
      <c r="T139" s="222"/>
      <c r="U139" s="213"/>
      <c r="V139" s="232"/>
      <c r="W139" s="232"/>
      <c r="X139" s="232"/>
      <c r="Y139" s="232"/>
      <c r="Z139" s="232"/>
      <c r="AA139" s="232"/>
      <c r="AB139" s="232"/>
      <c r="AC139" s="232"/>
      <c r="AD139" s="232"/>
      <c r="AE139" s="232"/>
      <c r="AF139" s="232"/>
      <c r="AG139" s="232"/>
      <c r="AH139" s="232"/>
      <c r="AI139" s="232"/>
      <c r="AJ139" s="232"/>
      <c r="AK139" s="233"/>
      <c r="AL139" s="233"/>
      <c r="AM139" s="233"/>
      <c r="AN139" s="109"/>
      <c r="AO139" s="109"/>
      <c r="AP139" s="109"/>
      <c r="AQ139" s="109"/>
      <c r="AR139" s="109"/>
      <c r="AS139" s="18"/>
      <c r="AT139" s="18"/>
      <c r="AU139" s="162"/>
      <c r="AV139" s="99"/>
      <c r="AW139" s="36"/>
      <c r="AX139" s="36"/>
      <c r="AY139" s="99"/>
      <c r="AZ139" s="36"/>
      <c r="BA139" s="36"/>
      <c r="BB139" s="36"/>
      <c r="BC139" s="36"/>
      <c r="BD139" s="36"/>
      <c r="BE139" s="36"/>
      <c r="BF139" s="36"/>
      <c r="BG139" s="36"/>
      <c r="BH139" s="36"/>
      <c r="BI139" s="36"/>
      <c r="BJ139" s="36"/>
      <c r="BK139" s="36"/>
      <c r="BL139" s="36"/>
      <c r="BM139" s="36"/>
      <c r="BN139" s="36"/>
      <c r="BO139" s="36"/>
      <c r="BW139" s="36"/>
      <c r="BX139" s="20"/>
      <c r="BY139" s="36"/>
      <c r="BZ139" s="36"/>
      <c r="CA139" s="36"/>
      <c r="CB139" s="36"/>
      <c r="CC139" s="36"/>
      <c r="CD139" s="36"/>
      <c r="CE139" s="36"/>
      <c r="CF139" s="36"/>
      <c r="CG139" s="36"/>
      <c r="CH139" s="36"/>
      <c r="CI139" s="36"/>
      <c r="CJ139" s="36"/>
      <c r="CK139" s="36"/>
      <c r="CL139" s="36"/>
      <c r="CM139" s="36"/>
      <c r="CN139" s="36"/>
      <c r="CO139" s="36"/>
      <c r="CP139" s="36"/>
      <c r="CQ139" s="36"/>
      <c r="CR139" s="36"/>
      <c r="CS139" s="36"/>
      <c r="CT139" s="36"/>
      <c r="CU139" s="36"/>
      <c r="CV139" s="36"/>
      <c r="CW139" s="36"/>
      <c r="CX139" s="36"/>
      <c r="CY139" s="36"/>
      <c r="CZ139" s="99"/>
      <c r="DA139" s="99"/>
      <c r="DB139" s="99"/>
      <c r="DC139" s="99"/>
      <c r="DD139" s="117"/>
      <c r="DE139" s="117"/>
      <c r="DF139" s="117"/>
      <c r="DN139" s="24"/>
      <c r="DW139" s="19"/>
      <c r="DX139" s="19"/>
      <c r="DY139" s="19"/>
      <c r="DZ139" s="11"/>
      <c r="EB139" s="99"/>
    </row>
    <row r="140" spans="1:133" ht="16.5" customHeight="1" x14ac:dyDescent="0.15">
      <c r="A140" s="99"/>
      <c r="B140" s="113"/>
      <c r="C140" s="103"/>
      <c r="D140" s="113"/>
      <c r="E140" s="113"/>
      <c r="F140" s="228"/>
      <c r="G140" s="228"/>
      <c r="H140" s="228"/>
      <c r="I140" s="228"/>
      <c r="J140" s="228"/>
      <c r="K140" s="228"/>
      <c r="L140" s="228"/>
      <c r="M140" s="228"/>
      <c r="N140" s="103"/>
      <c r="O140" s="103"/>
      <c r="P140" s="222"/>
      <c r="Q140" s="223"/>
      <c r="R140" s="222"/>
      <c r="S140" s="222"/>
      <c r="T140" s="224"/>
      <c r="U140" s="213"/>
      <c r="V140" s="234"/>
      <c r="W140" s="234"/>
      <c r="X140" s="234"/>
      <c r="Y140" s="234"/>
      <c r="Z140" s="234"/>
      <c r="AA140" s="234"/>
      <c r="AB140" s="234"/>
      <c r="AC140" s="234"/>
      <c r="AD140" s="234"/>
      <c r="AE140" s="234"/>
      <c r="AF140" s="234"/>
      <c r="AG140" s="234"/>
      <c r="AH140" s="234"/>
      <c r="AI140" s="234"/>
      <c r="AJ140" s="234"/>
      <c r="AK140" s="233"/>
      <c r="AL140" s="233"/>
      <c r="AM140" s="233"/>
      <c r="AN140" s="109"/>
      <c r="AO140" s="109"/>
      <c r="AP140" s="109"/>
      <c r="AQ140" s="109"/>
      <c r="AR140" s="109"/>
      <c r="AS140" s="18"/>
      <c r="AT140" s="18"/>
      <c r="AU140" s="178"/>
      <c r="AV140" s="99"/>
      <c r="AW140" s="36"/>
      <c r="AX140" s="36"/>
      <c r="AY140" s="99"/>
      <c r="AZ140" s="36"/>
      <c r="BA140" s="36"/>
      <c r="BB140" s="36"/>
      <c r="BC140" s="36"/>
      <c r="BD140" s="36"/>
      <c r="BE140" s="36"/>
      <c r="BF140" s="36"/>
      <c r="BG140" s="36"/>
      <c r="BH140" s="36"/>
      <c r="BI140" s="36"/>
      <c r="BJ140" s="36"/>
      <c r="BK140" s="36"/>
      <c r="BL140" s="36"/>
      <c r="BM140" s="36"/>
      <c r="BN140" s="36"/>
      <c r="BO140" s="36"/>
      <c r="BW140" s="36"/>
      <c r="BX140" s="20"/>
      <c r="BY140" s="36"/>
      <c r="BZ140" s="227"/>
      <c r="CA140" s="227"/>
      <c r="CB140" s="227"/>
      <c r="CC140" s="18"/>
      <c r="CD140" s="18"/>
      <c r="CE140" s="18"/>
      <c r="CF140" s="18"/>
      <c r="CG140" s="18"/>
      <c r="CH140" s="18"/>
      <c r="CI140" s="18"/>
      <c r="CJ140" s="18"/>
      <c r="CK140" s="18"/>
      <c r="CL140" s="18"/>
      <c r="CM140" s="18"/>
      <c r="CN140" s="18"/>
      <c r="CO140" s="18"/>
      <c r="CP140" s="18"/>
      <c r="CQ140" s="18"/>
      <c r="CR140" s="18"/>
      <c r="CV140" s="18"/>
      <c r="CX140" s="18"/>
      <c r="CY140" s="18"/>
      <c r="CZ140" s="18"/>
      <c r="DD140" s="117"/>
      <c r="DE140" s="117"/>
      <c r="DF140" s="117"/>
      <c r="DM140" s="70"/>
      <c r="DN140" s="24"/>
      <c r="DW140" s="19"/>
      <c r="DX140" s="19"/>
      <c r="DY140" s="70"/>
      <c r="DZ140" s="11"/>
      <c r="EB140" s="99"/>
    </row>
    <row r="141" spans="1:133" ht="16.5" customHeight="1" x14ac:dyDescent="0.15">
      <c r="A141" s="99"/>
      <c r="B141" s="113"/>
      <c r="C141" s="103"/>
      <c r="D141" s="218"/>
      <c r="E141" s="218"/>
      <c r="F141" s="228"/>
      <c r="G141" s="228"/>
      <c r="H141" s="228"/>
      <c r="I141" s="228"/>
      <c r="J141" s="228"/>
      <c r="K141" s="228"/>
      <c r="L141" s="228"/>
      <c r="M141" s="228"/>
      <c r="N141" s="103"/>
      <c r="O141" s="103"/>
      <c r="P141" s="222"/>
      <c r="Q141" s="223"/>
      <c r="R141" s="222"/>
      <c r="S141" s="222"/>
      <c r="T141" s="224"/>
      <c r="U141" s="213"/>
      <c r="V141" s="214"/>
      <c r="W141" s="215"/>
      <c r="X141" s="215"/>
      <c r="Y141" s="214"/>
      <c r="Z141" s="215"/>
      <c r="AA141" s="215"/>
      <c r="AB141" s="214"/>
      <c r="AC141" s="215"/>
      <c r="AD141" s="215"/>
      <c r="AE141" s="214"/>
      <c r="AF141" s="215"/>
      <c r="AG141" s="215"/>
      <c r="AH141" s="214"/>
      <c r="AI141" s="215"/>
      <c r="AJ141" s="215"/>
      <c r="AK141" s="225"/>
      <c r="AL141" s="109"/>
      <c r="AM141" s="109"/>
      <c r="AN141" s="216"/>
      <c r="AO141" s="216"/>
      <c r="AP141" s="109"/>
      <c r="AQ141" s="109"/>
      <c r="AR141" s="109"/>
      <c r="AS141" s="18"/>
      <c r="AT141" s="18"/>
      <c r="AU141" s="178"/>
      <c r="AV141" s="99"/>
      <c r="AW141" s="99"/>
      <c r="AX141" s="99"/>
      <c r="AY141" s="99"/>
      <c r="AZ141" s="99"/>
      <c r="BA141" s="99"/>
      <c r="BB141" s="99"/>
      <c r="BC141" s="99"/>
      <c r="BD141" s="99"/>
      <c r="BE141" s="99"/>
      <c r="BF141" s="99"/>
      <c r="BG141" s="99"/>
      <c r="BH141" s="99"/>
      <c r="BI141" s="99"/>
      <c r="BJ141" s="99"/>
      <c r="BK141" s="99"/>
      <c r="BL141" s="99"/>
      <c r="BM141" s="99"/>
      <c r="BN141" s="99"/>
      <c r="BO141" s="99"/>
      <c r="BW141" s="99"/>
      <c r="BX141" s="70"/>
      <c r="BY141" s="99"/>
      <c r="BZ141" s="117"/>
      <c r="CA141" s="117"/>
      <c r="CB141" s="117"/>
      <c r="CC141" s="18"/>
      <c r="CD141" s="18"/>
      <c r="CE141" s="18"/>
      <c r="CF141" s="18"/>
      <c r="CG141" s="18"/>
      <c r="CH141" s="18"/>
      <c r="CI141" s="18"/>
      <c r="CJ141" s="18"/>
      <c r="CK141" s="18"/>
      <c r="CL141" s="18"/>
      <c r="CM141" s="18"/>
      <c r="CN141" s="18"/>
      <c r="CO141" s="18"/>
      <c r="CP141" s="18"/>
      <c r="CQ141" s="18"/>
      <c r="CR141" s="18"/>
      <c r="CV141" s="18"/>
      <c r="CX141" s="18"/>
      <c r="CY141" s="18"/>
      <c r="CZ141" s="18"/>
      <c r="DE141" s="117"/>
      <c r="DF141" s="117"/>
      <c r="DN141" s="24"/>
      <c r="DW141" s="19"/>
      <c r="DX141" s="19"/>
      <c r="DY141" s="19"/>
      <c r="DZ141" s="11"/>
      <c r="EB141" s="99"/>
    </row>
    <row r="142" spans="1:133" ht="16.5" customHeight="1" x14ac:dyDescent="0.15">
      <c r="A142" s="99"/>
      <c r="B142" s="219"/>
      <c r="C142" s="219"/>
      <c r="D142" s="218"/>
      <c r="E142" s="218"/>
      <c r="F142" s="229"/>
      <c r="G142" s="211"/>
      <c r="H142" s="211"/>
      <c r="I142" s="211"/>
      <c r="J142" s="212"/>
      <c r="K142" s="211"/>
      <c r="L142" s="211"/>
      <c r="M142" s="211"/>
      <c r="N142" s="103"/>
      <c r="O142" s="103"/>
      <c r="P142" s="222"/>
      <c r="Q142" s="223"/>
      <c r="R142" s="222"/>
      <c r="S142" s="224"/>
      <c r="T142" s="224"/>
      <c r="U142" s="213"/>
      <c r="V142" s="124"/>
      <c r="W142" s="124"/>
      <c r="X142" s="124"/>
      <c r="Y142" s="124"/>
      <c r="Z142" s="124"/>
      <c r="AA142" s="124"/>
      <c r="AB142" s="124"/>
      <c r="AC142" s="124"/>
      <c r="AD142" s="124"/>
      <c r="AE142" s="124"/>
      <c r="AF142" s="124"/>
      <c r="AG142" s="124"/>
      <c r="AH142" s="124"/>
      <c r="AI142" s="124"/>
      <c r="AJ142" s="124"/>
      <c r="AK142" s="225"/>
      <c r="AL142" s="109"/>
      <c r="AM142" s="109"/>
      <c r="AN142" s="216"/>
      <c r="AO142" s="216"/>
      <c r="AP142" s="109"/>
      <c r="AQ142" s="109"/>
      <c r="AR142" s="109"/>
      <c r="AS142" s="18"/>
      <c r="AT142" s="18"/>
      <c r="AU142" s="178"/>
      <c r="AV142" s="99"/>
      <c r="AW142" s="99"/>
      <c r="AX142" s="99"/>
      <c r="AY142" s="99"/>
      <c r="AZ142" s="99"/>
      <c r="BA142" s="99"/>
      <c r="BB142" s="99"/>
      <c r="BC142" s="99"/>
      <c r="BD142" s="99"/>
      <c r="BE142" s="99"/>
      <c r="BF142" s="99"/>
      <c r="BG142" s="99"/>
      <c r="BH142" s="99"/>
      <c r="BI142" s="99"/>
      <c r="BJ142" s="99"/>
      <c r="BK142" s="99"/>
      <c r="BL142" s="99"/>
      <c r="BM142" s="99"/>
      <c r="BN142" s="99"/>
      <c r="BO142" s="99"/>
      <c r="BW142" s="99"/>
      <c r="BX142" s="70"/>
      <c r="BY142" s="99"/>
      <c r="BZ142" s="99"/>
      <c r="CA142" s="99"/>
      <c r="CB142" s="206"/>
      <c r="CC142" s="22"/>
      <c r="CD142" s="22"/>
      <c r="CE142" s="22"/>
      <c r="CF142" s="22"/>
      <c r="CG142" s="22"/>
      <c r="CH142" s="18"/>
      <c r="CI142" s="18"/>
      <c r="CJ142" s="18"/>
      <c r="CK142" s="18"/>
      <c r="CL142" s="18"/>
      <c r="CM142" s="18"/>
      <c r="CN142" s="18"/>
      <c r="CO142" s="18"/>
      <c r="CP142" s="18"/>
      <c r="CQ142" s="18"/>
      <c r="CR142" s="18"/>
      <c r="CV142" s="18"/>
      <c r="CX142" s="18"/>
      <c r="CY142" s="18"/>
      <c r="CZ142" s="18"/>
      <c r="DE142" s="117"/>
      <c r="DF142" s="117"/>
      <c r="DM142" s="70"/>
      <c r="DN142" s="24"/>
      <c r="DW142" s="19"/>
      <c r="DX142" s="19"/>
      <c r="DY142" s="70"/>
      <c r="DZ142" s="11"/>
      <c r="EB142" s="99"/>
    </row>
    <row r="143" spans="1:133" ht="16.5" customHeight="1" x14ac:dyDescent="0.15">
      <c r="A143" s="99"/>
      <c r="B143" s="231"/>
      <c r="C143" s="231"/>
      <c r="D143" s="218"/>
      <c r="E143" s="218"/>
      <c r="F143" s="229"/>
      <c r="G143" s="211"/>
      <c r="H143" s="211"/>
      <c r="I143" s="211"/>
      <c r="J143" s="212"/>
      <c r="K143" s="211"/>
      <c r="L143" s="211"/>
      <c r="M143" s="211"/>
      <c r="N143" s="103"/>
      <c r="O143" s="103"/>
      <c r="P143" s="222"/>
      <c r="Q143" s="223"/>
      <c r="R143" s="222"/>
      <c r="S143" s="224"/>
      <c r="T143" s="222"/>
      <c r="U143" s="213"/>
      <c r="V143" s="230"/>
      <c r="W143" s="230"/>
      <c r="X143" s="230"/>
      <c r="Y143" s="230"/>
      <c r="Z143" s="230"/>
      <c r="AA143" s="230"/>
      <c r="AB143" s="230"/>
      <c r="AC143" s="230"/>
      <c r="AD143" s="230"/>
      <c r="AE143" s="230"/>
      <c r="AF143" s="230"/>
      <c r="AG143" s="230"/>
      <c r="AH143" s="230"/>
      <c r="AI143" s="230"/>
      <c r="AJ143" s="230"/>
      <c r="AK143" s="225"/>
      <c r="AL143" s="109"/>
      <c r="AM143" s="109"/>
      <c r="AN143" s="216"/>
      <c r="AO143" s="216"/>
      <c r="AP143" s="109"/>
      <c r="AQ143" s="109"/>
      <c r="AR143" s="109"/>
      <c r="AS143" s="18"/>
      <c r="AT143" s="18"/>
      <c r="AU143" s="178"/>
      <c r="AV143" s="99"/>
      <c r="AW143" s="99"/>
      <c r="AX143" s="99"/>
      <c r="AY143" s="99"/>
      <c r="AZ143" s="99"/>
      <c r="BA143" s="99"/>
      <c r="BB143" s="99"/>
      <c r="BC143" s="99"/>
      <c r="BD143" s="36"/>
      <c r="BE143" s="36"/>
      <c r="BF143" s="36"/>
      <c r="BG143" s="99"/>
      <c r="BH143" s="99"/>
      <c r="BI143" s="36"/>
      <c r="BJ143" s="36"/>
      <c r="BK143" s="36"/>
      <c r="BL143" s="36"/>
      <c r="BM143" s="36"/>
      <c r="BN143" s="36"/>
      <c r="BO143" s="36"/>
      <c r="BW143" s="36"/>
      <c r="BX143" s="20"/>
      <c r="BY143" s="36"/>
      <c r="BZ143" s="99"/>
      <c r="CA143" s="99"/>
      <c r="CB143" s="206"/>
      <c r="CC143" s="207"/>
      <c r="CD143" s="207"/>
      <c r="CE143" s="207"/>
      <c r="CF143" s="207"/>
      <c r="CG143" s="207"/>
      <c r="CH143" s="18"/>
      <c r="CI143" s="18"/>
      <c r="CJ143" s="18"/>
      <c r="CK143" s="18"/>
      <c r="CL143" s="18"/>
      <c r="CM143" s="18"/>
      <c r="CN143" s="18"/>
      <c r="CO143" s="18"/>
      <c r="CP143" s="18"/>
      <c r="CQ143" s="18"/>
      <c r="CR143" s="18"/>
      <c r="CV143" s="18"/>
      <c r="CX143" s="18"/>
      <c r="CY143" s="18"/>
      <c r="CZ143" s="18"/>
      <c r="DE143" s="117"/>
      <c r="DF143" s="117"/>
      <c r="DN143" s="24"/>
      <c r="DR143" s="19"/>
      <c r="DS143" s="19"/>
      <c r="DW143" s="19"/>
      <c r="DX143" s="19"/>
      <c r="DY143" s="19"/>
      <c r="DZ143" s="11"/>
      <c r="EB143" s="99"/>
    </row>
    <row r="144" spans="1:133" ht="16.5" customHeight="1" x14ac:dyDescent="0.15">
      <c r="A144" s="99"/>
      <c r="B144" s="231"/>
      <c r="C144" s="231"/>
      <c r="D144" s="219"/>
      <c r="E144" s="219"/>
      <c r="F144" s="220"/>
      <c r="G144" s="220"/>
      <c r="H144" s="221"/>
      <c r="I144" s="221"/>
      <c r="J144" s="221"/>
      <c r="K144" s="221"/>
      <c r="L144" s="221"/>
      <c r="M144" s="221"/>
      <c r="N144" s="103"/>
      <c r="O144" s="103"/>
      <c r="P144" s="222"/>
      <c r="Q144" s="223"/>
      <c r="R144" s="222"/>
      <c r="S144" s="222"/>
      <c r="T144" s="222"/>
      <c r="U144" s="213"/>
      <c r="V144" s="214"/>
      <c r="W144" s="215"/>
      <c r="X144" s="215"/>
      <c r="Y144" s="214"/>
      <c r="Z144" s="215"/>
      <c r="AA144" s="215"/>
      <c r="AB144" s="214"/>
      <c r="AC144" s="215"/>
      <c r="AD144" s="215"/>
      <c r="AE144" s="214"/>
      <c r="AF144" s="215"/>
      <c r="AG144" s="215"/>
      <c r="AH144" s="214"/>
      <c r="AI144" s="215"/>
      <c r="AJ144" s="215"/>
      <c r="AK144" s="225"/>
      <c r="AL144" s="109"/>
      <c r="AM144" s="109"/>
      <c r="AN144" s="216"/>
      <c r="AO144" s="216"/>
      <c r="AP144" s="109"/>
      <c r="AQ144" s="109"/>
      <c r="AR144" s="109"/>
      <c r="AS144" s="18"/>
      <c r="AT144" s="18"/>
      <c r="AU144" s="178"/>
      <c r="AV144" s="99"/>
      <c r="AW144" s="99"/>
      <c r="AX144" s="99"/>
      <c r="AY144" s="99"/>
      <c r="AZ144" s="99"/>
      <c r="BA144" s="99"/>
      <c r="BB144" s="99"/>
      <c r="BC144" s="99"/>
      <c r="BD144" s="36"/>
      <c r="BE144" s="36"/>
      <c r="BF144" s="36"/>
      <c r="BG144" s="99"/>
      <c r="BH144" s="99"/>
      <c r="BI144" s="36"/>
      <c r="BJ144" s="36"/>
      <c r="BK144" s="36"/>
      <c r="BL144" s="36"/>
      <c r="BM144" s="36"/>
      <c r="BN144" s="36"/>
      <c r="BO144" s="36"/>
      <c r="BW144" s="36"/>
      <c r="BX144" s="20"/>
      <c r="BY144" s="36"/>
      <c r="BZ144" s="36"/>
      <c r="CA144" s="36"/>
      <c r="CB144" s="227"/>
      <c r="CC144" s="124"/>
      <c r="CD144" s="124"/>
      <c r="CE144" s="124"/>
      <c r="CF144" s="124"/>
      <c r="CG144" s="124"/>
      <c r="CH144" s="18"/>
      <c r="CI144" s="229"/>
      <c r="CJ144" s="229"/>
      <c r="CK144" s="18"/>
      <c r="CL144" s="18"/>
      <c r="CM144" s="18"/>
      <c r="CN144" s="18"/>
      <c r="CO144" s="18"/>
      <c r="CP144" s="18"/>
      <c r="CQ144" s="18"/>
      <c r="CR144" s="18"/>
      <c r="CV144" s="18"/>
      <c r="CX144" s="212"/>
      <c r="CY144" s="212"/>
      <c r="CZ144" s="158"/>
      <c r="DA144" s="187"/>
      <c r="DB144" s="182"/>
      <c r="DC144" s="182"/>
      <c r="DM144" s="70"/>
      <c r="DN144" s="24"/>
      <c r="DR144" s="19"/>
      <c r="DS144" s="19"/>
      <c r="DW144" s="19"/>
      <c r="DX144" s="19"/>
      <c r="DY144" s="70"/>
      <c r="DZ144" s="11"/>
      <c r="EB144" s="99"/>
    </row>
    <row r="145" spans="1:133" ht="16.5" customHeight="1" x14ac:dyDescent="0.15">
      <c r="A145" s="99"/>
      <c r="B145" s="231"/>
      <c r="C145" s="231"/>
      <c r="D145" s="217"/>
      <c r="E145" s="217"/>
      <c r="F145" s="228"/>
      <c r="G145" s="228"/>
      <c r="H145" s="228"/>
      <c r="I145" s="228"/>
      <c r="J145" s="228"/>
      <c r="K145" s="228"/>
      <c r="L145" s="228"/>
      <c r="M145" s="228"/>
      <c r="N145" s="103"/>
      <c r="O145" s="103"/>
      <c r="P145" s="222"/>
      <c r="Q145" s="223"/>
      <c r="R145" s="222"/>
      <c r="S145" s="222"/>
      <c r="T145" s="222"/>
      <c r="U145" s="213"/>
      <c r="V145" s="232"/>
      <c r="W145" s="232"/>
      <c r="X145" s="232"/>
      <c r="Y145" s="232"/>
      <c r="Z145" s="232"/>
      <c r="AA145" s="232"/>
      <c r="AB145" s="232"/>
      <c r="AC145" s="232"/>
      <c r="AD145" s="232"/>
      <c r="AE145" s="232"/>
      <c r="AF145" s="232"/>
      <c r="AG145" s="232"/>
      <c r="AH145" s="232"/>
      <c r="AI145" s="232"/>
      <c r="AJ145" s="232"/>
      <c r="AK145" s="233"/>
      <c r="AL145" s="233"/>
      <c r="AM145" s="233"/>
      <c r="AN145" s="109"/>
      <c r="AO145" s="109"/>
      <c r="AP145" s="109"/>
      <c r="AQ145" s="109"/>
      <c r="AR145" s="109"/>
      <c r="AS145" s="18"/>
      <c r="AT145" s="18"/>
      <c r="AU145" s="162"/>
      <c r="AV145" s="36"/>
      <c r="AW145" s="36"/>
      <c r="AX145" s="36"/>
      <c r="AY145" s="99"/>
      <c r="AZ145" s="99"/>
      <c r="BA145" s="99"/>
      <c r="BB145" s="99"/>
      <c r="BC145" s="99"/>
      <c r="BD145" s="36"/>
      <c r="BE145" s="36"/>
      <c r="BF145" s="36"/>
      <c r="BG145" s="99"/>
      <c r="BH145" s="99"/>
      <c r="BI145" s="36"/>
      <c r="BJ145" s="36"/>
      <c r="BK145" s="36"/>
      <c r="BL145" s="36"/>
      <c r="BM145" s="36"/>
      <c r="BN145" s="36"/>
      <c r="BO145" s="36"/>
      <c r="BW145" s="36"/>
      <c r="BX145" s="20"/>
      <c r="BY145" s="36"/>
      <c r="BZ145" s="227"/>
      <c r="CA145" s="227"/>
      <c r="CB145" s="227"/>
      <c r="CC145" s="18"/>
      <c r="CD145" s="18"/>
      <c r="CE145" s="18"/>
      <c r="CF145" s="18"/>
      <c r="CG145" s="18"/>
      <c r="CH145" s="18"/>
      <c r="CI145" s="229"/>
      <c r="CJ145" s="229"/>
      <c r="CK145" s="18"/>
      <c r="CL145" s="18"/>
      <c r="CM145" s="18"/>
      <c r="CN145" s="18"/>
      <c r="CO145" s="18"/>
      <c r="CP145" s="18"/>
      <c r="CQ145" s="18"/>
      <c r="CR145" s="18"/>
      <c r="CS145" s="22"/>
      <c r="CT145" s="22"/>
      <c r="CV145" s="18"/>
      <c r="CX145" s="212"/>
      <c r="CY145" s="212"/>
      <c r="CZ145" s="158"/>
      <c r="DA145" s="187"/>
      <c r="DB145" s="187"/>
      <c r="DC145" s="187"/>
      <c r="DN145" s="24"/>
      <c r="DR145" s="19"/>
      <c r="DS145" s="19"/>
      <c r="DW145" s="19"/>
      <c r="DX145" s="19"/>
      <c r="DY145" s="19"/>
      <c r="DZ145" s="11"/>
      <c r="EC145" s="99"/>
    </row>
    <row r="146" spans="1:133" ht="16.5" customHeight="1" x14ac:dyDescent="0.15">
      <c r="A146" s="99"/>
      <c r="B146" s="113"/>
      <c r="C146" s="103"/>
      <c r="D146" s="113"/>
      <c r="E146" s="113"/>
      <c r="F146" s="228"/>
      <c r="G146" s="228"/>
      <c r="H146" s="228"/>
      <c r="I146" s="228"/>
      <c r="J146" s="228"/>
      <c r="K146" s="228"/>
      <c r="L146" s="228"/>
      <c r="M146" s="228"/>
      <c r="N146" s="103"/>
      <c r="O146" s="103"/>
      <c r="P146" s="222"/>
      <c r="Q146" s="223"/>
      <c r="R146" s="222"/>
      <c r="S146" s="222"/>
      <c r="T146" s="224"/>
      <c r="U146" s="213"/>
      <c r="V146" s="234"/>
      <c r="W146" s="234"/>
      <c r="X146" s="234"/>
      <c r="Y146" s="234"/>
      <c r="Z146" s="234"/>
      <c r="AA146" s="234"/>
      <c r="AB146" s="234"/>
      <c r="AC146" s="234"/>
      <c r="AD146" s="234"/>
      <c r="AE146" s="234"/>
      <c r="AF146" s="234"/>
      <c r="AG146" s="234"/>
      <c r="AH146" s="234"/>
      <c r="AI146" s="234"/>
      <c r="AJ146" s="234"/>
      <c r="AK146" s="233"/>
      <c r="AL146" s="233"/>
      <c r="AM146" s="233"/>
      <c r="AN146" s="109"/>
      <c r="AO146" s="109"/>
      <c r="AP146" s="109"/>
      <c r="AQ146" s="109"/>
      <c r="AR146" s="109"/>
      <c r="AS146" s="18"/>
      <c r="AT146" s="18"/>
      <c r="AU146" s="178"/>
      <c r="AV146" s="36"/>
      <c r="AW146" s="36"/>
      <c r="AX146" s="36"/>
      <c r="AY146" s="99"/>
      <c r="AZ146" s="99"/>
      <c r="BA146" s="99"/>
      <c r="BB146" s="99"/>
      <c r="BC146" s="99"/>
      <c r="BD146" s="36"/>
      <c r="BE146" s="36"/>
      <c r="BF146" s="36"/>
      <c r="BG146" s="99"/>
      <c r="BH146" s="99"/>
      <c r="BI146" s="36"/>
      <c r="BJ146" s="36"/>
      <c r="BK146" s="36"/>
      <c r="BL146" s="36"/>
      <c r="BM146" s="36"/>
      <c r="BN146" s="36"/>
      <c r="BO146" s="36"/>
      <c r="BW146" s="36"/>
      <c r="BX146" s="20"/>
      <c r="BY146" s="36"/>
      <c r="BZ146" s="227"/>
      <c r="CA146" s="227"/>
      <c r="CB146" s="227"/>
      <c r="CC146" s="18"/>
      <c r="CD146" s="18"/>
      <c r="CE146" s="18"/>
      <c r="CF146" s="18"/>
      <c r="CG146" s="18"/>
      <c r="CH146" s="18"/>
      <c r="CI146" s="229"/>
      <c r="CJ146" s="229"/>
      <c r="CK146" s="18"/>
      <c r="CL146" s="18"/>
      <c r="CM146" s="18"/>
      <c r="CN146" s="18"/>
      <c r="CO146" s="18"/>
      <c r="CP146" s="18"/>
      <c r="CQ146" s="18"/>
      <c r="CR146" s="18"/>
      <c r="CV146" s="18"/>
      <c r="CX146" s="18"/>
      <c r="CY146" s="18"/>
      <c r="CZ146" s="18"/>
      <c r="DA146" s="227"/>
      <c r="DB146" s="187"/>
      <c r="DC146" s="187"/>
      <c r="DN146" s="24"/>
      <c r="DR146" s="19"/>
      <c r="DS146" s="19"/>
      <c r="DW146" s="19"/>
      <c r="DX146" s="19"/>
      <c r="DY146" s="19"/>
      <c r="DZ146" s="11"/>
      <c r="EC146" s="99"/>
    </row>
    <row r="147" spans="1:133" ht="16.5" customHeight="1" x14ac:dyDescent="0.15">
      <c r="A147" s="99"/>
      <c r="B147" s="113"/>
      <c r="C147" s="103"/>
      <c r="D147" s="218"/>
      <c r="E147" s="218"/>
      <c r="F147" s="228"/>
      <c r="G147" s="228"/>
      <c r="H147" s="228"/>
      <c r="I147" s="228"/>
      <c r="J147" s="228"/>
      <c r="K147" s="228"/>
      <c r="L147" s="228"/>
      <c r="M147" s="228"/>
      <c r="N147" s="103"/>
      <c r="O147" s="103"/>
      <c r="P147" s="222"/>
      <c r="Q147" s="223"/>
      <c r="R147" s="222"/>
      <c r="S147" s="222"/>
      <c r="T147" s="224"/>
      <c r="U147" s="213"/>
      <c r="V147" s="214"/>
      <c r="W147" s="215"/>
      <c r="X147" s="215"/>
      <c r="Y147" s="214"/>
      <c r="Z147" s="215"/>
      <c r="AA147" s="215"/>
      <c r="AB147" s="214"/>
      <c r="AC147" s="215"/>
      <c r="AD147" s="215"/>
      <c r="AE147" s="214"/>
      <c r="AF147" s="215"/>
      <c r="AG147" s="215"/>
      <c r="AH147" s="214"/>
      <c r="AI147" s="215"/>
      <c r="AJ147" s="215"/>
      <c r="AK147" s="225"/>
      <c r="AL147" s="109"/>
      <c r="AM147" s="109"/>
      <c r="AN147" s="216"/>
      <c r="AO147" s="216"/>
      <c r="AP147" s="109"/>
      <c r="AQ147" s="109"/>
      <c r="AR147" s="109"/>
      <c r="AS147" s="18"/>
      <c r="AT147" s="18"/>
      <c r="AU147" s="178"/>
      <c r="AV147" s="36"/>
      <c r="AW147" s="36"/>
      <c r="AX147" s="36"/>
      <c r="AY147" s="99"/>
      <c r="AZ147" s="99"/>
      <c r="BA147" s="99"/>
      <c r="BB147" s="99"/>
      <c r="BC147" s="99"/>
      <c r="BD147" s="99"/>
      <c r="BE147" s="99"/>
      <c r="BF147" s="99"/>
      <c r="BG147" s="99"/>
      <c r="BH147" s="99"/>
      <c r="BI147" s="36"/>
      <c r="BJ147" s="36"/>
      <c r="BK147" s="36"/>
      <c r="BL147" s="36"/>
      <c r="BM147" s="36"/>
      <c r="BN147" s="36"/>
      <c r="BO147" s="36"/>
      <c r="BW147" s="36"/>
      <c r="BX147" s="20"/>
      <c r="BY147" s="36"/>
      <c r="BZ147" s="227"/>
      <c r="CA147" s="36"/>
      <c r="CB147" s="117"/>
      <c r="CC147" s="18"/>
      <c r="CD147" s="18"/>
      <c r="CE147" s="18"/>
      <c r="CF147" s="18"/>
      <c r="CG147" s="113"/>
      <c r="CH147" s="18"/>
      <c r="CI147" s="229"/>
      <c r="CJ147" s="229"/>
      <c r="CK147" s="18"/>
      <c r="CL147" s="18"/>
      <c r="CM147" s="22"/>
      <c r="CN147" s="22"/>
      <c r="CO147" s="18"/>
      <c r="CP147" s="18"/>
      <c r="CQ147" s="18"/>
      <c r="CR147" s="18"/>
      <c r="CV147" s="18"/>
      <c r="CX147" s="113"/>
      <c r="CY147" s="18"/>
      <c r="CZ147" s="18"/>
      <c r="DA147" s="227"/>
      <c r="DB147" s="187"/>
      <c r="DC147" s="187"/>
      <c r="DI147" s="14"/>
      <c r="DN147" s="24"/>
      <c r="DR147" s="19"/>
      <c r="DS147" s="19"/>
      <c r="DW147" s="19"/>
      <c r="DX147" s="19"/>
      <c r="DY147" s="19"/>
      <c r="DZ147" s="11"/>
      <c r="EC147" s="99"/>
    </row>
    <row r="148" spans="1:133" ht="16.5" customHeight="1" x14ac:dyDescent="0.15">
      <c r="A148" s="99"/>
      <c r="B148" s="219"/>
      <c r="C148" s="219"/>
      <c r="D148" s="218"/>
      <c r="E148" s="218"/>
      <c r="F148" s="229"/>
      <c r="G148" s="211"/>
      <c r="H148" s="211"/>
      <c r="I148" s="211"/>
      <c r="J148" s="212"/>
      <c r="K148" s="211"/>
      <c r="L148" s="211"/>
      <c r="M148" s="211"/>
      <c r="N148" s="103"/>
      <c r="O148" s="103"/>
      <c r="P148" s="222"/>
      <c r="Q148" s="223"/>
      <c r="R148" s="222"/>
      <c r="S148" s="224"/>
      <c r="T148" s="224"/>
      <c r="U148" s="213"/>
      <c r="V148" s="124"/>
      <c r="W148" s="124"/>
      <c r="X148" s="124"/>
      <c r="Y148" s="124"/>
      <c r="Z148" s="124"/>
      <c r="AA148" s="124"/>
      <c r="AB148" s="124"/>
      <c r="AC148" s="124"/>
      <c r="AD148" s="124"/>
      <c r="AE148" s="124"/>
      <c r="AF148" s="124"/>
      <c r="AG148" s="124"/>
      <c r="AH148" s="124"/>
      <c r="AI148" s="124"/>
      <c r="AJ148" s="124"/>
      <c r="AK148" s="225"/>
      <c r="AL148" s="109"/>
      <c r="AM148" s="109"/>
      <c r="AN148" s="216"/>
      <c r="AO148" s="216"/>
      <c r="AP148" s="109"/>
      <c r="AQ148" s="109"/>
      <c r="AR148" s="109"/>
      <c r="AS148" s="18"/>
      <c r="AT148" s="18"/>
      <c r="AU148" s="178"/>
      <c r="AV148" s="36"/>
      <c r="AW148" s="36"/>
      <c r="AX148" s="36"/>
      <c r="AY148" s="99"/>
      <c r="AZ148" s="99"/>
      <c r="BA148" s="36"/>
      <c r="BB148" s="36"/>
      <c r="BC148" s="99"/>
      <c r="BD148" s="99"/>
      <c r="BE148" s="99"/>
      <c r="BF148" s="99"/>
      <c r="BG148" s="99"/>
      <c r="BH148" s="99"/>
      <c r="BI148" s="36"/>
      <c r="BJ148" s="36"/>
      <c r="BK148" s="36"/>
      <c r="BL148" s="36"/>
      <c r="BM148" s="36"/>
      <c r="BN148" s="36"/>
      <c r="BO148" s="36"/>
      <c r="BW148" s="36"/>
      <c r="BX148" s="20"/>
      <c r="BY148" s="36"/>
      <c r="BZ148" s="36"/>
      <c r="CA148" s="36"/>
      <c r="CB148" s="117"/>
      <c r="CC148" s="227"/>
      <c r="CD148" s="18"/>
      <c r="CE148" s="18"/>
      <c r="CF148" s="18"/>
      <c r="CG148" s="18"/>
      <c r="CH148" s="18"/>
      <c r="CI148" s="18"/>
      <c r="CJ148" s="103"/>
      <c r="CK148" s="18"/>
      <c r="CL148" s="18"/>
      <c r="CM148" s="18"/>
      <c r="CN148" s="18"/>
      <c r="CO148" s="18"/>
      <c r="CP148" s="103"/>
      <c r="CQ148" s="18"/>
      <c r="CR148" s="18"/>
      <c r="CV148" s="18"/>
      <c r="CX148" s="103"/>
      <c r="CY148" s="18"/>
      <c r="CZ148" s="18"/>
      <c r="DA148" s="18"/>
      <c r="DB148" s="88"/>
      <c r="DC148" s="88"/>
      <c r="DI148" s="14"/>
      <c r="DN148" s="24"/>
      <c r="DR148" s="19"/>
      <c r="DS148" s="19"/>
      <c r="DW148" s="19"/>
      <c r="DX148" s="19"/>
      <c r="DY148" s="19"/>
      <c r="DZ148" s="11"/>
      <c r="EC148" s="99"/>
    </row>
    <row r="149" spans="1:133" ht="16.5" customHeight="1" x14ac:dyDescent="0.15">
      <c r="A149" s="99"/>
      <c r="B149" s="231"/>
      <c r="C149" s="231"/>
      <c r="D149" s="218"/>
      <c r="E149" s="218"/>
      <c r="F149" s="229"/>
      <c r="G149" s="211"/>
      <c r="H149" s="211"/>
      <c r="I149" s="211"/>
      <c r="J149" s="212"/>
      <c r="K149" s="211"/>
      <c r="L149" s="211"/>
      <c r="M149" s="211"/>
      <c r="N149" s="103"/>
      <c r="O149" s="103"/>
      <c r="P149" s="222"/>
      <c r="Q149" s="223"/>
      <c r="R149" s="222"/>
      <c r="S149" s="224"/>
      <c r="T149" s="222"/>
      <c r="U149" s="213"/>
      <c r="V149" s="230"/>
      <c r="W149" s="230"/>
      <c r="X149" s="230"/>
      <c r="Y149" s="230"/>
      <c r="Z149" s="230"/>
      <c r="AA149" s="230"/>
      <c r="AB149" s="230"/>
      <c r="AC149" s="230"/>
      <c r="AD149" s="230"/>
      <c r="AE149" s="230"/>
      <c r="AF149" s="230"/>
      <c r="AG149" s="230"/>
      <c r="AH149" s="230"/>
      <c r="AI149" s="230"/>
      <c r="AJ149" s="230"/>
      <c r="AK149" s="225"/>
      <c r="AL149" s="109"/>
      <c r="AM149" s="109"/>
      <c r="AN149" s="216"/>
      <c r="AO149" s="216"/>
      <c r="AP149" s="109"/>
      <c r="AQ149" s="109"/>
      <c r="AR149" s="109"/>
      <c r="AS149" s="18"/>
      <c r="AT149" s="18"/>
      <c r="AU149" s="178"/>
      <c r="AV149" s="36"/>
      <c r="AW149" s="36"/>
      <c r="AX149" s="36"/>
      <c r="AY149" s="99"/>
      <c r="AZ149" s="99"/>
      <c r="BA149" s="99"/>
      <c r="BB149" s="99"/>
      <c r="BC149" s="99"/>
      <c r="BD149" s="36"/>
      <c r="BE149" s="36"/>
      <c r="BF149" s="36"/>
      <c r="BG149" s="99"/>
      <c r="BH149" s="99"/>
      <c r="BI149" s="36"/>
      <c r="BJ149" s="36"/>
      <c r="BK149" s="36"/>
      <c r="BL149" s="36"/>
      <c r="BM149" s="36"/>
      <c r="BN149" s="36"/>
      <c r="BO149" s="36"/>
      <c r="BW149" s="36"/>
      <c r="BX149" s="20"/>
      <c r="BY149" s="36"/>
      <c r="BZ149" s="36"/>
      <c r="CA149" s="36"/>
      <c r="CB149" s="117"/>
      <c r="CC149" s="18"/>
      <c r="CD149" s="18"/>
      <c r="CE149" s="18"/>
      <c r="CF149" s="18"/>
      <c r="CG149" s="18"/>
      <c r="CH149" s="18"/>
      <c r="CI149" s="18"/>
      <c r="CJ149" s="103"/>
      <c r="CK149" s="18"/>
      <c r="CL149" s="18"/>
      <c r="CM149" s="18"/>
      <c r="CN149" s="18"/>
      <c r="CO149" s="18"/>
      <c r="CP149" s="103"/>
      <c r="CQ149" s="18"/>
      <c r="CR149" s="18"/>
      <c r="CV149" s="18"/>
      <c r="CX149" s="103"/>
      <c r="CY149" s="18"/>
      <c r="CZ149" s="18"/>
      <c r="DA149" s="18"/>
      <c r="DB149" s="88"/>
      <c r="DC149" s="88"/>
      <c r="DN149" s="24"/>
      <c r="DR149" s="19"/>
      <c r="DS149" s="19"/>
      <c r="DW149" s="19"/>
      <c r="DX149" s="19"/>
      <c r="DY149" s="19"/>
      <c r="DZ149" s="11"/>
      <c r="EC149" s="99"/>
    </row>
    <row r="150" spans="1:133" ht="16.5" customHeight="1" x14ac:dyDescent="0.15">
      <c r="A150" s="99"/>
      <c r="B150" s="231"/>
      <c r="C150" s="231"/>
      <c r="D150" s="219"/>
      <c r="E150" s="219"/>
      <c r="F150" s="220"/>
      <c r="G150" s="220"/>
      <c r="H150" s="221"/>
      <c r="I150" s="221"/>
      <c r="J150" s="221"/>
      <c r="K150" s="221"/>
      <c r="L150" s="221"/>
      <c r="M150" s="221"/>
      <c r="N150" s="103"/>
      <c r="O150" s="103"/>
      <c r="P150" s="222"/>
      <c r="Q150" s="223"/>
      <c r="R150" s="222"/>
      <c r="S150" s="222"/>
      <c r="T150" s="222"/>
      <c r="U150" s="213"/>
      <c r="V150" s="214"/>
      <c r="W150" s="215"/>
      <c r="X150" s="215"/>
      <c r="Y150" s="214"/>
      <c r="Z150" s="215"/>
      <c r="AA150" s="215"/>
      <c r="AB150" s="214"/>
      <c r="AC150" s="215"/>
      <c r="AD150" s="215"/>
      <c r="AE150" s="214"/>
      <c r="AF150" s="215"/>
      <c r="AG150" s="215"/>
      <c r="AH150" s="214"/>
      <c r="AI150" s="215"/>
      <c r="AJ150" s="215"/>
      <c r="AK150" s="225"/>
      <c r="AL150" s="109"/>
      <c r="AM150" s="109"/>
      <c r="AN150" s="216"/>
      <c r="AO150" s="216"/>
      <c r="AP150" s="109"/>
      <c r="AQ150" s="109"/>
      <c r="AR150" s="109"/>
      <c r="AS150" s="18"/>
      <c r="AT150" s="18"/>
      <c r="AU150" s="178"/>
      <c r="AY150" s="19"/>
      <c r="BJ150" s="36"/>
      <c r="BK150" s="36"/>
      <c r="BL150" s="36"/>
      <c r="BM150" s="36"/>
      <c r="BN150" s="36"/>
      <c r="BO150" s="36"/>
      <c r="BP150" s="36"/>
      <c r="BQ150" s="36"/>
      <c r="BR150" s="36"/>
      <c r="BS150" s="36"/>
      <c r="BT150" s="36"/>
      <c r="BU150" s="36"/>
      <c r="BV150" s="36"/>
      <c r="BW150" s="36"/>
      <c r="BX150" s="36"/>
      <c r="BY150" s="36"/>
      <c r="BZ150" s="36"/>
      <c r="CA150" s="36"/>
      <c r="CB150" s="206"/>
      <c r="CC150" s="22"/>
      <c r="CD150" s="18"/>
      <c r="CE150" s="18"/>
      <c r="CF150" s="18"/>
      <c r="CG150" s="18"/>
      <c r="CH150" s="18"/>
      <c r="CI150" s="18"/>
      <c r="CJ150" s="103"/>
      <c r="CK150" s="18"/>
      <c r="CL150" s="18"/>
      <c r="CM150" s="18"/>
      <c r="CN150" s="18"/>
      <c r="CO150" s="18"/>
      <c r="CP150" s="103"/>
      <c r="CQ150" s="18"/>
      <c r="CR150" s="18"/>
      <c r="CV150" s="18"/>
      <c r="CX150" s="103"/>
      <c r="CY150" s="18"/>
      <c r="CZ150" s="18"/>
      <c r="DA150" s="18"/>
      <c r="DB150" s="88"/>
      <c r="DC150" s="88"/>
      <c r="DM150" s="70"/>
      <c r="DN150" s="24"/>
      <c r="DR150" s="19"/>
      <c r="DS150" s="19"/>
      <c r="DW150" s="19"/>
      <c r="DX150" s="19"/>
      <c r="DY150" s="19"/>
      <c r="DZ150" s="11"/>
      <c r="EC150" s="99"/>
    </row>
    <row r="151" spans="1:133" ht="16.5" customHeight="1" x14ac:dyDescent="0.15">
      <c r="A151" s="99"/>
      <c r="B151" s="231"/>
      <c r="C151" s="231"/>
      <c r="D151" s="217"/>
      <c r="E151" s="217"/>
      <c r="F151" s="228"/>
      <c r="G151" s="228"/>
      <c r="H151" s="228"/>
      <c r="I151" s="228"/>
      <c r="J151" s="228"/>
      <c r="K151" s="228"/>
      <c r="L151" s="228"/>
      <c r="M151" s="228"/>
      <c r="N151" s="103"/>
      <c r="O151" s="103"/>
      <c r="P151" s="222"/>
      <c r="Q151" s="223"/>
      <c r="R151" s="222"/>
      <c r="S151" s="222"/>
      <c r="T151" s="222"/>
      <c r="U151" s="213"/>
      <c r="V151" s="232"/>
      <c r="W151" s="232"/>
      <c r="X151" s="232"/>
      <c r="Y151" s="232"/>
      <c r="Z151" s="232"/>
      <c r="AA151" s="232"/>
      <c r="AB151" s="232"/>
      <c r="AC151" s="232"/>
      <c r="AD151" s="232"/>
      <c r="AE151" s="232"/>
      <c r="AF151" s="232"/>
      <c r="AG151" s="232"/>
      <c r="AH151" s="232"/>
      <c r="AI151" s="232"/>
      <c r="AJ151" s="232"/>
      <c r="AK151" s="233"/>
      <c r="AL151" s="233"/>
      <c r="AM151" s="233"/>
      <c r="AN151" s="109"/>
      <c r="AO151" s="109"/>
      <c r="AP151" s="109"/>
      <c r="AQ151" s="109"/>
      <c r="AR151" s="109"/>
      <c r="AS151" s="18"/>
      <c r="AT151" s="18"/>
      <c r="AU151" s="162"/>
      <c r="AV151" s="36"/>
      <c r="AW151" s="36"/>
      <c r="AX151" s="36"/>
      <c r="AY151" s="71"/>
      <c r="AZ151" s="71"/>
      <c r="BA151" s="71"/>
      <c r="BB151" s="71"/>
      <c r="BC151" s="71"/>
      <c r="BD151" s="36"/>
      <c r="BE151" s="36"/>
      <c r="BF151" s="36"/>
      <c r="BG151" s="71"/>
      <c r="BH151" s="71"/>
      <c r="BI151" s="36"/>
      <c r="BJ151" s="36"/>
      <c r="BK151" s="36"/>
      <c r="BL151" s="36"/>
      <c r="BM151" s="36"/>
      <c r="BN151" s="36"/>
      <c r="BO151" s="36"/>
      <c r="BP151" s="36"/>
      <c r="BQ151" s="36"/>
      <c r="BR151" s="36"/>
      <c r="BS151" s="36"/>
      <c r="BT151" s="36"/>
      <c r="BU151" s="36"/>
      <c r="BV151" s="36"/>
      <c r="BW151" s="36"/>
      <c r="BX151" s="36"/>
      <c r="BY151" s="36"/>
      <c r="BZ151" s="36"/>
      <c r="CA151" s="36"/>
      <c r="CB151" s="206"/>
      <c r="CC151" s="207"/>
      <c r="CD151" s="124"/>
      <c r="CE151" s="124"/>
      <c r="CF151" s="124"/>
      <c r="CG151" s="124"/>
      <c r="CH151" s="18"/>
      <c r="CI151" s="18"/>
      <c r="CJ151" s="103"/>
      <c r="CK151" s="18"/>
      <c r="CL151" s="18"/>
      <c r="CM151" s="18"/>
      <c r="CN151" s="18"/>
      <c r="CO151" s="18"/>
      <c r="CP151" s="103"/>
      <c r="CQ151" s="18"/>
      <c r="CR151" s="18"/>
      <c r="CV151" s="18"/>
      <c r="CX151" s="103"/>
      <c r="CY151" s="18"/>
      <c r="CZ151" s="18"/>
      <c r="DA151" s="18"/>
      <c r="DB151" s="88"/>
      <c r="DC151" s="88"/>
      <c r="DN151" s="24"/>
      <c r="DR151" s="19"/>
      <c r="DS151" s="19"/>
      <c r="DW151" s="19"/>
      <c r="DX151" s="19"/>
      <c r="DY151" s="19"/>
      <c r="DZ151" s="11"/>
      <c r="EB151" s="99"/>
      <c r="EC151" s="99"/>
    </row>
    <row r="152" spans="1:133" ht="16.5" customHeight="1" x14ac:dyDescent="0.15">
      <c r="A152" s="99"/>
      <c r="B152" s="113"/>
      <c r="C152" s="103"/>
      <c r="D152" s="113"/>
      <c r="E152" s="113"/>
      <c r="F152" s="228"/>
      <c r="G152" s="228"/>
      <c r="H152" s="228"/>
      <c r="I152" s="228"/>
      <c r="J152" s="228"/>
      <c r="K152" s="228"/>
      <c r="L152" s="228"/>
      <c r="M152" s="228"/>
      <c r="N152" s="103"/>
      <c r="O152" s="103"/>
      <c r="P152" s="222"/>
      <c r="Q152" s="223"/>
      <c r="R152" s="222"/>
      <c r="S152" s="222"/>
      <c r="T152" s="224"/>
      <c r="U152" s="213"/>
      <c r="V152" s="234"/>
      <c r="W152" s="234"/>
      <c r="X152" s="234"/>
      <c r="Y152" s="234"/>
      <c r="Z152" s="234"/>
      <c r="AA152" s="234"/>
      <c r="AB152" s="234"/>
      <c r="AC152" s="234"/>
      <c r="AD152" s="234"/>
      <c r="AE152" s="234"/>
      <c r="AF152" s="234"/>
      <c r="AG152" s="234"/>
      <c r="AH152" s="234"/>
      <c r="AI152" s="234"/>
      <c r="AJ152" s="234"/>
      <c r="AK152" s="233"/>
      <c r="AL152" s="233"/>
      <c r="AM152" s="233"/>
      <c r="AN152" s="109"/>
      <c r="AO152" s="109"/>
      <c r="AP152" s="109"/>
      <c r="AQ152" s="109"/>
      <c r="AR152" s="109"/>
      <c r="AS152" s="18"/>
      <c r="AT152" s="18"/>
      <c r="AU152" s="178"/>
      <c r="AV152" s="36"/>
      <c r="AW152" s="36"/>
      <c r="AX152" s="36"/>
      <c r="AY152" s="71"/>
      <c r="AZ152" s="71"/>
      <c r="BA152" s="71"/>
      <c r="BB152" s="71"/>
      <c r="BC152" s="71"/>
      <c r="BD152" s="36"/>
      <c r="BE152" s="36"/>
      <c r="BF152" s="36"/>
      <c r="BG152" s="71"/>
      <c r="BH152" s="71"/>
      <c r="BI152" s="36"/>
      <c r="BJ152" s="36"/>
      <c r="BK152" s="36"/>
      <c r="BL152" s="36"/>
      <c r="BM152" s="36"/>
      <c r="BN152" s="36"/>
      <c r="BO152" s="36"/>
      <c r="BP152" s="36"/>
      <c r="BQ152" s="36"/>
      <c r="BR152" s="36"/>
      <c r="BS152" s="36"/>
      <c r="BT152" s="36"/>
      <c r="BU152" s="36"/>
      <c r="BV152" s="36"/>
      <c r="BW152" s="36"/>
      <c r="BX152" s="36"/>
      <c r="BY152" s="36"/>
      <c r="BZ152" s="36"/>
      <c r="CA152" s="36"/>
      <c r="CB152" s="206"/>
      <c r="CC152" s="207"/>
      <c r="CD152" s="124"/>
      <c r="CE152" s="124"/>
      <c r="CF152" s="124"/>
      <c r="CG152" s="124"/>
      <c r="CH152" s="18"/>
      <c r="CI152" s="18"/>
      <c r="CJ152" s="103"/>
      <c r="CK152" s="18"/>
      <c r="CL152" s="18"/>
      <c r="CM152" s="18"/>
      <c r="CN152" s="18"/>
      <c r="CO152" s="18"/>
      <c r="CP152" s="103"/>
      <c r="CQ152" s="18"/>
      <c r="CR152" s="18"/>
      <c r="CV152" s="18"/>
      <c r="CX152" s="103"/>
      <c r="CY152" s="18"/>
      <c r="CZ152" s="18"/>
      <c r="DA152" s="18"/>
      <c r="DB152" s="88"/>
      <c r="DC152" s="88"/>
      <c r="DJ152" s="15"/>
      <c r="DN152" s="24"/>
      <c r="DR152" s="19"/>
      <c r="DS152" s="19"/>
      <c r="DW152" s="19"/>
      <c r="DX152" s="19"/>
      <c r="DY152" s="19"/>
      <c r="DZ152" s="11"/>
      <c r="EB152" s="99"/>
      <c r="EC152" s="99"/>
    </row>
    <row r="153" spans="1:133" ht="16.5" customHeight="1" x14ac:dyDescent="0.15">
      <c r="A153" s="99"/>
      <c r="B153" s="113"/>
      <c r="C153" s="103"/>
      <c r="D153" s="218"/>
      <c r="E153" s="218"/>
      <c r="F153" s="228"/>
      <c r="G153" s="228"/>
      <c r="H153" s="228"/>
      <c r="I153" s="228"/>
      <c r="J153" s="228"/>
      <c r="K153" s="228"/>
      <c r="L153" s="228"/>
      <c r="M153" s="228"/>
      <c r="N153" s="103"/>
      <c r="O153" s="103"/>
      <c r="P153" s="222"/>
      <c r="Q153" s="223"/>
      <c r="R153" s="222"/>
      <c r="S153" s="222"/>
      <c r="T153" s="224"/>
      <c r="U153" s="213"/>
      <c r="V153" s="214"/>
      <c r="W153" s="215"/>
      <c r="X153" s="215"/>
      <c r="Y153" s="214"/>
      <c r="Z153" s="215"/>
      <c r="AA153" s="215"/>
      <c r="AB153" s="214"/>
      <c r="AC153" s="215"/>
      <c r="AD153" s="215"/>
      <c r="AE153" s="214"/>
      <c r="AF153" s="215"/>
      <c r="AG153" s="215"/>
      <c r="AH153" s="214"/>
      <c r="AI153" s="215"/>
      <c r="AJ153" s="215"/>
      <c r="AK153" s="225"/>
      <c r="AL153" s="109"/>
      <c r="AM153" s="109"/>
      <c r="AN153" s="216"/>
      <c r="AO153" s="216"/>
      <c r="AP153" s="109"/>
      <c r="AQ153" s="109"/>
      <c r="AR153" s="109"/>
      <c r="AS153" s="18"/>
      <c r="AT153" s="18"/>
      <c r="AU153" s="178"/>
      <c r="AV153" s="36"/>
      <c r="AW153" s="36"/>
      <c r="AX153" s="36"/>
      <c r="AY153" s="71"/>
      <c r="AZ153" s="71"/>
      <c r="BA153" s="71"/>
      <c r="BB153" s="71"/>
      <c r="BC153" s="71"/>
      <c r="BD153" s="71"/>
      <c r="BE153" s="71"/>
      <c r="BF153" s="71"/>
      <c r="BG153" s="71"/>
      <c r="BH153" s="71"/>
      <c r="BI153" s="36"/>
      <c r="BJ153" s="36"/>
      <c r="BK153" s="36"/>
      <c r="BL153" s="36"/>
      <c r="BM153" s="36"/>
      <c r="BN153" s="36"/>
      <c r="BO153" s="36"/>
      <c r="BP153" s="36"/>
      <c r="BQ153" s="36"/>
      <c r="BR153" s="36"/>
      <c r="BS153" s="36"/>
      <c r="BT153" s="36"/>
      <c r="BU153" s="36"/>
      <c r="BV153" s="36"/>
      <c r="BW153" s="36"/>
      <c r="BX153" s="36"/>
      <c r="BY153" s="36"/>
      <c r="BZ153" s="36"/>
      <c r="CA153" s="36"/>
      <c r="CB153" s="117"/>
      <c r="CC153" s="18"/>
      <c r="CD153" s="18"/>
      <c r="CE153" s="18"/>
      <c r="CF153" s="18"/>
      <c r="CG153" s="18"/>
      <c r="CH153" s="18"/>
      <c r="CI153" s="18"/>
      <c r="CJ153" s="103"/>
      <c r="CK153" s="18"/>
      <c r="CL153" s="18"/>
      <c r="CM153" s="18"/>
      <c r="CN153" s="18"/>
      <c r="CO153" s="18"/>
      <c r="CP153" s="103"/>
      <c r="CQ153" s="18"/>
      <c r="CR153" s="18"/>
      <c r="CV153" s="18"/>
      <c r="CX153" s="103"/>
      <c r="CY153" s="18"/>
      <c r="CZ153" s="18"/>
      <c r="DA153" s="18"/>
      <c r="DB153" s="88"/>
      <c r="DC153" s="88"/>
      <c r="DJ153" s="15"/>
      <c r="DM153" s="70"/>
      <c r="DN153" s="24"/>
      <c r="DR153" s="19"/>
      <c r="DS153" s="19"/>
      <c r="DW153" s="19"/>
      <c r="DX153" s="19"/>
      <c r="DY153" s="19"/>
      <c r="DZ153" s="11"/>
      <c r="EB153" s="99"/>
      <c r="EC153" s="99"/>
    </row>
    <row r="154" spans="1:133" ht="16.5" customHeight="1" x14ac:dyDescent="0.15">
      <c r="A154" s="99"/>
      <c r="B154" s="219"/>
      <c r="C154" s="219"/>
      <c r="D154" s="218"/>
      <c r="E154" s="218"/>
      <c r="F154" s="229"/>
      <c r="G154" s="211"/>
      <c r="H154" s="211"/>
      <c r="I154" s="211"/>
      <c r="J154" s="212"/>
      <c r="K154" s="211"/>
      <c r="L154" s="211"/>
      <c r="M154" s="211"/>
      <c r="N154" s="103"/>
      <c r="O154" s="103"/>
      <c r="P154" s="222"/>
      <c r="Q154" s="223"/>
      <c r="R154" s="222"/>
      <c r="S154" s="224"/>
      <c r="T154" s="224"/>
      <c r="U154" s="213"/>
      <c r="V154" s="124"/>
      <c r="W154" s="124"/>
      <c r="X154" s="124"/>
      <c r="Y154" s="124"/>
      <c r="Z154" s="124"/>
      <c r="AA154" s="124"/>
      <c r="AB154" s="124"/>
      <c r="AC154" s="124"/>
      <c r="AD154" s="124"/>
      <c r="AE154" s="124"/>
      <c r="AF154" s="124"/>
      <c r="AG154" s="124"/>
      <c r="AH154" s="124"/>
      <c r="AI154" s="124"/>
      <c r="AJ154" s="124"/>
      <c r="AK154" s="225"/>
      <c r="AL154" s="109"/>
      <c r="AM154" s="109"/>
      <c r="AN154" s="216"/>
      <c r="AO154" s="216"/>
      <c r="AP154" s="109"/>
      <c r="AQ154" s="109"/>
      <c r="AR154" s="109"/>
      <c r="AS154" s="18"/>
      <c r="AT154" s="18"/>
      <c r="AU154" s="178"/>
      <c r="AV154" s="99"/>
      <c r="AW154" s="99"/>
      <c r="AX154" s="99"/>
      <c r="AY154" s="99"/>
      <c r="AZ154" s="99"/>
      <c r="BA154" s="99"/>
      <c r="BB154" s="99"/>
      <c r="BC154" s="99"/>
      <c r="BD154" s="99"/>
      <c r="BE154" s="99"/>
      <c r="BF154" s="99"/>
      <c r="BG154" s="99"/>
      <c r="BH154" s="99"/>
      <c r="BI154" s="99"/>
      <c r="BJ154" s="99"/>
      <c r="BK154" s="99"/>
      <c r="BL154" s="99"/>
      <c r="BM154" s="99"/>
      <c r="BN154" s="99"/>
      <c r="BO154" s="99"/>
      <c r="BW154" s="99"/>
      <c r="BX154" s="70"/>
      <c r="BY154" s="99"/>
      <c r="BZ154" s="36"/>
      <c r="CA154" s="36"/>
      <c r="CB154" s="117"/>
      <c r="CC154" s="18"/>
      <c r="CD154" s="18"/>
      <c r="CE154" s="18"/>
      <c r="CF154" s="18"/>
      <c r="CG154" s="18"/>
      <c r="CH154" s="18"/>
      <c r="CI154" s="18"/>
      <c r="CJ154" s="103"/>
      <c r="CK154" s="18"/>
      <c r="CL154" s="18"/>
      <c r="CM154" s="18"/>
      <c r="CN154" s="18"/>
      <c r="CO154" s="18"/>
      <c r="CP154" s="103"/>
      <c r="CQ154" s="18"/>
      <c r="CR154" s="18"/>
      <c r="CV154" s="18"/>
      <c r="CX154" s="103"/>
      <c r="CY154" s="18"/>
      <c r="CZ154" s="18"/>
      <c r="DA154" s="18"/>
      <c r="DB154" s="88"/>
      <c r="DC154" s="88"/>
      <c r="DJ154" s="15"/>
      <c r="DN154" s="24"/>
      <c r="DR154" s="98"/>
      <c r="DS154" s="98"/>
      <c r="DW154" s="19"/>
      <c r="DX154" s="19"/>
      <c r="DY154" s="19"/>
      <c r="DZ154" s="11"/>
      <c r="EB154" s="99"/>
      <c r="EC154" s="99"/>
    </row>
    <row r="155" spans="1:133" ht="16.5" customHeight="1" x14ac:dyDescent="0.15">
      <c r="A155" s="99"/>
      <c r="B155" s="231"/>
      <c r="C155" s="231"/>
      <c r="D155" s="218"/>
      <c r="E155" s="218"/>
      <c r="F155" s="229"/>
      <c r="G155" s="211"/>
      <c r="H155" s="211"/>
      <c r="I155" s="211"/>
      <c r="J155" s="212"/>
      <c r="K155" s="211"/>
      <c r="L155" s="211"/>
      <c r="M155" s="211"/>
      <c r="N155" s="103"/>
      <c r="O155" s="103"/>
      <c r="P155" s="222"/>
      <c r="Q155" s="223"/>
      <c r="R155" s="222"/>
      <c r="S155" s="224"/>
      <c r="T155" s="222"/>
      <c r="U155" s="213"/>
      <c r="V155" s="230"/>
      <c r="W155" s="230"/>
      <c r="X155" s="230"/>
      <c r="Y155" s="230"/>
      <c r="Z155" s="230"/>
      <c r="AA155" s="230"/>
      <c r="AB155" s="230"/>
      <c r="AC155" s="230"/>
      <c r="AD155" s="230"/>
      <c r="AE155" s="230"/>
      <c r="AF155" s="230"/>
      <c r="AG155" s="230"/>
      <c r="AH155" s="230"/>
      <c r="AI155" s="230"/>
      <c r="AJ155" s="230"/>
      <c r="AK155" s="225"/>
      <c r="AL155" s="109"/>
      <c r="AM155" s="109"/>
      <c r="AN155" s="216"/>
      <c r="AO155" s="216"/>
      <c r="AP155" s="109"/>
      <c r="AQ155" s="109"/>
      <c r="AR155" s="109"/>
      <c r="AS155" s="18"/>
      <c r="AT155" s="18"/>
      <c r="AU155" s="178"/>
      <c r="AV155" s="99"/>
      <c r="AW155" s="99"/>
      <c r="AX155" s="99"/>
      <c r="AY155" s="99"/>
      <c r="AZ155" s="36"/>
      <c r="BA155" s="36"/>
      <c r="BB155" s="36"/>
      <c r="BC155" s="36"/>
      <c r="BD155" s="36"/>
      <c r="BE155" s="36"/>
      <c r="BF155" s="36"/>
      <c r="BG155" s="36"/>
      <c r="BH155" s="36"/>
      <c r="BI155" s="36"/>
      <c r="BJ155" s="36"/>
      <c r="BK155" s="36"/>
      <c r="BL155" s="36"/>
      <c r="BM155" s="36"/>
      <c r="BN155" s="36"/>
      <c r="BO155" s="36"/>
      <c r="BW155" s="36"/>
      <c r="BX155" s="20"/>
      <c r="BY155" s="99"/>
      <c r="BZ155" s="36"/>
      <c r="CA155" s="36"/>
      <c r="CB155" s="117"/>
      <c r="CC155" s="18"/>
      <c r="CD155" s="18"/>
      <c r="CE155" s="18"/>
      <c r="CF155" s="18"/>
      <c r="CG155" s="18"/>
      <c r="CH155" s="18"/>
      <c r="CI155" s="18"/>
      <c r="CJ155" s="103"/>
      <c r="CK155" s="18"/>
      <c r="CL155" s="18"/>
      <c r="CM155" s="18"/>
      <c r="CN155" s="18"/>
      <c r="CO155" s="18"/>
      <c r="CP155" s="103"/>
      <c r="CQ155" s="18"/>
      <c r="CR155" s="18"/>
      <c r="CV155" s="18"/>
      <c r="CX155" s="103"/>
      <c r="CY155" s="18"/>
      <c r="CZ155" s="18"/>
      <c r="DA155" s="18"/>
      <c r="DB155" s="88"/>
      <c r="DC155" s="88"/>
      <c r="DD155" s="117"/>
      <c r="DJ155" s="15"/>
      <c r="DM155" s="70"/>
      <c r="DN155" s="24"/>
      <c r="DR155" s="98"/>
      <c r="DS155" s="98"/>
      <c r="DW155" s="19"/>
      <c r="DX155" s="19"/>
      <c r="DY155" s="19"/>
      <c r="DZ155" s="11"/>
      <c r="EB155" s="99"/>
      <c r="EC155" s="99"/>
    </row>
    <row r="156" spans="1:133" ht="16.5" customHeight="1" x14ac:dyDescent="0.15">
      <c r="A156" s="99"/>
      <c r="B156" s="231"/>
      <c r="C156" s="231"/>
      <c r="D156" s="99"/>
      <c r="E156" s="99"/>
      <c r="F156" s="99"/>
      <c r="G156" s="99"/>
      <c r="H156" s="99"/>
      <c r="I156" s="99"/>
      <c r="J156" s="99"/>
      <c r="K156" s="99"/>
      <c r="L156" s="99"/>
      <c r="M156" s="99"/>
      <c r="N156" s="99"/>
      <c r="O156" s="99"/>
      <c r="P156" s="99"/>
      <c r="Q156" s="99"/>
      <c r="R156" s="222"/>
      <c r="S156" s="99"/>
      <c r="T156" s="222"/>
      <c r="U156" s="213"/>
      <c r="V156" s="214"/>
      <c r="W156" s="215"/>
      <c r="X156" s="215"/>
      <c r="Y156" s="214"/>
      <c r="Z156" s="215"/>
      <c r="AA156" s="215"/>
      <c r="AB156" s="214"/>
      <c r="AC156" s="215"/>
      <c r="AD156" s="215"/>
      <c r="AE156" s="214"/>
      <c r="AF156" s="215"/>
      <c r="AG156" s="215"/>
      <c r="AH156" s="214"/>
      <c r="AI156" s="215"/>
      <c r="AJ156" s="215"/>
      <c r="AK156" s="225"/>
      <c r="AL156" s="109"/>
      <c r="AM156" s="109"/>
      <c r="AN156" s="216"/>
      <c r="AO156" s="216"/>
      <c r="AP156" s="109"/>
      <c r="AQ156" s="109"/>
      <c r="AR156" s="109"/>
      <c r="AS156" s="18"/>
      <c r="AT156" s="18"/>
      <c r="AU156" s="178"/>
      <c r="AV156" s="36"/>
      <c r="AW156" s="36"/>
      <c r="AX156" s="99"/>
      <c r="AY156" s="99"/>
      <c r="AZ156" s="36"/>
      <c r="BA156" s="36"/>
      <c r="BB156" s="36"/>
      <c r="BC156" s="36"/>
      <c r="BD156" s="36"/>
      <c r="BE156" s="36"/>
      <c r="BF156" s="36"/>
      <c r="BG156" s="36"/>
      <c r="BH156" s="36"/>
      <c r="BI156" s="36"/>
      <c r="BJ156" s="36"/>
      <c r="BK156" s="36"/>
      <c r="BL156" s="36"/>
      <c r="BM156" s="36"/>
      <c r="BN156" s="36"/>
      <c r="BO156" s="36"/>
      <c r="BW156" s="36"/>
      <c r="BX156" s="20"/>
      <c r="BY156" s="99"/>
      <c r="BZ156" s="36"/>
      <c r="CA156" s="36"/>
      <c r="CB156" s="206"/>
      <c r="CC156" s="22"/>
      <c r="CD156" s="18"/>
      <c r="CE156" s="18"/>
      <c r="CF156" s="18"/>
      <c r="CG156" s="18"/>
      <c r="CH156" s="18"/>
      <c r="CI156" s="18"/>
      <c r="CJ156" s="103"/>
      <c r="CK156" s="18"/>
      <c r="CL156" s="18"/>
      <c r="CM156" s="18"/>
      <c r="CN156" s="18"/>
      <c r="CO156" s="18"/>
      <c r="CP156" s="103"/>
      <c r="CQ156" s="18"/>
      <c r="CR156" s="18"/>
      <c r="CV156" s="18"/>
      <c r="CX156" s="103"/>
      <c r="CY156" s="18"/>
      <c r="CZ156" s="18"/>
      <c r="DA156" s="18"/>
      <c r="DB156" s="88"/>
      <c r="DC156" s="88"/>
      <c r="DD156" s="117"/>
      <c r="DJ156" s="12"/>
      <c r="DN156" s="24"/>
      <c r="DR156" s="19"/>
      <c r="DS156" s="19"/>
      <c r="DW156" s="19"/>
      <c r="DX156" s="19"/>
      <c r="DY156" s="19"/>
      <c r="DZ156" s="11"/>
      <c r="EB156" s="99"/>
      <c r="EC156" s="99"/>
    </row>
    <row r="157" spans="1:133" ht="16.5" customHeight="1" x14ac:dyDescent="0.15">
      <c r="A157" s="99"/>
      <c r="B157" s="231"/>
      <c r="C157" s="231"/>
      <c r="D157" s="248"/>
      <c r="E157" s="248"/>
      <c r="F157" s="248"/>
      <c r="G157" s="248"/>
      <c r="H157" s="248"/>
      <c r="I157" s="249"/>
      <c r="J157" s="249"/>
      <c r="K157" s="99"/>
      <c r="L157" s="99"/>
      <c r="M157" s="99"/>
      <c r="N157" s="99"/>
      <c r="O157" s="99"/>
      <c r="P157" s="99"/>
      <c r="Q157" s="99"/>
      <c r="R157" s="99"/>
      <c r="S157" s="99"/>
      <c r="T157" s="222"/>
      <c r="U157" s="213"/>
      <c r="V157" s="232"/>
      <c r="W157" s="232"/>
      <c r="X157" s="232"/>
      <c r="Y157" s="232"/>
      <c r="Z157" s="232"/>
      <c r="AA157" s="232"/>
      <c r="AB157" s="232"/>
      <c r="AC157" s="232"/>
      <c r="AD157" s="232"/>
      <c r="AE157" s="232"/>
      <c r="AF157" s="232"/>
      <c r="AG157" s="232"/>
      <c r="AH157" s="232"/>
      <c r="AI157" s="232"/>
      <c r="AJ157" s="232"/>
      <c r="AK157" s="233"/>
      <c r="AL157" s="233"/>
      <c r="AM157" s="233"/>
      <c r="AN157" s="109"/>
      <c r="AO157" s="109"/>
      <c r="AP157" s="109"/>
      <c r="AQ157" s="109"/>
      <c r="AR157" s="109"/>
      <c r="AS157" s="18"/>
      <c r="AT157" s="18"/>
      <c r="AU157" s="162"/>
      <c r="AV157" s="36"/>
      <c r="AW157" s="36"/>
      <c r="AX157" s="99"/>
      <c r="AY157" s="99"/>
      <c r="AZ157" s="36"/>
      <c r="BA157" s="36"/>
      <c r="BB157" s="36"/>
      <c r="BC157" s="36"/>
      <c r="BD157" s="36"/>
      <c r="BE157" s="36"/>
      <c r="BF157" s="36"/>
      <c r="BG157" s="36"/>
      <c r="BH157" s="36"/>
      <c r="BI157" s="36"/>
      <c r="BJ157" s="99"/>
      <c r="BK157" s="99"/>
      <c r="BL157" s="36"/>
      <c r="BM157" s="36"/>
      <c r="BN157" s="36"/>
      <c r="BO157" s="36"/>
      <c r="BW157" s="36"/>
      <c r="BX157" s="20"/>
      <c r="BY157" s="36"/>
      <c r="BZ157" s="36"/>
      <c r="CA157" s="36"/>
      <c r="CB157" s="206"/>
      <c r="CC157" s="207"/>
      <c r="CD157" s="124"/>
      <c r="CE157" s="124"/>
      <c r="CF157" s="124"/>
      <c r="CG157" s="124"/>
      <c r="CH157" s="18"/>
      <c r="CI157" s="18"/>
      <c r="CJ157" s="103"/>
      <c r="CK157" s="18"/>
      <c r="CL157" s="18"/>
      <c r="CM157" s="18"/>
      <c r="CN157" s="18"/>
      <c r="CO157" s="18"/>
      <c r="CP157" s="103"/>
      <c r="CQ157" s="18"/>
      <c r="CR157" s="18"/>
      <c r="CV157" s="18"/>
      <c r="CX157" s="103"/>
      <c r="CY157" s="18"/>
      <c r="CZ157" s="18"/>
      <c r="DA157" s="18"/>
      <c r="DB157" s="88"/>
      <c r="DC157" s="88"/>
      <c r="DJ157" s="12"/>
      <c r="DM157" s="70"/>
      <c r="DN157" s="24"/>
      <c r="DR157" s="19"/>
      <c r="DS157" s="19"/>
      <c r="DW157" s="19"/>
      <c r="DX157" s="19"/>
      <c r="DY157" s="19"/>
      <c r="DZ157" s="11"/>
      <c r="EB157" s="99"/>
    </row>
    <row r="158" spans="1:133" ht="16.5" customHeight="1" x14ac:dyDescent="0.15">
      <c r="A158" s="99"/>
      <c r="B158" s="99"/>
      <c r="C158" s="99"/>
      <c r="D158" s="248"/>
      <c r="E158" s="248"/>
      <c r="F158" s="248"/>
      <c r="G158" s="248"/>
      <c r="H158" s="248"/>
      <c r="I158" s="249"/>
      <c r="J158" s="249"/>
      <c r="K158" s="99"/>
      <c r="L158" s="99"/>
      <c r="M158" s="99"/>
      <c r="N158" s="99"/>
      <c r="O158" s="99"/>
      <c r="P158" s="99"/>
      <c r="Q158" s="99"/>
      <c r="R158" s="99"/>
      <c r="S158" s="99"/>
      <c r="T158" s="224"/>
      <c r="U158" s="213"/>
      <c r="V158" s="234"/>
      <c r="W158" s="234"/>
      <c r="X158" s="234"/>
      <c r="Y158" s="234"/>
      <c r="Z158" s="234"/>
      <c r="AA158" s="234"/>
      <c r="AB158" s="234"/>
      <c r="AC158" s="234"/>
      <c r="AD158" s="234"/>
      <c r="AE158" s="234"/>
      <c r="AF158" s="234"/>
      <c r="AG158" s="234"/>
      <c r="AH158" s="234"/>
      <c r="AI158" s="234"/>
      <c r="AJ158" s="234"/>
      <c r="AK158" s="233"/>
      <c r="AL158" s="233"/>
      <c r="AM158" s="233"/>
      <c r="AN158" s="109"/>
      <c r="AO158" s="109"/>
      <c r="AP158" s="109"/>
      <c r="AQ158" s="109"/>
      <c r="AR158" s="109"/>
      <c r="AS158" s="18"/>
      <c r="AT158" s="18"/>
      <c r="AU158" s="178"/>
      <c r="AV158" s="19"/>
      <c r="AX158" s="19"/>
      <c r="AY158" s="19"/>
      <c r="BJ158" s="71"/>
      <c r="BK158" s="71"/>
      <c r="BL158" s="36"/>
      <c r="BM158" s="36"/>
      <c r="BN158" s="36"/>
      <c r="BO158" s="36"/>
      <c r="BP158" s="36"/>
      <c r="BQ158" s="36"/>
      <c r="BR158" s="71"/>
      <c r="BS158" s="71"/>
      <c r="BT158" s="36"/>
      <c r="BU158" s="36"/>
      <c r="BV158" s="36"/>
      <c r="BW158" s="36"/>
      <c r="BX158" s="36"/>
      <c r="BY158" s="36"/>
      <c r="BZ158" s="36"/>
      <c r="CA158" s="36"/>
      <c r="CB158" s="206"/>
      <c r="CC158" s="207"/>
      <c r="CD158" s="124"/>
      <c r="CE158" s="124"/>
      <c r="CF158" s="124"/>
      <c r="CG158" s="124"/>
      <c r="CH158" s="18"/>
      <c r="CI158" s="18"/>
      <c r="CJ158" s="103"/>
      <c r="CK158" s="18"/>
      <c r="CL158" s="18"/>
      <c r="CM158" s="18"/>
      <c r="CN158" s="18"/>
      <c r="CO158" s="18"/>
      <c r="CP158" s="103"/>
      <c r="CQ158" s="18"/>
      <c r="CR158" s="18"/>
      <c r="CV158" s="18"/>
      <c r="CX158" s="103"/>
      <c r="CY158" s="18"/>
      <c r="CZ158" s="18"/>
      <c r="DA158" s="18"/>
      <c r="DB158" s="88"/>
      <c r="DC158" s="88"/>
      <c r="DE158" s="117"/>
      <c r="DI158" s="70"/>
      <c r="DJ158" s="15"/>
      <c r="DN158" s="24"/>
      <c r="DR158" s="19"/>
      <c r="DS158" s="19"/>
      <c r="DW158" s="19"/>
      <c r="DX158" s="19"/>
      <c r="DY158" s="19"/>
      <c r="DZ158" s="11"/>
      <c r="EB158" s="99"/>
    </row>
    <row r="159" spans="1:133" ht="16.5" customHeight="1" x14ac:dyDescent="0.15">
      <c r="A159" s="99"/>
      <c r="B159" s="248"/>
      <c r="C159" s="248"/>
      <c r="D159" s="99"/>
      <c r="E159" s="99"/>
      <c r="F159" s="99"/>
      <c r="G159" s="99"/>
      <c r="H159" s="99"/>
      <c r="I159" s="176"/>
      <c r="J159" s="176"/>
      <c r="K159" s="176"/>
      <c r="L159" s="176"/>
      <c r="M159" s="175"/>
      <c r="N159" s="175"/>
      <c r="O159" s="232"/>
      <c r="P159" s="232"/>
      <c r="Q159" s="175"/>
      <c r="R159" s="99"/>
      <c r="S159" s="18"/>
      <c r="T159" s="99"/>
      <c r="U159" s="99"/>
      <c r="V159" s="99"/>
      <c r="W159" s="99"/>
      <c r="X159" s="99"/>
      <c r="Y159" s="99"/>
      <c r="Z159" s="99"/>
      <c r="AA159" s="99"/>
      <c r="AB159" s="99"/>
      <c r="AC159" s="99"/>
      <c r="AD159" s="99"/>
      <c r="AE159" s="99"/>
      <c r="AF159" s="99"/>
      <c r="AG159" s="99"/>
      <c r="AH159" s="113"/>
      <c r="AI159" s="99"/>
      <c r="AJ159" s="99"/>
      <c r="AK159" s="233"/>
      <c r="AL159" s="233"/>
      <c r="AM159" s="233"/>
      <c r="AN159" s="109"/>
      <c r="AO159" s="109"/>
      <c r="AP159" s="109"/>
      <c r="AQ159" s="109"/>
      <c r="AR159" s="109"/>
      <c r="AS159" s="18"/>
      <c r="AT159" s="18"/>
      <c r="AU159" s="178"/>
      <c r="BW159" s="36"/>
      <c r="BX159" s="20"/>
      <c r="BY159" s="36"/>
      <c r="BZ159" s="36"/>
      <c r="CA159" s="36"/>
      <c r="CB159" s="117"/>
      <c r="CC159" s="18"/>
      <c r="CD159" s="18"/>
      <c r="CE159" s="18"/>
      <c r="CF159" s="18"/>
      <c r="CG159" s="18"/>
      <c r="CH159" s="18"/>
      <c r="CI159" s="18"/>
      <c r="CJ159" s="103"/>
      <c r="CK159" s="18"/>
      <c r="CL159" s="18"/>
      <c r="CM159" s="18"/>
      <c r="CN159" s="18"/>
      <c r="CO159" s="18"/>
      <c r="CP159" s="103"/>
      <c r="CQ159" s="18"/>
      <c r="CR159" s="18"/>
      <c r="CV159" s="18"/>
      <c r="CX159" s="103"/>
      <c r="CY159" s="18"/>
      <c r="CZ159" s="18"/>
      <c r="DA159" s="18"/>
      <c r="DB159" s="88"/>
      <c r="DC159" s="88"/>
      <c r="DE159" s="117"/>
      <c r="DI159" s="70"/>
      <c r="DJ159" s="12"/>
      <c r="DN159" s="24"/>
      <c r="DR159" s="19"/>
      <c r="DS159" s="19"/>
      <c r="DW159" s="19"/>
      <c r="DX159" s="19"/>
      <c r="DY159" s="19"/>
      <c r="DZ159" s="11"/>
      <c r="EB159" s="99"/>
    </row>
    <row r="160" spans="1:133" ht="16.5" customHeight="1" x14ac:dyDescent="0.15">
      <c r="A160" s="99"/>
      <c r="B160" s="248"/>
      <c r="C160" s="248"/>
      <c r="D160" s="251"/>
      <c r="E160" s="251"/>
      <c r="F160" s="117"/>
      <c r="G160" s="99"/>
      <c r="H160" s="99"/>
      <c r="I160" s="176"/>
      <c r="J160" s="176"/>
      <c r="K160" s="176"/>
      <c r="L160" s="176"/>
      <c r="M160" s="18"/>
      <c r="N160" s="18"/>
      <c r="O160" s="232"/>
      <c r="P160" s="232"/>
      <c r="Q160" s="18"/>
      <c r="R160" s="175"/>
      <c r="S160" s="18"/>
      <c r="T160" s="99"/>
      <c r="U160" s="99"/>
      <c r="V160" s="99"/>
      <c r="W160" s="99"/>
      <c r="X160" s="99"/>
      <c r="Y160" s="99"/>
      <c r="Z160" s="99"/>
      <c r="AA160" s="99"/>
      <c r="AB160" s="99"/>
      <c r="AC160" s="99"/>
      <c r="AD160" s="99"/>
      <c r="AE160" s="99"/>
      <c r="AF160" s="99"/>
      <c r="AG160" s="99"/>
      <c r="AH160" s="113"/>
      <c r="AI160" s="99"/>
      <c r="AJ160" s="99"/>
      <c r="AK160" s="233"/>
      <c r="AL160" s="233"/>
      <c r="AM160" s="233"/>
      <c r="AN160" s="109"/>
      <c r="AO160" s="109"/>
      <c r="AP160" s="109"/>
      <c r="AQ160" s="109"/>
      <c r="AR160" s="109"/>
      <c r="AS160" s="99"/>
      <c r="AT160" s="18"/>
      <c r="AU160" s="178"/>
      <c r="BW160" s="36"/>
      <c r="BX160" s="20"/>
      <c r="BY160" s="36"/>
      <c r="BZ160" s="36"/>
      <c r="CA160" s="36"/>
      <c r="CB160" s="117"/>
      <c r="CC160" s="18"/>
      <c r="CD160" s="18"/>
      <c r="CE160" s="18"/>
      <c r="CF160" s="18"/>
      <c r="CG160" s="18"/>
      <c r="CH160" s="18"/>
      <c r="CI160" s="18"/>
      <c r="CJ160" s="103"/>
      <c r="CK160" s="18"/>
      <c r="CL160" s="18"/>
      <c r="CM160" s="18"/>
      <c r="CN160" s="18"/>
      <c r="CO160" s="18"/>
      <c r="CP160" s="103"/>
      <c r="CQ160" s="18"/>
      <c r="CR160" s="18"/>
      <c r="CV160" s="18"/>
      <c r="CX160" s="103"/>
      <c r="CY160" s="18"/>
      <c r="CZ160" s="18"/>
      <c r="DA160" s="18"/>
      <c r="DB160" s="88"/>
      <c r="DC160" s="88"/>
      <c r="DI160" s="12"/>
      <c r="DJ160" s="12"/>
      <c r="DN160" s="24"/>
      <c r="DR160" s="19"/>
      <c r="DS160" s="19"/>
      <c r="DW160" s="19"/>
      <c r="DX160" s="19"/>
      <c r="DY160" s="19"/>
      <c r="DZ160" s="11"/>
      <c r="EB160" s="99"/>
    </row>
    <row r="161" spans="1:133" ht="16.5" customHeight="1" x14ac:dyDescent="0.4">
      <c r="A161" s="99"/>
      <c r="B161" s="99"/>
      <c r="C161" s="99"/>
      <c r="D161" s="226"/>
      <c r="E161" s="226"/>
      <c r="F161" s="226"/>
      <c r="G161" s="226"/>
      <c r="H161" s="226"/>
      <c r="I161" s="226"/>
      <c r="J161" s="226"/>
      <c r="K161" s="226"/>
      <c r="L161" s="226"/>
      <c r="M161" s="226"/>
      <c r="N161" s="226"/>
      <c r="O161" s="226"/>
      <c r="P161" s="226"/>
      <c r="Q161" s="18"/>
      <c r="R161" s="18"/>
      <c r="S161" s="18"/>
      <c r="T161" s="99"/>
      <c r="U161" s="99"/>
      <c r="V161" s="99"/>
      <c r="W161" s="99"/>
      <c r="X161" s="99"/>
      <c r="Y161" s="99"/>
      <c r="Z161" s="99"/>
      <c r="AA161" s="99"/>
      <c r="AB161" s="99"/>
      <c r="AC161" s="99"/>
      <c r="AD161" s="99"/>
      <c r="AE161" s="99"/>
      <c r="AF161" s="99"/>
      <c r="AG161" s="113"/>
      <c r="AH161" s="99"/>
      <c r="AI161" s="99"/>
      <c r="AJ161" s="99"/>
      <c r="AK161" s="113"/>
      <c r="AL161" s="99"/>
      <c r="AM161" s="99"/>
      <c r="AN161" s="99"/>
      <c r="AO161" s="113"/>
      <c r="AP161" s="99"/>
      <c r="AQ161" s="99"/>
      <c r="AR161" s="99"/>
      <c r="AS161" s="113"/>
      <c r="AT161" s="18"/>
      <c r="AU161" s="178"/>
      <c r="BW161" s="36"/>
      <c r="BX161" s="20"/>
      <c r="BY161" s="36"/>
      <c r="BZ161" s="36"/>
      <c r="CA161" s="36"/>
      <c r="CB161" s="117"/>
      <c r="CC161" s="18"/>
      <c r="CD161" s="18"/>
      <c r="CE161" s="18"/>
      <c r="CF161" s="18"/>
      <c r="CG161" s="18"/>
      <c r="CH161" s="18"/>
      <c r="CI161" s="18"/>
      <c r="CJ161" s="103"/>
      <c r="CK161" s="18"/>
      <c r="CL161" s="18"/>
      <c r="CM161" s="18"/>
      <c r="CN161" s="18"/>
      <c r="CO161" s="18"/>
      <c r="CP161" s="103"/>
      <c r="CQ161" s="18"/>
      <c r="CR161" s="18"/>
      <c r="CV161" s="18"/>
      <c r="CX161" s="103"/>
      <c r="CY161" s="18"/>
      <c r="CZ161" s="18"/>
      <c r="DA161" s="18"/>
      <c r="DB161" s="88"/>
      <c r="DC161" s="88"/>
      <c r="DI161" s="70"/>
      <c r="DJ161" s="12"/>
      <c r="DN161" s="24"/>
      <c r="DR161" s="19"/>
      <c r="DS161" s="19"/>
      <c r="DW161" s="19"/>
      <c r="DX161" s="19"/>
      <c r="DY161" s="19"/>
      <c r="DZ161" s="11"/>
      <c r="EB161" s="99"/>
    </row>
    <row r="162" spans="1:133" ht="16.5" customHeight="1" x14ac:dyDescent="0.4">
      <c r="A162" s="99"/>
      <c r="B162" s="251"/>
      <c r="C162" s="251"/>
      <c r="D162" s="235"/>
      <c r="E162" s="235"/>
      <c r="F162" s="235"/>
      <c r="G162" s="235"/>
      <c r="H162" s="18"/>
      <c r="I162" s="18"/>
      <c r="J162" s="18"/>
      <c r="K162" s="18"/>
      <c r="L162" s="18"/>
      <c r="M162" s="18"/>
      <c r="N162" s="18"/>
      <c r="O162" s="18"/>
      <c r="P162" s="18"/>
      <c r="Q162" s="18"/>
      <c r="R162" s="18"/>
      <c r="S162" s="18"/>
      <c r="T162" s="18"/>
      <c r="U162" s="99"/>
      <c r="V162" s="99"/>
      <c r="W162" s="113"/>
      <c r="X162" s="113"/>
      <c r="Y162" s="99"/>
      <c r="Z162" s="99"/>
      <c r="AA162" s="99"/>
      <c r="AB162" s="99"/>
      <c r="AC162" s="113"/>
      <c r="AD162" s="99"/>
      <c r="AE162" s="99"/>
      <c r="AF162" s="99"/>
      <c r="AG162" s="99"/>
      <c r="AH162" s="176"/>
      <c r="AI162" s="176"/>
      <c r="AJ162" s="176"/>
      <c r="AK162" s="176"/>
      <c r="AL162" s="175"/>
      <c r="AM162" s="250"/>
      <c r="AN162" s="232"/>
      <c r="AO162" s="232"/>
      <c r="AP162" s="250"/>
      <c r="AQ162" s="175"/>
      <c r="AR162" s="113"/>
      <c r="AS162" s="113"/>
      <c r="AT162" s="18"/>
      <c r="AU162" s="178"/>
      <c r="BW162" s="36"/>
      <c r="BX162" s="20"/>
      <c r="BY162" s="36"/>
      <c r="BZ162" s="36"/>
      <c r="CA162" s="36"/>
      <c r="CB162" s="206"/>
      <c r="CC162" s="22"/>
      <c r="CD162" s="18"/>
      <c r="CE162" s="18"/>
      <c r="CF162" s="18"/>
      <c r="CG162" s="18"/>
      <c r="CH162" s="18"/>
      <c r="CI162" s="18"/>
      <c r="CJ162" s="103"/>
      <c r="CK162" s="18"/>
      <c r="CL162" s="18"/>
      <c r="CM162" s="18"/>
      <c r="CN162" s="18"/>
      <c r="CO162" s="18"/>
      <c r="CP162" s="103"/>
      <c r="CQ162" s="18"/>
      <c r="CR162" s="18"/>
      <c r="CV162" s="18"/>
      <c r="CX162" s="103"/>
      <c r="CY162" s="18"/>
      <c r="CZ162" s="18"/>
      <c r="DA162" s="18"/>
      <c r="DB162" s="88"/>
      <c r="DC162" s="88"/>
      <c r="DI162" s="70"/>
      <c r="DJ162" s="12"/>
      <c r="DN162" s="24"/>
      <c r="DR162" s="19"/>
      <c r="DS162" s="19"/>
      <c r="DW162" s="19"/>
      <c r="DX162" s="19"/>
      <c r="DY162" s="19"/>
      <c r="DZ162" s="11"/>
      <c r="EB162" s="99"/>
    </row>
    <row r="163" spans="1:133" ht="16.5" customHeight="1" x14ac:dyDescent="0.4">
      <c r="A163" s="99"/>
      <c r="B163" s="18"/>
      <c r="C163" s="18"/>
      <c r="D163" s="235"/>
      <c r="E163" s="235"/>
      <c r="F163" s="235"/>
      <c r="G163" s="235"/>
      <c r="H163" s="18"/>
      <c r="I163" s="18"/>
      <c r="J163" s="18"/>
      <c r="K163" s="18"/>
      <c r="L163" s="18"/>
      <c r="M163" s="18"/>
      <c r="N163" s="18"/>
      <c r="O163" s="18"/>
      <c r="P163" s="18"/>
      <c r="Q163" s="18"/>
      <c r="R163" s="18"/>
      <c r="S163" s="18"/>
      <c r="T163" s="18"/>
      <c r="U163" s="99"/>
      <c r="V163" s="36"/>
      <c r="W163" s="36"/>
      <c r="X163" s="36"/>
      <c r="Y163" s="36"/>
      <c r="Z163" s="99"/>
      <c r="AA163" s="236"/>
      <c r="AB163" s="236"/>
      <c r="AC163" s="99"/>
      <c r="AD163" s="99"/>
      <c r="AE163" s="99"/>
      <c r="AF163" s="113"/>
      <c r="AG163" s="99"/>
      <c r="AH163" s="176"/>
      <c r="AI163" s="176"/>
      <c r="AJ163" s="176"/>
      <c r="AK163" s="176"/>
      <c r="AL163" s="113"/>
      <c r="AM163" s="113"/>
      <c r="AN163" s="232"/>
      <c r="AO163" s="232"/>
      <c r="AP163" s="113"/>
      <c r="AQ163" s="113"/>
      <c r="AR163" s="113"/>
      <c r="AS163" s="36"/>
      <c r="AT163" s="18"/>
      <c r="AU163" s="99"/>
      <c r="BW163" s="36"/>
      <c r="BX163" s="20"/>
      <c r="BY163" s="36"/>
      <c r="BZ163" s="36"/>
      <c r="CA163" s="36"/>
      <c r="CB163" s="206"/>
      <c r="CC163" s="207"/>
      <c r="CD163" s="124"/>
      <c r="CE163" s="124"/>
      <c r="CF163" s="124"/>
      <c r="CG163" s="124"/>
      <c r="CH163" s="18"/>
      <c r="CI163" s="18"/>
      <c r="CJ163" s="103"/>
      <c r="CK163" s="18"/>
      <c r="CL163" s="18"/>
      <c r="CM163" s="18"/>
      <c r="CN163" s="18"/>
      <c r="CO163" s="18"/>
      <c r="CP163" s="103"/>
      <c r="CQ163" s="18"/>
      <c r="CR163" s="18"/>
      <c r="CV163" s="18"/>
      <c r="CX163" s="103"/>
      <c r="CY163" s="18"/>
      <c r="CZ163" s="18"/>
      <c r="DA163" s="18"/>
      <c r="DB163" s="88"/>
      <c r="DC163" s="88"/>
      <c r="DI163" s="14"/>
      <c r="DJ163" s="12"/>
      <c r="DN163" s="24"/>
      <c r="DR163" s="19"/>
      <c r="DS163" s="19"/>
      <c r="DW163" s="19"/>
      <c r="DX163" s="19"/>
      <c r="DY163" s="19"/>
      <c r="DZ163" s="11"/>
      <c r="EC163" s="99"/>
    </row>
    <row r="164" spans="1:133" ht="16.5" customHeight="1" x14ac:dyDescent="0.4">
      <c r="A164" s="99"/>
      <c r="B164" s="226"/>
      <c r="C164" s="226"/>
      <c r="D164" s="235"/>
      <c r="E164" s="235"/>
      <c r="F164" s="235"/>
      <c r="G164" s="235"/>
      <c r="H164" s="18"/>
      <c r="I164" s="18"/>
      <c r="J164" s="18"/>
      <c r="K164" s="18"/>
      <c r="L164" s="18"/>
      <c r="M164" s="18"/>
      <c r="N164" s="18"/>
      <c r="O164" s="18"/>
      <c r="P164" s="18"/>
      <c r="Q164" s="18"/>
      <c r="R164" s="18"/>
      <c r="S164" s="18"/>
      <c r="T164" s="227"/>
      <c r="U164" s="227"/>
      <c r="V164" s="227"/>
      <c r="W164" s="227"/>
      <c r="X164" s="227"/>
      <c r="Y164" s="227"/>
      <c r="Z164" s="99"/>
      <c r="AA164" s="18"/>
      <c r="AB164" s="18"/>
      <c r="AC164" s="226"/>
      <c r="AD164" s="226"/>
      <c r="AE164" s="226"/>
      <c r="AF164" s="226"/>
      <c r="AG164" s="226"/>
      <c r="AH164" s="226"/>
      <c r="AI164" s="226"/>
      <c r="AJ164" s="226"/>
      <c r="AK164" s="226"/>
      <c r="AL164" s="226"/>
      <c r="AM164" s="226"/>
      <c r="AN164" s="226"/>
      <c r="AO164" s="226"/>
      <c r="AP164" s="18"/>
      <c r="AQ164" s="18"/>
      <c r="AR164" s="18"/>
      <c r="AS164" s="36"/>
      <c r="AT164" s="18"/>
      <c r="AU164" s="99"/>
      <c r="BW164" s="36"/>
      <c r="BX164" s="20"/>
      <c r="BY164" s="36"/>
      <c r="BZ164" s="36"/>
      <c r="CA164" s="36"/>
      <c r="CB164" s="206"/>
      <c r="CC164" s="207"/>
      <c r="CD164" s="124"/>
      <c r="CE164" s="124"/>
      <c r="CF164" s="124"/>
      <c r="CG164" s="124"/>
      <c r="CH164" s="18"/>
      <c r="CI164" s="18"/>
      <c r="CJ164" s="103"/>
      <c r="CK164" s="18"/>
      <c r="CL164" s="18"/>
      <c r="CM164" s="18"/>
      <c r="CN164" s="18"/>
      <c r="CO164" s="18"/>
      <c r="CP164" s="103"/>
      <c r="CQ164" s="18"/>
      <c r="CR164" s="18"/>
      <c r="CV164" s="18"/>
      <c r="CX164" s="103"/>
      <c r="CY164" s="18"/>
      <c r="CZ164" s="18"/>
      <c r="DA164" s="18"/>
      <c r="DB164" s="88"/>
      <c r="DC164" s="88"/>
      <c r="DI164" s="14"/>
      <c r="DJ164" s="12"/>
      <c r="DN164" s="24"/>
      <c r="DR164" s="19"/>
      <c r="DS164" s="19"/>
      <c r="DW164" s="19"/>
      <c r="DX164" s="19"/>
      <c r="DY164" s="19"/>
      <c r="DZ164" s="11"/>
      <c r="EC164" s="99"/>
    </row>
    <row r="165" spans="1:133" ht="16.5" customHeight="1" x14ac:dyDescent="0.4">
      <c r="A165" s="99"/>
      <c r="B165" s="226"/>
      <c r="C165" s="226"/>
      <c r="D165" s="235"/>
      <c r="E165" s="235"/>
      <c r="F165" s="235"/>
      <c r="G165" s="235"/>
      <c r="H165" s="18"/>
      <c r="I165" s="18"/>
      <c r="J165" s="18"/>
      <c r="K165" s="18"/>
      <c r="L165" s="18"/>
      <c r="M165" s="18"/>
      <c r="N165" s="18"/>
      <c r="O165" s="18"/>
      <c r="P165" s="18"/>
      <c r="Q165" s="18"/>
      <c r="R165" s="18"/>
      <c r="S165" s="18"/>
      <c r="T165" s="227"/>
      <c r="U165" s="227"/>
      <c r="V165" s="227"/>
      <c r="W165" s="227"/>
      <c r="X165" s="36"/>
      <c r="Y165" s="36"/>
      <c r="Z165" s="99"/>
      <c r="AA165" s="226"/>
      <c r="AB165" s="226"/>
      <c r="AC165" s="235"/>
      <c r="AD165" s="235"/>
      <c r="AE165" s="235"/>
      <c r="AF165" s="235"/>
      <c r="AG165" s="18"/>
      <c r="AH165" s="18"/>
      <c r="AI165" s="18"/>
      <c r="AJ165" s="18"/>
      <c r="AK165" s="18"/>
      <c r="AL165" s="18"/>
      <c r="AM165" s="18"/>
      <c r="AN165" s="18"/>
      <c r="AO165" s="18"/>
      <c r="AP165" s="18"/>
      <c r="AQ165" s="18"/>
      <c r="AR165" s="18"/>
      <c r="AS165" s="36"/>
      <c r="AT165" s="99"/>
      <c r="AU165" s="99"/>
      <c r="BW165" s="36"/>
      <c r="BX165" s="20"/>
      <c r="BY165" s="36"/>
      <c r="BZ165" s="36"/>
      <c r="CA165" s="36"/>
      <c r="CB165" s="117"/>
      <c r="CC165" s="18"/>
      <c r="CD165" s="18"/>
      <c r="CE165" s="18"/>
      <c r="CF165" s="18"/>
      <c r="CG165" s="18"/>
      <c r="CH165" s="18"/>
      <c r="CI165" s="18"/>
      <c r="CJ165" s="103"/>
      <c r="CK165" s="18"/>
      <c r="CL165" s="18"/>
      <c r="CM165" s="18"/>
      <c r="CN165" s="18"/>
      <c r="CO165" s="18"/>
      <c r="CP165" s="103"/>
      <c r="CQ165" s="18"/>
      <c r="CR165" s="18"/>
      <c r="CV165" s="18"/>
      <c r="CX165" s="103"/>
      <c r="CY165" s="18"/>
      <c r="CZ165" s="18"/>
      <c r="DA165" s="18"/>
      <c r="DB165" s="88"/>
      <c r="DC165" s="88"/>
      <c r="DI165" s="14"/>
      <c r="DJ165" s="12"/>
      <c r="DN165" s="24"/>
      <c r="DR165" s="19"/>
      <c r="DS165" s="19"/>
      <c r="DW165" s="19"/>
      <c r="DX165" s="19"/>
      <c r="DY165" s="19"/>
      <c r="DZ165" s="11"/>
      <c r="EC165" s="99"/>
    </row>
    <row r="166" spans="1:133" ht="16.5" customHeight="1" x14ac:dyDescent="0.4">
      <c r="A166" s="99"/>
      <c r="B166" s="226"/>
      <c r="C166" s="226"/>
      <c r="D166" s="235"/>
      <c r="E166" s="235"/>
      <c r="F166" s="235"/>
      <c r="G166" s="235"/>
      <c r="H166" s="18"/>
      <c r="I166" s="18"/>
      <c r="J166" s="18"/>
      <c r="K166" s="18"/>
      <c r="L166" s="18"/>
      <c r="M166" s="18"/>
      <c r="N166" s="18"/>
      <c r="O166" s="18"/>
      <c r="P166" s="18"/>
      <c r="Q166" s="18"/>
      <c r="R166" s="18"/>
      <c r="S166" s="18"/>
      <c r="T166" s="227"/>
      <c r="U166" s="227"/>
      <c r="V166" s="227"/>
      <c r="W166" s="227"/>
      <c r="X166" s="36"/>
      <c r="Y166" s="36"/>
      <c r="Z166" s="99"/>
      <c r="AA166" s="226"/>
      <c r="AB166" s="226"/>
      <c r="AC166" s="235"/>
      <c r="AD166" s="235"/>
      <c r="AE166" s="235"/>
      <c r="AF166" s="235"/>
      <c r="AG166" s="18"/>
      <c r="AH166" s="18"/>
      <c r="AI166" s="18"/>
      <c r="AJ166" s="18"/>
      <c r="AK166" s="18"/>
      <c r="AL166" s="18"/>
      <c r="AM166" s="18"/>
      <c r="AN166" s="18"/>
      <c r="AO166" s="18"/>
      <c r="AP166" s="18"/>
      <c r="AQ166" s="18"/>
      <c r="AR166" s="18"/>
      <c r="AS166" s="36"/>
      <c r="AT166" s="99"/>
      <c r="AU166" s="99"/>
      <c r="BW166" s="36"/>
      <c r="BX166" s="20"/>
      <c r="BY166" s="36"/>
      <c r="BZ166" s="36"/>
      <c r="CA166" s="36"/>
      <c r="CB166" s="117"/>
      <c r="CC166" s="18"/>
      <c r="CD166" s="18"/>
      <c r="CE166" s="18"/>
      <c r="CF166" s="18"/>
      <c r="CG166" s="18"/>
      <c r="CH166" s="18"/>
      <c r="CI166" s="18"/>
      <c r="CJ166" s="103"/>
      <c r="CK166" s="18"/>
      <c r="CL166" s="18"/>
      <c r="CM166" s="18"/>
      <c r="CN166" s="18"/>
      <c r="CO166" s="18"/>
      <c r="CP166" s="103"/>
      <c r="CQ166" s="18"/>
      <c r="CR166" s="18"/>
      <c r="CV166" s="18"/>
      <c r="CX166" s="103"/>
      <c r="CY166" s="18"/>
      <c r="CZ166" s="18"/>
      <c r="DA166" s="18"/>
      <c r="DB166" s="88"/>
      <c r="DC166" s="88"/>
      <c r="DI166" s="14"/>
      <c r="DJ166" s="12"/>
      <c r="DN166" s="24"/>
      <c r="DR166" s="19"/>
      <c r="DS166" s="19"/>
      <c r="DW166" s="19"/>
      <c r="DX166" s="19"/>
      <c r="DY166" s="19"/>
      <c r="DZ166" s="11"/>
      <c r="EC166" s="99"/>
    </row>
    <row r="167" spans="1:133" ht="16.5" customHeight="1" x14ac:dyDescent="0.4">
      <c r="A167" s="99"/>
      <c r="B167" s="226"/>
      <c r="C167" s="226"/>
      <c r="D167" s="235"/>
      <c r="E167" s="235"/>
      <c r="F167" s="235"/>
      <c r="G167" s="235"/>
      <c r="H167" s="18"/>
      <c r="I167" s="18"/>
      <c r="J167" s="18"/>
      <c r="K167" s="18"/>
      <c r="L167" s="18"/>
      <c r="M167" s="18"/>
      <c r="N167" s="18"/>
      <c r="O167" s="18"/>
      <c r="P167" s="18"/>
      <c r="Q167" s="18"/>
      <c r="R167" s="18"/>
      <c r="S167" s="18"/>
      <c r="T167" s="227"/>
      <c r="U167" s="227"/>
      <c r="V167" s="227"/>
      <c r="W167" s="227"/>
      <c r="X167" s="227"/>
      <c r="Y167" s="227"/>
      <c r="Z167" s="99"/>
      <c r="AA167" s="226"/>
      <c r="AB167" s="226"/>
      <c r="AC167" s="235"/>
      <c r="AD167" s="235"/>
      <c r="AE167" s="235"/>
      <c r="AF167" s="235"/>
      <c r="AG167" s="18"/>
      <c r="AH167" s="18"/>
      <c r="AI167" s="18"/>
      <c r="AJ167" s="18"/>
      <c r="AK167" s="18"/>
      <c r="AL167" s="18"/>
      <c r="AM167" s="18"/>
      <c r="AN167" s="18"/>
      <c r="AO167" s="18"/>
      <c r="AP167" s="18"/>
      <c r="AQ167" s="18"/>
      <c r="AR167" s="18"/>
      <c r="AS167" s="36"/>
      <c r="AT167" s="99"/>
      <c r="AU167" s="36"/>
      <c r="BW167" s="36"/>
      <c r="BX167" s="20"/>
      <c r="BY167" s="36"/>
      <c r="BZ167" s="36"/>
      <c r="CA167" s="36"/>
      <c r="CB167" s="117"/>
      <c r="CC167" s="18"/>
      <c r="CD167" s="18"/>
      <c r="CE167" s="18"/>
      <c r="CF167" s="18"/>
      <c r="CG167" s="18"/>
      <c r="CH167" s="18"/>
      <c r="CI167" s="18"/>
      <c r="CJ167" s="103"/>
      <c r="CK167" s="18"/>
      <c r="CL167" s="18"/>
      <c r="CM167" s="18"/>
      <c r="CN167" s="18"/>
      <c r="CO167" s="18"/>
      <c r="CP167" s="103"/>
      <c r="CQ167" s="18"/>
      <c r="CR167" s="18"/>
      <c r="CV167" s="18"/>
      <c r="CX167" s="103"/>
      <c r="CY167" s="18"/>
      <c r="CZ167" s="18"/>
      <c r="DA167" s="18"/>
      <c r="DB167" s="88"/>
      <c r="DC167" s="88"/>
      <c r="DG167" s="70"/>
      <c r="DI167" s="14"/>
      <c r="DJ167" s="12"/>
      <c r="DN167" s="24"/>
      <c r="DR167" s="19"/>
      <c r="DS167" s="19"/>
      <c r="DW167" s="19"/>
      <c r="DX167" s="19"/>
      <c r="DY167" s="19"/>
      <c r="DZ167" s="11"/>
      <c r="EC167" s="99"/>
    </row>
    <row r="168" spans="1:133" ht="16.5" customHeight="1" x14ac:dyDescent="0.4">
      <c r="A168" s="99"/>
      <c r="B168" s="226"/>
      <c r="C168" s="226"/>
      <c r="D168" s="235"/>
      <c r="E168" s="235"/>
      <c r="F168" s="235"/>
      <c r="G168" s="235"/>
      <c r="H168" s="18"/>
      <c r="I168" s="18"/>
      <c r="J168" s="18"/>
      <c r="K168" s="18"/>
      <c r="L168" s="18"/>
      <c r="M168" s="18"/>
      <c r="N168" s="18"/>
      <c r="O168" s="18"/>
      <c r="P168" s="18"/>
      <c r="Q168" s="18"/>
      <c r="R168" s="18"/>
      <c r="S168" s="18"/>
      <c r="T168" s="227"/>
      <c r="U168" s="227"/>
      <c r="V168" s="227"/>
      <c r="W168" s="227"/>
      <c r="X168" s="227"/>
      <c r="Y168" s="227"/>
      <c r="Z168" s="99"/>
      <c r="AA168" s="226"/>
      <c r="AB168" s="226"/>
      <c r="AC168" s="235"/>
      <c r="AD168" s="235"/>
      <c r="AE168" s="235"/>
      <c r="AF168" s="235"/>
      <c r="AG168" s="18"/>
      <c r="AH168" s="18"/>
      <c r="AI168" s="18"/>
      <c r="AJ168" s="18"/>
      <c r="AK168" s="18"/>
      <c r="AL168" s="18"/>
      <c r="AM168" s="18"/>
      <c r="AN168" s="18"/>
      <c r="AO168" s="18"/>
      <c r="AP168" s="18"/>
      <c r="AQ168" s="18"/>
      <c r="AR168" s="18"/>
      <c r="AS168" s="36"/>
      <c r="AT168" s="36"/>
      <c r="AU168" s="36"/>
      <c r="BW168" s="36"/>
      <c r="BY168" s="36"/>
      <c r="BZ168" s="36"/>
      <c r="CA168" s="36"/>
      <c r="CB168" s="206"/>
      <c r="CC168" s="22"/>
      <c r="CD168" s="18"/>
      <c r="CE168" s="18"/>
      <c r="CF168" s="18"/>
      <c r="CG168" s="18"/>
      <c r="CH168" s="18"/>
      <c r="CI168" s="18"/>
      <c r="CJ168" s="103"/>
      <c r="CK168" s="18"/>
      <c r="CL168" s="18"/>
      <c r="CM168" s="18"/>
      <c r="CN168" s="18"/>
      <c r="CO168" s="18"/>
      <c r="CP168" s="103"/>
      <c r="CQ168" s="18"/>
      <c r="CR168" s="18"/>
      <c r="CV168" s="18"/>
      <c r="CX168" s="103"/>
      <c r="CY168" s="18"/>
      <c r="CZ168" s="18"/>
      <c r="DA168" s="18"/>
      <c r="DB168" s="88"/>
      <c r="DC168" s="88"/>
      <c r="DI168" s="14"/>
      <c r="DJ168" s="12"/>
      <c r="DN168" s="24"/>
      <c r="DR168" s="19"/>
      <c r="DS168" s="19"/>
      <c r="DW168" s="19"/>
      <c r="DX168" s="19"/>
      <c r="DY168" s="19"/>
      <c r="DZ168" s="11"/>
      <c r="EC168" s="99"/>
    </row>
    <row r="169" spans="1:133" ht="16.5" customHeight="1" x14ac:dyDescent="0.4">
      <c r="A169" s="99"/>
      <c r="B169" s="226"/>
      <c r="C169" s="226"/>
      <c r="D169" s="140"/>
      <c r="E169" s="140"/>
      <c r="F169" s="140"/>
      <c r="G169" s="140"/>
      <c r="H169" s="140"/>
      <c r="I169" s="140"/>
      <c r="J169" s="140"/>
      <c r="K169" s="140"/>
      <c r="L169" s="140"/>
      <c r="M169" s="71"/>
      <c r="N169" s="71"/>
      <c r="O169" s="71"/>
      <c r="P169" s="36"/>
      <c r="Q169" s="36"/>
      <c r="R169" s="18"/>
      <c r="S169" s="36"/>
      <c r="T169" s="227"/>
      <c r="U169" s="227"/>
      <c r="V169" s="36"/>
      <c r="W169" s="36"/>
      <c r="X169" s="227"/>
      <c r="Y169" s="227"/>
      <c r="Z169" s="99"/>
      <c r="AA169" s="226"/>
      <c r="AB169" s="226"/>
      <c r="AC169" s="235"/>
      <c r="AD169" s="235"/>
      <c r="AE169" s="235"/>
      <c r="AF169" s="235"/>
      <c r="AG169" s="18"/>
      <c r="AH169" s="18"/>
      <c r="AI169" s="18"/>
      <c r="AJ169" s="18"/>
      <c r="AK169" s="18"/>
      <c r="AL169" s="18"/>
      <c r="AM169" s="18"/>
      <c r="AN169" s="18"/>
      <c r="AO169" s="18"/>
      <c r="AP169" s="18"/>
      <c r="AQ169" s="18"/>
      <c r="AR169" s="18"/>
      <c r="AS169" s="36"/>
      <c r="AT169" s="36"/>
      <c r="AU169" s="36"/>
      <c r="BW169" s="36"/>
      <c r="BY169" s="36"/>
      <c r="BZ169" s="36"/>
      <c r="CA169" s="36"/>
      <c r="CB169" s="206"/>
      <c r="CC169" s="207"/>
      <c r="CD169" s="124"/>
      <c r="CE169" s="124"/>
      <c r="CF169" s="124"/>
      <c r="CG169" s="124"/>
      <c r="CH169" s="18"/>
      <c r="CI169" s="18"/>
      <c r="CJ169" s="103"/>
      <c r="CK169" s="18"/>
      <c r="CL169" s="18"/>
      <c r="CM169" s="18"/>
      <c r="CN169" s="18"/>
      <c r="CO169" s="18"/>
      <c r="CP169" s="103"/>
      <c r="CQ169" s="18"/>
      <c r="CR169" s="18"/>
      <c r="CV169" s="18"/>
      <c r="CX169" s="103"/>
      <c r="CY169" s="18"/>
      <c r="CZ169" s="18"/>
      <c r="DA169" s="18"/>
      <c r="DB169" s="88"/>
      <c r="DC169" s="88"/>
      <c r="DG169" s="70"/>
      <c r="DI169" s="14"/>
      <c r="DJ169" s="12"/>
      <c r="DL169" s="70"/>
      <c r="DM169" s="70"/>
      <c r="DN169" s="24"/>
      <c r="DR169" s="19"/>
      <c r="DS169" s="19"/>
      <c r="DW169" s="19"/>
      <c r="DX169" s="70"/>
      <c r="DY169" s="70"/>
      <c r="DZ169" s="11"/>
      <c r="EC169" s="99"/>
    </row>
    <row r="170" spans="1:133" ht="16.5" customHeight="1" x14ac:dyDescent="0.4">
      <c r="A170" s="99"/>
      <c r="B170" s="226"/>
      <c r="C170" s="226"/>
      <c r="D170" s="140"/>
      <c r="E170" s="140"/>
      <c r="F170" s="140"/>
      <c r="G170" s="140"/>
      <c r="H170" s="140"/>
      <c r="I170" s="140"/>
      <c r="J170" s="140"/>
      <c r="K170" s="140"/>
      <c r="L170" s="140"/>
      <c r="M170" s="140"/>
      <c r="N170" s="237"/>
      <c r="O170" s="237"/>
      <c r="P170" s="237"/>
      <c r="Q170" s="237"/>
      <c r="R170" s="36"/>
      <c r="S170" s="237"/>
      <c r="T170" s="227"/>
      <c r="U170" s="227"/>
      <c r="V170" s="36"/>
      <c r="W170" s="36"/>
      <c r="X170" s="36"/>
      <c r="Y170" s="36"/>
      <c r="Z170" s="99"/>
      <c r="AA170" s="226"/>
      <c r="AB170" s="226"/>
      <c r="AC170" s="235"/>
      <c r="AD170" s="235"/>
      <c r="AE170" s="235"/>
      <c r="AF170" s="235"/>
      <c r="AG170" s="18"/>
      <c r="AH170" s="18"/>
      <c r="AI170" s="18"/>
      <c r="AJ170" s="18"/>
      <c r="AK170" s="18"/>
      <c r="AL170" s="18"/>
      <c r="AM170" s="18"/>
      <c r="AN170" s="18"/>
      <c r="AO170" s="18"/>
      <c r="AP170" s="18"/>
      <c r="AQ170" s="18"/>
      <c r="AR170" s="18"/>
      <c r="AS170" s="36"/>
      <c r="AT170" s="36"/>
      <c r="AU170" s="36"/>
      <c r="BW170" s="36"/>
      <c r="BY170" s="36"/>
      <c r="BZ170" s="36"/>
      <c r="CA170" s="36"/>
      <c r="CB170" s="206"/>
      <c r="CC170" s="207"/>
      <c r="CD170" s="124"/>
      <c r="CE170" s="124"/>
      <c r="CF170" s="124"/>
      <c r="CG170" s="124"/>
      <c r="CH170" s="18"/>
      <c r="CI170" s="18"/>
      <c r="CJ170" s="103"/>
      <c r="CK170" s="18"/>
      <c r="CL170" s="18"/>
      <c r="CM170" s="18"/>
      <c r="CN170" s="18"/>
      <c r="CO170" s="18"/>
      <c r="CP170" s="103"/>
      <c r="CQ170" s="18"/>
      <c r="CR170" s="18"/>
      <c r="CV170" s="18"/>
      <c r="CX170" s="103"/>
      <c r="CY170" s="18"/>
      <c r="CZ170" s="18"/>
      <c r="DA170" s="18"/>
      <c r="DB170" s="88"/>
      <c r="DC170" s="88"/>
      <c r="DG170" s="70"/>
      <c r="DH170" s="70"/>
      <c r="DI170" s="14"/>
      <c r="DJ170" s="12"/>
      <c r="DK170" s="11"/>
      <c r="DL170" s="11"/>
      <c r="DM170" s="11"/>
      <c r="DN170" s="24"/>
      <c r="DR170" s="19"/>
      <c r="DS170" s="19"/>
      <c r="DW170" s="11"/>
      <c r="DX170" s="11"/>
      <c r="DY170" s="11"/>
      <c r="DZ170" s="11"/>
      <c r="EC170" s="99"/>
    </row>
    <row r="171" spans="1:133" ht="16.5" customHeight="1" x14ac:dyDescent="0.4">
      <c r="A171" s="99"/>
      <c r="B171" s="71"/>
      <c r="C171" s="140"/>
      <c r="D171" s="140"/>
      <c r="E171" s="140"/>
      <c r="F171" s="140"/>
      <c r="G171" s="140"/>
      <c r="H171" s="140"/>
      <c r="I171" s="140"/>
      <c r="J171" s="140"/>
      <c r="K171" s="140"/>
      <c r="L171" s="140"/>
      <c r="M171" s="140"/>
      <c r="N171" s="237"/>
      <c r="O171" s="237"/>
      <c r="P171" s="237"/>
      <c r="Q171" s="237"/>
      <c r="R171" s="237"/>
      <c r="S171" s="237"/>
      <c r="T171" s="227"/>
      <c r="U171" s="227"/>
      <c r="V171" s="227"/>
      <c r="W171" s="227"/>
      <c r="X171" s="227"/>
      <c r="Y171" s="227"/>
      <c r="Z171" s="99"/>
      <c r="AA171" s="226"/>
      <c r="AB171" s="226"/>
      <c r="AC171" s="235"/>
      <c r="AD171" s="235"/>
      <c r="AE171" s="235"/>
      <c r="AF171" s="235"/>
      <c r="AG171" s="18"/>
      <c r="AH171" s="18"/>
      <c r="AI171" s="18"/>
      <c r="AJ171" s="18"/>
      <c r="AK171" s="18"/>
      <c r="AL171" s="18"/>
      <c r="AM171" s="18"/>
      <c r="AN171" s="18"/>
      <c r="AO171" s="18"/>
      <c r="AP171" s="18"/>
      <c r="AQ171" s="18"/>
      <c r="AR171" s="18"/>
      <c r="AS171" s="71"/>
      <c r="AT171" s="36"/>
      <c r="AU171" s="36"/>
      <c r="BW171" s="36"/>
      <c r="BY171" s="36"/>
      <c r="BZ171" s="36"/>
      <c r="CA171" s="36"/>
      <c r="CB171" s="117"/>
      <c r="CC171" s="18"/>
      <c r="CD171" s="18"/>
      <c r="CE171" s="18"/>
      <c r="CF171" s="18"/>
      <c r="CG171" s="18"/>
      <c r="CH171" s="18"/>
      <c r="CI171" s="18"/>
      <c r="CJ171" s="103"/>
      <c r="CK171" s="18"/>
      <c r="CL171" s="18"/>
      <c r="CM171" s="18"/>
      <c r="CN171" s="18"/>
      <c r="CO171" s="18"/>
      <c r="CP171" s="103"/>
      <c r="CQ171" s="18"/>
      <c r="CR171" s="18"/>
      <c r="CV171" s="18"/>
      <c r="CX171" s="103"/>
      <c r="CY171" s="18"/>
      <c r="CZ171" s="18"/>
      <c r="DA171" s="18"/>
      <c r="DB171" s="88"/>
      <c r="DC171" s="88"/>
      <c r="DG171" s="70"/>
      <c r="DH171" s="70"/>
      <c r="DI171" s="14"/>
      <c r="DJ171" s="12"/>
      <c r="DW171" s="19"/>
      <c r="DX171" s="19"/>
      <c r="DY171" s="19"/>
      <c r="DZ171" s="19"/>
      <c r="EC171" s="99"/>
    </row>
    <row r="172" spans="1:133" ht="16.5" customHeight="1" x14ac:dyDescent="0.4">
      <c r="A172" s="71"/>
      <c r="B172" s="140"/>
      <c r="C172" s="140"/>
      <c r="D172" s="242"/>
      <c r="E172" s="242"/>
      <c r="F172" s="242"/>
      <c r="G172" s="242"/>
      <c r="H172" s="223"/>
      <c r="I172" s="223"/>
      <c r="J172" s="223"/>
      <c r="K172" s="223"/>
      <c r="L172" s="223"/>
      <c r="M172" s="99"/>
      <c r="N172" s="241"/>
      <c r="O172" s="241"/>
      <c r="P172" s="239"/>
      <c r="Q172" s="239"/>
      <c r="R172" s="237"/>
      <c r="S172" s="239"/>
      <c r="T172" s="71"/>
      <c r="U172" s="71"/>
      <c r="V172" s="71"/>
      <c r="W172" s="71"/>
      <c r="X172" s="71"/>
      <c r="Y172" s="71"/>
      <c r="Z172" s="71"/>
      <c r="AA172" s="71"/>
      <c r="AB172" s="71"/>
      <c r="AC172" s="71"/>
      <c r="AD172" s="71"/>
      <c r="AE172" s="71"/>
      <c r="AF172" s="71"/>
      <c r="AG172" s="71"/>
      <c r="AH172" s="71"/>
      <c r="AI172" s="71"/>
      <c r="AJ172" s="71"/>
      <c r="AK172" s="71"/>
      <c r="AL172" s="71"/>
      <c r="AM172" s="71"/>
      <c r="AN172" s="71"/>
      <c r="AO172" s="71"/>
      <c r="AP172" s="71"/>
      <c r="AQ172" s="71"/>
      <c r="AR172" s="71"/>
      <c r="AS172" s="99"/>
      <c r="AT172" s="36"/>
      <c r="AU172" s="36"/>
      <c r="BW172" s="36"/>
      <c r="BY172" s="36"/>
      <c r="BZ172" s="36"/>
      <c r="CA172" s="36"/>
      <c r="CB172" s="117"/>
      <c r="CC172" s="18"/>
      <c r="CD172" s="18"/>
      <c r="CE172" s="18"/>
      <c r="CF172" s="18"/>
      <c r="CG172" s="18"/>
      <c r="CH172" s="18"/>
      <c r="CI172" s="18"/>
      <c r="CJ172" s="103"/>
      <c r="CK172" s="18"/>
      <c r="CL172" s="18"/>
      <c r="CM172" s="18"/>
      <c r="CN172" s="18"/>
      <c r="CO172" s="18"/>
      <c r="CP172" s="103"/>
      <c r="CQ172" s="18"/>
      <c r="CR172" s="18"/>
      <c r="CV172" s="18"/>
      <c r="CX172" s="103"/>
      <c r="CY172" s="18"/>
      <c r="CZ172" s="18"/>
      <c r="DA172" s="18"/>
      <c r="DB172" s="88"/>
      <c r="DC172" s="88"/>
      <c r="DH172" s="70"/>
      <c r="DI172" s="14"/>
      <c r="DJ172" s="12"/>
      <c r="DW172" s="19"/>
      <c r="DX172" s="19"/>
      <c r="DY172" s="19"/>
      <c r="DZ172" s="19"/>
      <c r="EC172" s="99"/>
    </row>
    <row r="173" spans="1:133" ht="16.5" customHeight="1" x14ac:dyDescent="0.4">
      <c r="A173" s="99"/>
      <c r="B173" s="140"/>
      <c r="C173" s="140"/>
      <c r="D173" s="242"/>
      <c r="E173" s="242"/>
      <c r="F173" s="242"/>
      <c r="G173" s="242"/>
      <c r="H173" s="223"/>
      <c r="I173" s="223"/>
      <c r="J173" s="223"/>
      <c r="K173" s="223"/>
      <c r="L173" s="223"/>
      <c r="M173" s="99"/>
      <c r="N173" s="241"/>
      <c r="O173" s="241"/>
      <c r="P173" s="239"/>
      <c r="Q173" s="239"/>
      <c r="R173" s="239"/>
      <c r="S173" s="239"/>
      <c r="T173" s="237"/>
      <c r="U173" s="237"/>
      <c r="V173" s="237"/>
      <c r="W173" s="99"/>
      <c r="X173" s="113"/>
      <c r="Y173" s="113"/>
      <c r="Z173" s="99"/>
      <c r="AA173" s="99"/>
      <c r="AB173" s="99"/>
      <c r="AC173" s="113"/>
      <c r="AD173" s="99"/>
      <c r="AE173" s="99"/>
      <c r="AF173" s="99"/>
      <c r="AG173" s="113"/>
      <c r="AH173" s="99"/>
      <c r="AI173" s="99"/>
      <c r="AJ173" s="99"/>
      <c r="AK173" s="113"/>
      <c r="AL173" s="99"/>
      <c r="AM173" s="99"/>
      <c r="AN173" s="99"/>
      <c r="AO173" s="113"/>
      <c r="AP173" s="99"/>
      <c r="AQ173" s="99"/>
      <c r="AR173" s="99"/>
      <c r="AS173" s="239"/>
      <c r="AT173" s="36"/>
      <c r="AU173" s="36"/>
      <c r="BW173" s="36"/>
      <c r="BY173" s="36"/>
      <c r="BZ173" s="36"/>
      <c r="CA173" s="36"/>
      <c r="CB173" s="117"/>
      <c r="CC173" s="18"/>
      <c r="CD173" s="18"/>
      <c r="CE173" s="18"/>
      <c r="CF173" s="18"/>
      <c r="CG173" s="18"/>
      <c r="CH173" s="18"/>
      <c r="CI173" s="18"/>
      <c r="CJ173" s="103"/>
      <c r="CK173" s="18"/>
      <c r="CL173" s="18"/>
      <c r="CM173" s="18"/>
      <c r="CN173" s="18"/>
      <c r="CO173" s="18"/>
      <c r="CP173" s="103"/>
      <c r="CQ173" s="18"/>
      <c r="CR173" s="18"/>
      <c r="CV173" s="18"/>
      <c r="CX173" s="103"/>
      <c r="CY173" s="18"/>
      <c r="CZ173" s="18"/>
      <c r="DA173" s="18"/>
      <c r="DB173" s="88"/>
      <c r="DC173" s="88"/>
      <c r="DH173" s="70"/>
      <c r="DI173" s="14"/>
      <c r="DJ173" s="12"/>
      <c r="DW173" s="19"/>
      <c r="DX173" s="19"/>
      <c r="DY173" s="19"/>
      <c r="DZ173" s="19"/>
      <c r="EC173" s="99"/>
    </row>
    <row r="174" spans="1:133" ht="16.5" customHeight="1" x14ac:dyDescent="0.15">
      <c r="A174" s="99"/>
      <c r="B174" s="241"/>
      <c r="C174" s="241"/>
      <c r="D174" s="113"/>
      <c r="E174" s="113"/>
      <c r="F174" s="167"/>
      <c r="G174" s="167"/>
      <c r="H174" s="167"/>
      <c r="I174" s="167"/>
      <c r="J174" s="167"/>
      <c r="K174" s="167"/>
      <c r="L174" s="167"/>
      <c r="M174" s="167"/>
      <c r="N174" s="167"/>
      <c r="O174" s="167"/>
      <c r="P174" s="167"/>
      <c r="Q174" s="167"/>
      <c r="R174" s="239"/>
      <c r="S174" s="177"/>
      <c r="T174" s="237"/>
      <c r="U174" s="237"/>
      <c r="V174" s="237"/>
      <c r="W174" s="99"/>
      <c r="X174" s="113"/>
      <c r="Y174" s="113"/>
      <c r="Z174" s="99"/>
      <c r="AA174" s="99"/>
      <c r="AB174" s="99"/>
      <c r="AC174" s="113"/>
      <c r="AD174" s="99"/>
      <c r="AE174" s="99"/>
      <c r="AF174" s="99"/>
      <c r="AG174" s="113"/>
      <c r="AH174" s="99"/>
      <c r="AI174" s="99"/>
      <c r="AJ174" s="99"/>
      <c r="AK174" s="113"/>
      <c r="AL174" s="99"/>
      <c r="AM174" s="99"/>
      <c r="AN174" s="99"/>
      <c r="AO174" s="113"/>
      <c r="AP174" s="99"/>
      <c r="AQ174" s="238"/>
      <c r="AR174" s="239"/>
      <c r="AS174" s="239"/>
      <c r="AT174" s="36"/>
      <c r="AU174" s="36"/>
      <c r="BW174" s="36"/>
      <c r="BY174" s="36"/>
      <c r="BZ174" s="36"/>
      <c r="CA174" s="36"/>
      <c r="CB174" s="206"/>
      <c r="CC174" s="22"/>
      <c r="CD174" s="18"/>
      <c r="CE174" s="18"/>
      <c r="CF174" s="18"/>
      <c r="CG174" s="18"/>
      <c r="CH174" s="18"/>
      <c r="CI174" s="18"/>
      <c r="CJ174" s="103"/>
      <c r="CK174" s="18"/>
      <c r="CL174" s="18"/>
      <c r="CM174" s="18"/>
      <c r="CN174" s="18"/>
      <c r="CO174" s="18"/>
      <c r="CP174" s="103"/>
      <c r="CQ174" s="18"/>
      <c r="CR174" s="18"/>
      <c r="CV174" s="18"/>
      <c r="CX174" s="103"/>
      <c r="CY174" s="18"/>
      <c r="CZ174" s="18"/>
      <c r="DA174" s="18"/>
      <c r="DB174" s="88"/>
      <c r="DC174" s="88"/>
      <c r="DH174" s="70"/>
      <c r="DI174" s="14"/>
      <c r="DJ174" s="12"/>
      <c r="DW174" s="19"/>
      <c r="DX174" s="19"/>
      <c r="DY174" s="19"/>
      <c r="DZ174" s="19"/>
      <c r="EC174" s="99"/>
    </row>
    <row r="175" spans="1:133" ht="16.5" customHeight="1" x14ac:dyDescent="0.4">
      <c r="A175" s="99"/>
      <c r="B175" s="241"/>
      <c r="C175" s="241"/>
      <c r="D175" s="113"/>
      <c r="E175" s="113"/>
      <c r="F175" s="167"/>
      <c r="G175" s="167"/>
      <c r="H175" s="167"/>
      <c r="I175" s="167"/>
      <c r="J175" s="167"/>
      <c r="K175" s="167"/>
      <c r="L175" s="167"/>
      <c r="M175" s="167"/>
      <c r="N175" s="177"/>
      <c r="O175" s="177"/>
      <c r="P175" s="246"/>
      <c r="Q175" s="113"/>
      <c r="R175" s="245"/>
      <c r="S175" s="177"/>
      <c r="T175" s="99"/>
      <c r="U175" s="113"/>
      <c r="V175" s="243"/>
      <c r="W175" s="236"/>
      <c r="X175" s="223"/>
      <c r="Y175" s="223"/>
      <c r="Z175" s="223"/>
      <c r="AA175" s="223"/>
      <c r="AB175" s="223"/>
      <c r="AC175" s="223"/>
      <c r="AD175" s="223"/>
      <c r="AE175" s="223"/>
      <c r="AF175" s="244"/>
      <c r="AG175" s="244"/>
      <c r="AH175" s="223"/>
      <c r="AI175" s="223"/>
      <c r="AJ175" s="223"/>
      <c r="AK175" s="223"/>
      <c r="AL175" s="223"/>
      <c r="AM175" s="223"/>
      <c r="AN175" s="223"/>
      <c r="AO175" s="223"/>
      <c r="AP175" s="99"/>
      <c r="AQ175" s="99"/>
      <c r="AR175" s="239"/>
      <c r="AS175" s="99"/>
      <c r="AT175" s="36"/>
      <c r="AU175" s="36"/>
      <c r="BW175" s="36"/>
      <c r="BY175" s="36"/>
      <c r="BZ175" s="36"/>
      <c r="CA175" s="36"/>
      <c r="CB175" s="206"/>
      <c r="CC175" s="207"/>
      <c r="CD175" s="124"/>
      <c r="CE175" s="124"/>
      <c r="CF175" s="124"/>
      <c r="CG175" s="124"/>
      <c r="CH175" s="18"/>
      <c r="CI175" s="18"/>
      <c r="CJ175" s="103"/>
      <c r="CK175" s="18"/>
      <c r="CL175" s="18"/>
      <c r="CM175" s="18"/>
      <c r="CN175" s="18"/>
      <c r="CO175" s="18"/>
      <c r="CP175" s="103"/>
      <c r="CQ175" s="18"/>
      <c r="CR175" s="18"/>
      <c r="CV175" s="18"/>
      <c r="CX175" s="103"/>
      <c r="CY175" s="18"/>
      <c r="CZ175" s="18"/>
      <c r="DA175" s="18"/>
      <c r="DB175" s="88"/>
      <c r="DC175" s="88"/>
      <c r="DI175" s="14"/>
      <c r="DJ175" s="12"/>
      <c r="DK175" s="11"/>
      <c r="DL175" s="11"/>
      <c r="DM175" s="11"/>
      <c r="DN175" s="12"/>
      <c r="DW175" s="11"/>
      <c r="DX175" s="11"/>
      <c r="DY175" s="11"/>
      <c r="DZ175" s="11"/>
    </row>
    <row r="176" spans="1:133" ht="16.5" customHeight="1" x14ac:dyDescent="0.4">
      <c r="A176" s="99"/>
      <c r="B176" s="36"/>
      <c r="C176" s="36"/>
      <c r="D176" s="219"/>
      <c r="E176" s="219"/>
      <c r="F176" s="220"/>
      <c r="G176" s="220"/>
      <c r="H176" s="221"/>
      <c r="I176" s="221"/>
      <c r="J176" s="221"/>
      <c r="K176" s="221"/>
      <c r="L176" s="221"/>
      <c r="M176" s="221"/>
      <c r="N176" s="103"/>
      <c r="O176" s="103"/>
      <c r="P176" s="222"/>
      <c r="Q176" s="223"/>
      <c r="R176" s="247"/>
      <c r="S176" s="222"/>
      <c r="T176" s="190"/>
      <c r="U176" s="113"/>
      <c r="V176" s="236"/>
      <c r="W176" s="236"/>
      <c r="X176" s="223"/>
      <c r="Y176" s="223"/>
      <c r="Z176" s="223"/>
      <c r="AA176" s="223"/>
      <c r="AB176" s="223"/>
      <c r="AC176" s="223"/>
      <c r="AD176" s="223"/>
      <c r="AE176" s="223"/>
      <c r="AF176" s="244"/>
      <c r="AG176" s="244"/>
      <c r="AH176" s="223"/>
      <c r="AI176" s="223"/>
      <c r="AJ176" s="223"/>
      <c r="AK176" s="223"/>
      <c r="AL176" s="223"/>
      <c r="AM176" s="223"/>
      <c r="AN176" s="223"/>
      <c r="AO176" s="223"/>
      <c r="AP176" s="99"/>
      <c r="AQ176" s="99"/>
      <c r="AR176" s="99"/>
      <c r="AS176" s="177"/>
      <c r="AT176" s="71"/>
      <c r="AU176" s="71"/>
      <c r="BW176" s="36"/>
      <c r="BX176" s="20"/>
      <c r="BY176" s="36"/>
      <c r="BZ176" s="36"/>
      <c r="CA176" s="36"/>
      <c r="CB176" s="206"/>
      <c r="CC176" s="207"/>
      <c r="CD176" s="124"/>
      <c r="CE176" s="124"/>
      <c r="CF176" s="124"/>
      <c r="CG176" s="124"/>
      <c r="CH176" s="18"/>
      <c r="CI176" s="18"/>
      <c r="CJ176" s="103"/>
      <c r="CK176" s="18"/>
      <c r="CL176" s="18"/>
      <c r="CM176" s="18"/>
      <c r="CN176" s="18"/>
      <c r="CO176" s="18"/>
      <c r="CP176" s="103"/>
      <c r="CQ176" s="18"/>
      <c r="CR176" s="18"/>
      <c r="CV176" s="18"/>
      <c r="CX176" s="103"/>
      <c r="CY176" s="18"/>
      <c r="CZ176" s="18"/>
      <c r="DA176" s="18"/>
      <c r="DB176" s="88"/>
      <c r="DC176" s="88"/>
      <c r="DI176" s="14"/>
      <c r="DJ176" s="12"/>
      <c r="DK176" s="11"/>
      <c r="DL176" s="11"/>
      <c r="DM176" s="11"/>
      <c r="DN176" s="12"/>
      <c r="DW176" s="11"/>
      <c r="DX176" s="11"/>
      <c r="DY176" s="11"/>
      <c r="DZ176" s="11"/>
    </row>
    <row r="177" spans="1:130" ht="16.5" customHeight="1" x14ac:dyDescent="0.4">
      <c r="A177" s="99"/>
      <c r="B177" s="71"/>
      <c r="C177" s="71"/>
      <c r="D177" s="217"/>
      <c r="E177" s="217"/>
      <c r="F177" s="228"/>
      <c r="G177" s="228"/>
      <c r="H177" s="228"/>
      <c r="I177" s="228"/>
      <c r="J177" s="228"/>
      <c r="K177" s="228"/>
      <c r="L177" s="228"/>
      <c r="M177" s="228"/>
      <c r="N177" s="103"/>
      <c r="O177" s="103"/>
      <c r="P177" s="222"/>
      <c r="Q177" s="223"/>
      <c r="R177" s="222"/>
      <c r="S177" s="222"/>
      <c r="T177" s="177"/>
      <c r="U177" s="115"/>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Q177" s="177"/>
      <c r="AR177" s="177"/>
      <c r="AS177" s="177"/>
      <c r="AT177" s="99"/>
      <c r="AU177" s="99"/>
      <c r="BW177" s="36"/>
      <c r="BX177" s="20"/>
      <c r="BY177" s="36"/>
      <c r="BZ177" s="36"/>
      <c r="CA177" s="36"/>
      <c r="CB177" s="117"/>
      <c r="CC177" s="18"/>
      <c r="CD177" s="18"/>
      <c r="CE177" s="18"/>
      <c r="CF177" s="18"/>
      <c r="CG177" s="18"/>
      <c r="CH177" s="18"/>
      <c r="CI177" s="18"/>
      <c r="CJ177" s="103"/>
      <c r="CK177" s="18"/>
      <c r="CL177" s="18"/>
      <c r="CM177" s="18"/>
      <c r="CN177" s="18"/>
      <c r="CO177" s="18"/>
      <c r="CP177" s="103"/>
      <c r="CQ177" s="18"/>
      <c r="CR177" s="18"/>
      <c r="CV177" s="18"/>
      <c r="CX177" s="103"/>
      <c r="CY177" s="18"/>
      <c r="CZ177" s="18"/>
      <c r="DA177" s="18"/>
      <c r="DB177" s="88"/>
      <c r="DC177" s="88"/>
      <c r="DI177" s="14"/>
      <c r="DJ177" s="12"/>
      <c r="DK177" s="11"/>
      <c r="DL177" s="11"/>
      <c r="DM177" s="11"/>
      <c r="DN177" s="12"/>
      <c r="DW177" s="11"/>
      <c r="DX177" s="11"/>
      <c r="DY177" s="11"/>
      <c r="DZ177" s="11"/>
    </row>
    <row r="178" spans="1:130" ht="16.5" customHeight="1" x14ac:dyDescent="0.15">
      <c r="A178" s="99"/>
      <c r="B178" s="113"/>
      <c r="C178" s="103"/>
      <c r="D178" s="113"/>
      <c r="E178" s="113"/>
      <c r="F178" s="228"/>
      <c r="G178" s="228"/>
      <c r="H178" s="228"/>
      <c r="I178" s="228"/>
      <c r="J178" s="228"/>
      <c r="K178" s="228"/>
      <c r="L178" s="228"/>
      <c r="M178" s="228"/>
      <c r="N178" s="103"/>
      <c r="O178" s="103"/>
      <c r="P178" s="222"/>
      <c r="Q178" s="223"/>
      <c r="R178" s="222"/>
      <c r="S178" s="222"/>
      <c r="T178" s="177"/>
      <c r="U178" s="115"/>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Q178" s="177"/>
      <c r="AR178" s="177"/>
      <c r="AS178" s="18"/>
      <c r="AT178" s="240"/>
      <c r="AU178" s="238"/>
      <c r="BW178" s="36"/>
      <c r="BX178" s="20"/>
      <c r="BY178" s="36"/>
      <c r="BZ178" s="36"/>
      <c r="CA178" s="36"/>
      <c r="CB178" s="117"/>
      <c r="CC178" s="18"/>
      <c r="CD178" s="18"/>
      <c r="CE178" s="18"/>
      <c r="CF178" s="18"/>
      <c r="CG178" s="18"/>
      <c r="CH178" s="18"/>
      <c r="CI178" s="18"/>
      <c r="CJ178" s="103"/>
      <c r="CK178" s="18"/>
      <c r="CL178" s="18"/>
      <c r="CM178" s="18"/>
      <c r="CN178" s="18"/>
      <c r="CO178" s="18"/>
      <c r="CP178" s="103"/>
      <c r="CQ178" s="18"/>
      <c r="CR178" s="18"/>
      <c r="CV178" s="18"/>
      <c r="CX178" s="103"/>
      <c r="CY178" s="18"/>
      <c r="CZ178" s="18"/>
      <c r="DA178" s="18"/>
      <c r="DB178" s="88"/>
      <c r="DC178" s="88"/>
      <c r="DI178" s="14"/>
      <c r="DJ178" s="12"/>
      <c r="DK178" s="11"/>
      <c r="DL178" s="11"/>
      <c r="DM178" s="11"/>
      <c r="DN178" s="12"/>
      <c r="DW178" s="11"/>
      <c r="DX178" s="11"/>
      <c r="DY178" s="11"/>
      <c r="DZ178" s="11"/>
    </row>
    <row r="179" spans="1:130" ht="16.5" customHeight="1" x14ac:dyDescent="0.15">
      <c r="A179" s="99"/>
      <c r="B179" s="113"/>
      <c r="C179" s="103"/>
      <c r="D179" s="218"/>
      <c r="E179" s="218"/>
      <c r="F179" s="228"/>
      <c r="G179" s="228"/>
      <c r="H179" s="228"/>
      <c r="I179" s="228"/>
      <c r="J179" s="228"/>
      <c r="K179" s="228"/>
      <c r="L179" s="228"/>
      <c r="M179" s="228"/>
      <c r="N179" s="103"/>
      <c r="O179" s="103"/>
      <c r="P179" s="222"/>
      <c r="Q179" s="223"/>
      <c r="R179" s="222"/>
      <c r="S179" s="222"/>
      <c r="T179" s="224"/>
      <c r="U179" s="213"/>
      <c r="V179" s="214"/>
      <c r="W179" s="215"/>
      <c r="X179" s="215"/>
      <c r="Y179" s="214"/>
      <c r="Z179" s="215"/>
      <c r="AA179" s="215"/>
      <c r="AB179" s="214"/>
      <c r="AC179" s="215"/>
      <c r="AD179" s="215"/>
      <c r="AE179" s="214"/>
      <c r="AF179" s="215"/>
      <c r="AG179" s="215"/>
      <c r="AH179" s="214"/>
      <c r="AI179" s="215"/>
      <c r="AJ179" s="215"/>
      <c r="AK179" s="225"/>
      <c r="AL179" s="109"/>
      <c r="AM179" s="109"/>
      <c r="AN179" s="216"/>
      <c r="AO179" s="216"/>
      <c r="AP179" s="109"/>
      <c r="AQ179" s="109"/>
      <c r="AR179" s="109"/>
      <c r="AS179" s="18"/>
      <c r="AT179" s="240"/>
      <c r="AU179" s="238"/>
      <c r="BW179" s="36"/>
      <c r="BX179" s="20"/>
      <c r="BY179" s="36"/>
      <c r="BZ179" s="36"/>
      <c r="CA179" s="36"/>
      <c r="CB179" s="117"/>
      <c r="CC179" s="18"/>
      <c r="CD179" s="18"/>
      <c r="CE179" s="18"/>
      <c r="CF179" s="18"/>
      <c r="CG179" s="18"/>
      <c r="CH179" s="18"/>
      <c r="CI179" s="18"/>
      <c r="CJ179" s="103"/>
      <c r="CK179" s="18"/>
      <c r="CL179" s="18"/>
      <c r="CM179" s="18"/>
      <c r="CN179" s="18"/>
      <c r="CO179" s="18"/>
      <c r="CP179" s="103"/>
      <c r="CQ179" s="18"/>
      <c r="CR179" s="18"/>
      <c r="CV179" s="18"/>
      <c r="CX179" s="103"/>
      <c r="CY179" s="18"/>
      <c r="CZ179" s="18"/>
      <c r="DA179" s="18"/>
      <c r="DB179" s="88"/>
      <c r="DC179" s="88"/>
      <c r="DI179" s="14"/>
      <c r="DJ179" s="12"/>
      <c r="DK179" s="11"/>
      <c r="DL179" s="11"/>
      <c r="DM179" s="11"/>
      <c r="DN179" s="12"/>
      <c r="DW179" s="11"/>
      <c r="DX179" s="11"/>
      <c r="DY179" s="11"/>
      <c r="DZ179" s="11"/>
    </row>
    <row r="180" spans="1:130" ht="16.5" customHeight="1" x14ac:dyDescent="0.15">
      <c r="A180" s="99"/>
      <c r="B180" s="219"/>
      <c r="C180" s="219"/>
      <c r="D180" s="218"/>
      <c r="E180" s="218"/>
      <c r="F180" s="229"/>
      <c r="G180" s="211"/>
      <c r="H180" s="211"/>
      <c r="I180" s="211"/>
      <c r="J180" s="212"/>
      <c r="K180" s="211"/>
      <c r="L180" s="211"/>
      <c r="M180" s="211"/>
      <c r="N180" s="103"/>
      <c r="O180" s="103"/>
      <c r="P180" s="222"/>
      <c r="Q180" s="223"/>
      <c r="R180" s="222"/>
      <c r="S180" s="224"/>
      <c r="T180" s="224"/>
      <c r="U180" s="213"/>
      <c r="V180" s="124"/>
      <c r="W180" s="124"/>
      <c r="X180" s="124"/>
      <c r="Y180" s="124"/>
      <c r="Z180" s="124"/>
      <c r="AA180" s="124"/>
      <c r="AB180" s="124"/>
      <c r="AC180" s="124"/>
      <c r="AD180" s="124"/>
      <c r="AE180" s="124"/>
      <c r="AF180" s="124"/>
      <c r="AG180" s="124"/>
      <c r="AH180" s="124"/>
      <c r="AI180" s="124"/>
      <c r="AJ180" s="124"/>
      <c r="AK180" s="225"/>
      <c r="AL180" s="109"/>
      <c r="AM180" s="109"/>
      <c r="AN180" s="216"/>
      <c r="AO180" s="216"/>
      <c r="AP180" s="109"/>
      <c r="AQ180" s="109"/>
      <c r="AR180" s="109"/>
      <c r="AS180" s="18"/>
      <c r="AT180" s="99"/>
      <c r="AU180" s="99"/>
      <c r="BW180" s="36"/>
      <c r="BX180" s="20"/>
      <c r="BY180" s="36"/>
      <c r="BZ180" s="36"/>
      <c r="CA180" s="36"/>
      <c r="CB180" s="206"/>
      <c r="CC180" s="22"/>
      <c r="CD180" s="18"/>
      <c r="CE180" s="18"/>
      <c r="CF180" s="18"/>
      <c r="CG180" s="18"/>
      <c r="CH180" s="18"/>
      <c r="CI180" s="18"/>
      <c r="CJ180" s="103"/>
      <c r="CK180" s="18"/>
      <c r="CL180" s="18"/>
      <c r="CM180" s="18"/>
      <c r="CN180" s="18"/>
      <c r="CO180" s="18"/>
      <c r="CP180" s="103"/>
      <c r="CQ180" s="18"/>
      <c r="CR180" s="18"/>
      <c r="CV180" s="18"/>
      <c r="CX180" s="103"/>
      <c r="CY180" s="18"/>
      <c r="CZ180" s="18"/>
      <c r="DA180" s="18"/>
      <c r="DB180" s="88"/>
      <c r="DC180" s="88"/>
      <c r="DI180" s="14"/>
      <c r="DJ180" s="12"/>
      <c r="DW180" s="19"/>
      <c r="DX180" s="19"/>
      <c r="DY180" s="19"/>
      <c r="DZ180" s="19"/>
    </row>
    <row r="181" spans="1:130" ht="16.5" customHeight="1" x14ac:dyDescent="0.15">
      <c r="A181" s="99"/>
      <c r="B181" s="231"/>
      <c r="C181" s="231"/>
      <c r="D181" s="218"/>
      <c r="E181" s="218"/>
      <c r="F181" s="229"/>
      <c r="G181" s="211"/>
      <c r="H181" s="211"/>
      <c r="I181" s="211"/>
      <c r="J181" s="212"/>
      <c r="K181" s="211"/>
      <c r="L181" s="211"/>
      <c r="M181" s="211"/>
      <c r="N181" s="103"/>
      <c r="O181" s="103"/>
      <c r="P181" s="222"/>
      <c r="Q181" s="223"/>
      <c r="R181" s="222"/>
      <c r="S181" s="224"/>
      <c r="T181" s="222"/>
      <c r="U181" s="213"/>
      <c r="V181" s="230"/>
      <c r="W181" s="230"/>
      <c r="X181" s="230"/>
      <c r="Y181" s="230"/>
      <c r="Z181" s="230"/>
      <c r="AA181" s="230"/>
      <c r="AB181" s="230"/>
      <c r="AC181" s="230"/>
      <c r="AD181" s="230"/>
      <c r="AE181" s="230"/>
      <c r="AF181" s="230"/>
      <c r="AG181" s="230"/>
      <c r="AH181" s="230"/>
      <c r="AI181" s="230"/>
      <c r="AJ181" s="230"/>
      <c r="AK181" s="225"/>
      <c r="AL181" s="109"/>
      <c r="AM181" s="109"/>
      <c r="AN181" s="216"/>
      <c r="AO181" s="216"/>
      <c r="AP181" s="109"/>
      <c r="AQ181" s="109"/>
      <c r="AR181" s="109"/>
      <c r="AS181" s="18"/>
      <c r="AT181" s="177"/>
      <c r="AU181" s="167"/>
      <c r="BW181" s="36"/>
      <c r="BX181" s="20"/>
      <c r="BY181" s="36"/>
      <c r="BZ181" s="36"/>
      <c r="CA181" s="36"/>
      <c r="CB181" s="206"/>
      <c r="CC181" s="207"/>
      <c r="CD181" s="124"/>
      <c r="CE181" s="124"/>
      <c r="CF181" s="124"/>
      <c r="CG181" s="124"/>
      <c r="CH181" s="18"/>
      <c r="CI181" s="18"/>
      <c r="CJ181" s="103"/>
      <c r="CK181" s="18"/>
      <c r="CL181" s="18"/>
      <c r="CM181" s="18"/>
      <c r="CN181" s="18"/>
      <c r="CO181" s="18"/>
      <c r="CP181" s="103"/>
      <c r="CQ181" s="18"/>
      <c r="CR181" s="18"/>
      <c r="CV181" s="18"/>
      <c r="CX181" s="103"/>
      <c r="CY181" s="18"/>
      <c r="CZ181" s="18"/>
      <c r="DA181" s="18"/>
      <c r="DB181" s="88"/>
      <c r="DC181" s="88"/>
      <c r="DI181" s="14"/>
      <c r="DJ181" s="12"/>
      <c r="DW181" s="19"/>
      <c r="DX181" s="19"/>
      <c r="DY181" s="19"/>
      <c r="DZ181" s="19"/>
    </row>
    <row r="182" spans="1:130" ht="16.5" customHeight="1" x14ac:dyDescent="0.15">
      <c r="A182" s="99"/>
      <c r="B182" s="231"/>
      <c r="C182" s="231"/>
      <c r="D182" s="219"/>
      <c r="E182" s="219"/>
      <c r="F182" s="220"/>
      <c r="G182" s="220"/>
      <c r="H182" s="221"/>
      <c r="I182" s="221"/>
      <c r="J182" s="221"/>
      <c r="K182" s="221"/>
      <c r="L182" s="221"/>
      <c r="M182" s="221"/>
      <c r="N182" s="103"/>
      <c r="O182" s="103"/>
      <c r="P182" s="222"/>
      <c r="Q182" s="223"/>
      <c r="R182" s="222"/>
      <c r="S182" s="222"/>
      <c r="T182" s="222"/>
      <c r="U182" s="213"/>
      <c r="V182" s="214"/>
      <c r="W182" s="215"/>
      <c r="X182" s="215"/>
      <c r="Y182" s="214"/>
      <c r="Z182" s="215"/>
      <c r="AA182" s="215"/>
      <c r="AB182" s="214"/>
      <c r="AC182" s="215"/>
      <c r="AD182" s="215"/>
      <c r="AE182" s="214"/>
      <c r="AF182" s="215"/>
      <c r="AG182" s="215"/>
      <c r="AH182" s="214"/>
      <c r="AI182" s="215"/>
      <c r="AJ182" s="215"/>
      <c r="AK182" s="225"/>
      <c r="AL182" s="109"/>
      <c r="AM182" s="109"/>
      <c r="AN182" s="216"/>
      <c r="AO182" s="216"/>
      <c r="AP182" s="109"/>
      <c r="AQ182" s="109"/>
      <c r="AR182" s="109"/>
      <c r="AS182" s="18"/>
      <c r="AT182" s="177"/>
      <c r="AU182" s="167"/>
      <c r="BW182" s="36"/>
      <c r="BX182" s="20"/>
      <c r="BY182" s="36"/>
      <c r="BZ182" s="36"/>
      <c r="CA182" s="36"/>
      <c r="CB182" s="206"/>
      <c r="CC182" s="207"/>
      <c r="CD182" s="124"/>
      <c r="CE182" s="124"/>
      <c r="CF182" s="124"/>
      <c r="CG182" s="124"/>
      <c r="CH182" s="18"/>
      <c r="CI182" s="18"/>
      <c r="CJ182" s="103"/>
      <c r="CK182" s="18"/>
      <c r="CL182" s="18"/>
      <c r="CM182" s="18"/>
      <c r="CN182" s="18"/>
      <c r="CO182" s="18"/>
      <c r="CP182" s="103"/>
      <c r="CQ182" s="18"/>
      <c r="CR182" s="18"/>
      <c r="CV182" s="18"/>
      <c r="CX182" s="103"/>
      <c r="CY182" s="18"/>
      <c r="CZ182" s="18"/>
      <c r="DA182" s="18"/>
      <c r="DB182" s="88"/>
      <c r="DC182" s="88"/>
      <c r="DI182" s="14"/>
      <c r="DJ182" s="12"/>
      <c r="DW182" s="19"/>
      <c r="DX182" s="19"/>
      <c r="DY182" s="19"/>
      <c r="DZ182" s="19"/>
    </row>
    <row r="183" spans="1:130" ht="16.5" customHeight="1" x14ac:dyDescent="0.15">
      <c r="A183" s="99"/>
      <c r="B183" s="231"/>
      <c r="C183" s="231"/>
      <c r="D183" s="217"/>
      <c r="E183" s="217"/>
      <c r="F183" s="228"/>
      <c r="G183" s="228"/>
      <c r="H183" s="228"/>
      <c r="I183" s="228"/>
      <c r="J183" s="228"/>
      <c r="K183" s="228"/>
      <c r="L183" s="228"/>
      <c r="M183" s="228"/>
      <c r="N183" s="103"/>
      <c r="O183" s="103"/>
      <c r="P183" s="222"/>
      <c r="Q183" s="223"/>
      <c r="R183" s="222"/>
      <c r="S183" s="222"/>
      <c r="T183" s="222"/>
      <c r="U183" s="213"/>
      <c r="V183" s="232"/>
      <c r="W183" s="232"/>
      <c r="X183" s="232"/>
      <c r="Y183" s="232"/>
      <c r="Z183" s="232"/>
      <c r="AA183" s="232"/>
      <c r="AB183" s="232"/>
      <c r="AC183" s="232"/>
      <c r="AD183" s="232"/>
      <c r="AE183" s="232"/>
      <c r="AF183" s="232"/>
      <c r="AG183" s="232"/>
      <c r="AH183" s="232"/>
      <c r="AI183" s="232"/>
      <c r="AJ183" s="232"/>
      <c r="AK183" s="233"/>
      <c r="AL183" s="233"/>
      <c r="AM183" s="233"/>
      <c r="AN183" s="109"/>
      <c r="AO183" s="109"/>
      <c r="AP183" s="109"/>
      <c r="AQ183" s="109"/>
      <c r="AR183" s="109"/>
      <c r="AS183" s="18"/>
      <c r="AT183" s="18"/>
      <c r="AU183" s="162"/>
      <c r="BW183" s="36"/>
      <c r="BX183" s="20"/>
      <c r="BY183" s="36"/>
      <c r="BZ183" s="36"/>
      <c r="CA183" s="36"/>
      <c r="CB183" s="117"/>
      <c r="CC183" s="18"/>
      <c r="CD183" s="18"/>
      <c r="CE183" s="18"/>
      <c r="CF183" s="18"/>
      <c r="CG183" s="18"/>
      <c r="CH183" s="18"/>
      <c r="CI183" s="18"/>
      <c r="CJ183" s="103"/>
      <c r="CK183" s="18"/>
      <c r="CL183" s="18"/>
      <c r="CM183" s="18"/>
      <c r="CN183" s="18"/>
      <c r="CO183" s="18"/>
      <c r="CP183" s="103"/>
      <c r="CQ183" s="18"/>
      <c r="CR183" s="18"/>
      <c r="CV183" s="18"/>
      <c r="CX183" s="103"/>
      <c r="CY183" s="18"/>
      <c r="CZ183" s="18"/>
      <c r="DA183" s="18"/>
      <c r="DB183" s="88"/>
      <c r="DC183" s="88"/>
      <c r="DI183" s="14"/>
      <c r="DJ183" s="12"/>
      <c r="DW183" s="19"/>
      <c r="DX183" s="19"/>
      <c r="DY183" s="19"/>
      <c r="DZ183" s="19"/>
    </row>
    <row r="184" spans="1:130" ht="16.5" customHeight="1" x14ac:dyDescent="0.15">
      <c r="A184" s="99"/>
      <c r="B184" s="113"/>
      <c r="C184" s="103"/>
      <c r="D184" s="113"/>
      <c r="E184" s="113"/>
      <c r="F184" s="228"/>
      <c r="G184" s="228"/>
      <c r="H184" s="228"/>
      <c r="I184" s="228"/>
      <c r="J184" s="228"/>
      <c r="K184" s="228"/>
      <c r="L184" s="228"/>
      <c r="M184" s="228"/>
      <c r="N184" s="103"/>
      <c r="O184" s="103"/>
      <c r="P184" s="222"/>
      <c r="Q184" s="223"/>
      <c r="R184" s="222"/>
      <c r="S184" s="222"/>
      <c r="T184" s="224"/>
      <c r="U184" s="213"/>
      <c r="V184" s="234"/>
      <c r="W184" s="234"/>
      <c r="X184" s="234"/>
      <c r="Y184" s="234"/>
      <c r="Z184" s="234"/>
      <c r="AA184" s="234"/>
      <c r="AB184" s="234"/>
      <c r="AC184" s="234"/>
      <c r="AD184" s="234"/>
      <c r="AE184" s="234"/>
      <c r="AF184" s="234"/>
      <c r="AG184" s="234"/>
      <c r="AH184" s="234"/>
      <c r="AI184" s="234"/>
      <c r="AJ184" s="234"/>
      <c r="AK184" s="233"/>
      <c r="AL184" s="233"/>
      <c r="AM184" s="233"/>
      <c r="AN184" s="109"/>
      <c r="AO184" s="109"/>
      <c r="AP184" s="109"/>
      <c r="AQ184" s="109"/>
      <c r="AR184" s="109"/>
      <c r="AS184" s="18"/>
      <c r="AT184" s="18"/>
      <c r="AU184" s="178"/>
      <c r="BW184" s="36"/>
      <c r="BX184" s="20"/>
      <c r="BY184" s="36"/>
      <c r="BZ184" s="36"/>
      <c r="CA184" s="36"/>
      <c r="CB184" s="117"/>
      <c r="CC184" s="18"/>
      <c r="CD184" s="18"/>
      <c r="CE184" s="18"/>
      <c r="CF184" s="18"/>
      <c r="CG184" s="18"/>
      <c r="CH184" s="18"/>
      <c r="CI184" s="18"/>
      <c r="CJ184" s="103"/>
      <c r="CK184" s="18"/>
      <c r="CL184" s="18"/>
      <c r="CM184" s="18"/>
      <c r="CN184" s="18"/>
      <c r="CO184" s="18"/>
      <c r="CP184" s="103"/>
      <c r="CQ184" s="18"/>
      <c r="CR184" s="18"/>
      <c r="CV184" s="18"/>
      <c r="CX184" s="103"/>
      <c r="CY184" s="18"/>
      <c r="CZ184" s="18"/>
      <c r="DA184" s="18"/>
      <c r="DB184" s="88"/>
      <c r="DC184" s="88"/>
      <c r="DI184" s="14"/>
      <c r="DJ184" s="12"/>
      <c r="DW184" s="19"/>
      <c r="DX184" s="19"/>
      <c r="DY184" s="19"/>
      <c r="DZ184" s="19"/>
    </row>
    <row r="185" spans="1:130" ht="16.5" customHeight="1" x14ac:dyDescent="0.15">
      <c r="A185" s="99"/>
      <c r="B185" s="113"/>
      <c r="C185" s="103"/>
      <c r="D185" s="218"/>
      <c r="E185" s="218"/>
      <c r="F185" s="228"/>
      <c r="G185" s="228"/>
      <c r="H185" s="228"/>
      <c r="I185" s="228"/>
      <c r="J185" s="228"/>
      <c r="K185" s="228"/>
      <c r="L185" s="228"/>
      <c r="M185" s="228"/>
      <c r="N185" s="103"/>
      <c r="O185" s="103"/>
      <c r="P185" s="222"/>
      <c r="Q185" s="223"/>
      <c r="R185" s="222"/>
      <c r="S185" s="222"/>
      <c r="T185" s="224"/>
      <c r="U185" s="213"/>
      <c r="V185" s="214"/>
      <c r="W185" s="215"/>
      <c r="X185" s="215"/>
      <c r="Y185" s="214"/>
      <c r="Z185" s="215"/>
      <c r="AA185" s="215"/>
      <c r="AB185" s="214"/>
      <c r="AC185" s="215"/>
      <c r="AD185" s="215"/>
      <c r="AE185" s="214"/>
      <c r="AF185" s="215"/>
      <c r="AG185" s="215"/>
      <c r="AH185" s="214"/>
      <c r="AI185" s="215"/>
      <c r="AJ185" s="215"/>
      <c r="AK185" s="225"/>
      <c r="AL185" s="109"/>
      <c r="AM185" s="109"/>
      <c r="AN185" s="216"/>
      <c r="AO185" s="216"/>
      <c r="AP185" s="109"/>
      <c r="AQ185" s="109"/>
      <c r="AR185" s="109"/>
      <c r="AS185" s="18"/>
      <c r="AT185" s="18"/>
      <c r="AU185" s="178"/>
      <c r="BW185" s="36"/>
      <c r="BX185" s="20"/>
      <c r="BY185" s="36"/>
      <c r="BZ185" s="36"/>
      <c r="CA185" s="36"/>
      <c r="CB185" s="117"/>
      <c r="CC185" s="18"/>
      <c r="CD185" s="18"/>
      <c r="CE185" s="18"/>
      <c r="CF185" s="18"/>
      <c r="CG185" s="18"/>
      <c r="CH185" s="18"/>
      <c r="CI185" s="18"/>
      <c r="CJ185" s="103"/>
      <c r="CK185" s="18"/>
      <c r="CL185" s="18"/>
      <c r="CM185" s="18"/>
      <c r="CN185" s="18"/>
      <c r="CO185" s="18"/>
      <c r="CP185" s="103"/>
      <c r="CQ185" s="18"/>
      <c r="CR185" s="18"/>
      <c r="CV185" s="18"/>
      <c r="CX185" s="103"/>
      <c r="CY185" s="18"/>
      <c r="CZ185" s="18"/>
      <c r="DA185" s="18"/>
      <c r="DB185" s="88"/>
      <c r="DC185" s="88"/>
      <c r="DI185" s="14"/>
      <c r="DJ185" s="12"/>
      <c r="DN185" s="24"/>
      <c r="DT185" s="114"/>
      <c r="DW185" s="19"/>
      <c r="DX185" s="19"/>
      <c r="DY185" s="19"/>
      <c r="DZ185" s="11"/>
    </row>
    <row r="186" spans="1:130" ht="16.5" customHeight="1" x14ac:dyDescent="0.15">
      <c r="A186" s="99"/>
      <c r="B186" s="219"/>
      <c r="C186" s="219"/>
      <c r="D186" s="218"/>
      <c r="E186" s="218"/>
      <c r="F186" s="229"/>
      <c r="G186" s="211"/>
      <c r="H186" s="211"/>
      <c r="I186" s="211"/>
      <c r="J186" s="212"/>
      <c r="K186" s="211"/>
      <c r="L186" s="211"/>
      <c r="M186" s="211"/>
      <c r="N186" s="103"/>
      <c r="O186" s="103"/>
      <c r="P186" s="222"/>
      <c r="Q186" s="223"/>
      <c r="R186" s="222"/>
      <c r="S186" s="224"/>
      <c r="T186" s="224"/>
      <c r="U186" s="213"/>
      <c r="V186" s="124"/>
      <c r="W186" s="124"/>
      <c r="X186" s="124"/>
      <c r="Y186" s="124"/>
      <c r="Z186" s="124"/>
      <c r="AA186" s="124"/>
      <c r="AB186" s="124"/>
      <c r="AC186" s="124"/>
      <c r="AD186" s="124"/>
      <c r="AE186" s="124"/>
      <c r="AF186" s="124"/>
      <c r="AG186" s="124"/>
      <c r="AH186" s="124"/>
      <c r="AI186" s="124"/>
      <c r="AJ186" s="124"/>
      <c r="AK186" s="225"/>
      <c r="AL186" s="109"/>
      <c r="AM186" s="109"/>
      <c r="AN186" s="216"/>
      <c r="AO186" s="216"/>
      <c r="AP186" s="109"/>
      <c r="AQ186" s="109"/>
      <c r="AR186" s="109"/>
      <c r="AS186" s="18"/>
      <c r="AT186" s="18"/>
      <c r="AU186" s="178"/>
      <c r="BW186" s="36"/>
      <c r="BX186" s="20"/>
      <c r="BY186" s="36"/>
      <c r="BZ186" s="36"/>
      <c r="CA186" s="36"/>
      <c r="CB186" s="206"/>
      <c r="CC186" s="22"/>
      <c r="CD186" s="18"/>
      <c r="CE186" s="18"/>
      <c r="CF186" s="18"/>
      <c r="CG186" s="18"/>
      <c r="CH186" s="18"/>
      <c r="CI186" s="18"/>
      <c r="CJ186" s="103"/>
      <c r="CK186" s="18"/>
      <c r="CL186" s="18"/>
      <c r="CM186" s="18"/>
      <c r="CN186" s="18"/>
      <c r="CO186" s="18"/>
      <c r="CP186" s="103"/>
      <c r="CQ186" s="18"/>
      <c r="CR186" s="18"/>
      <c r="CV186" s="18"/>
      <c r="CX186" s="103"/>
      <c r="CY186" s="18"/>
      <c r="CZ186" s="18"/>
      <c r="DA186" s="18"/>
      <c r="DB186" s="88"/>
      <c r="DC186" s="88"/>
      <c r="DI186" s="14"/>
      <c r="DJ186" s="12"/>
      <c r="DN186" s="24"/>
      <c r="DT186" s="114"/>
      <c r="DW186" s="19"/>
      <c r="DX186" s="19"/>
      <c r="DY186" s="19"/>
      <c r="DZ186" s="11"/>
    </row>
    <row r="187" spans="1:130" ht="16.5" customHeight="1" x14ac:dyDescent="0.15">
      <c r="A187" s="99"/>
      <c r="B187" s="231"/>
      <c r="C187" s="231"/>
      <c r="D187" s="218"/>
      <c r="E187" s="218"/>
      <c r="F187" s="229"/>
      <c r="G187" s="211"/>
      <c r="H187" s="211"/>
      <c r="I187" s="211"/>
      <c r="J187" s="212"/>
      <c r="K187" s="211"/>
      <c r="L187" s="211"/>
      <c r="M187" s="211"/>
      <c r="N187" s="103"/>
      <c r="O187" s="103"/>
      <c r="P187" s="222"/>
      <c r="Q187" s="223"/>
      <c r="R187" s="222"/>
      <c r="S187" s="224"/>
      <c r="T187" s="222"/>
      <c r="U187" s="213"/>
      <c r="V187" s="230"/>
      <c r="W187" s="230"/>
      <c r="X187" s="230"/>
      <c r="Y187" s="230"/>
      <c r="Z187" s="230"/>
      <c r="AA187" s="230"/>
      <c r="AB187" s="230"/>
      <c r="AC187" s="230"/>
      <c r="AD187" s="230"/>
      <c r="AE187" s="230"/>
      <c r="AF187" s="230"/>
      <c r="AG187" s="230"/>
      <c r="AH187" s="230"/>
      <c r="AI187" s="230"/>
      <c r="AJ187" s="230"/>
      <c r="AK187" s="225"/>
      <c r="AL187" s="109"/>
      <c r="AM187" s="109"/>
      <c r="AN187" s="216"/>
      <c r="AO187" s="216"/>
      <c r="AP187" s="109"/>
      <c r="AQ187" s="109"/>
      <c r="AR187" s="109"/>
      <c r="AS187" s="18"/>
      <c r="AT187" s="18"/>
      <c r="AU187" s="178"/>
      <c r="BW187" s="36"/>
      <c r="BX187" s="20"/>
      <c r="BY187" s="36"/>
      <c r="BZ187" s="36"/>
      <c r="CA187" s="36"/>
      <c r="CB187" s="206"/>
      <c r="CC187" s="207"/>
      <c r="CD187" s="124"/>
      <c r="CE187" s="124"/>
      <c r="CF187" s="124"/>
      <c r="CG187" s="124"/>
      <c r="CH187" s="18"/>
      <c r="CI187" s="18"/>
      <c r="CJ187" s="103"/>
      <c r="CK187" s="18"/>
      <c r="CL187" s="18"/>
      <c r="CM187" s="18"/>
      <c r="CN187" s="18"/>
      <c r="CO187" s="18"/>
      <c r="CP187" s="103"/>
      <c r="CQ187" s="18"/>
      <c r="CR187" s="18"/>
      <c r="CV187" s="18"/>
      <c r="CX187" s="103"/>
      <c r="CY187" s="18"/>
      <c r="CZ187" s="18"/>
      <c r="DA187" s="18"/>
      <c r="DB187" s="88"/>
      <c r="DC187" s="88"/>
      <c r="DI187" s="14"/>
      <c r="DJ187" s="12"/>
      <c r="DN187" s="24"/>
      <c r="DT187" s="114"/>
      <c r="DW187" s="19"/>
      <c r="DX187" s="19"/>
      <c r="DY187" s="19"/>
      <c r="DZ187" s="11"/>
    </row>
    <row r="188" spans="1:130" ht="16.5" customHeight="1" x14ac:dyDescent="0.15">
      <c r="A188" s="99"/>
      <c r="B188" s="231"/>
      <c r="C188" s="231"/>
      <c r="D188" s="219"/>
      <c r="E188" s="219"/>
      <c r="F188" s="220"/>
      <c r="G188" s="220"/>
      <c r="H188" s="221"/>
      <c r="I188" s="221"/>
      <c r="J188" s="221"/>
      <c r="K188" s="221"/>
      <c r="L188" s="221"/>
      <c r="M188" s="221"/>
      <c r="N188" s="103"/>
      <c r="O188" s="103"/>
      <c r="P188" s="222"/>
      <c r="Q188" s="223"/>
      <c r="R188" s="222"/>
      <c r="S188" s="222"/>
      <c r="T188" s="222"/>
      <c r="U188" s="213"/>
      <c r="V188" s="214"/>
      <c r="W188" s="215"/>
      <c r="X188" s="215"/>
      <c r="Y188" s="214"/>
      <c r="Z188" s="215"/>
      <c r="AA188" s="215"/>
      <c r="AB188" s="214"/>
      <c r="AC188" s="215"/>
      <c r="AD188" s="215"/>
      <c r="AE188" s="214"/>
      <c r="AF188" s="215"/>
      <c r="AG188" s="215"/>
      <c r="AH188" s="214"/>
      <c r="AI188" s="215"/>
      <c r="AJ188" s="215"/>
      <c r="AK188" s="225"/>
      <c r="AL188" s="109"/>
      <c r="AM188" s="109"/>
      <c r="AN188" s="216"/>
      <c r="AO188" s="216"/>
      <c r="AP188" s="109"/>
      <c r="AQ188" s="109"/>
      <c r="AR188" s="109"/>
      <c r="AS188" s="18"/>
      <c r="AT188" s="18"/>
      <c r="AU188" s="178"/>
      <c r="BW188" s="36"/>
      <c r="BY188" s="36"/>
      <c r="BZ188" s="36"/>
      <c r="CA188" s="36"/>
      <c r="CB188" s="206"/>
      <c r="CC188" s="207"/>
      <c r="CD188" s="124"/>
      <c r="CE188" s="124"/>
      <c r="CF188" s="124"/>
      <c r="CG188" s="124"/>
      <c r="CH188" s="18"/>
      <c r="CI188" s="18"/>
      <c r="CJ188" s="103"/>
      <c r="CK188" s="18"/>
      <c r="CL188" s="18"/>
      <c r="CM188" s="18"/>
      <c r="CN188" s="18"/>
      <c r="CO188" s="18"/>
      <c r="CP188" s="103"/>
      <c r="CQ188" s="18"/>
      <c r="CR188" s="18"/>
      <c r="CV188" s="18"/>
      <c r="CX188" s="103"/>
      <c r="CY188" s="18"/>
      <c r="CZ188" s="18"/>
      <c r="DA188" s="18"/>
      <c r="DB188" s="88"/>
      <c r="DC188" s="88"/>
      <c r="DI188" s="14"/>
      <c r="DJ188" s="12"/>
      <c r="DN188" s="24"/>
      <c r="DT188" s="114"/>
      <c r="DW188" s="19"/>
      <c r="DX188" s="19"/>
      <c r="DY188" s="19"/>
      <c r="DZ188" s="11"/>
    </row>
    <row r="189" spans="1:130" ht="16.5" customHeight="1" x14ac:dyDescent="0.15">
      <c r="A189" s="99"/>
      <c r="B189" s="231"/>
      <c r="C189" s="231"/>
      <c r="D189" s="217"/>
      <c r="E189" s="217"/>
      <c r="F189" s="228"/>
      <c r="G189" s="228"/>
      <c r="H189" s="228"/>
      <c r="I189" s="228"/>
      <c r="J189" s="228"/>
      <c r="K189" s="228"/>
      <c r="L189" s="228"/>
      <c r="M189" s="228"/>
      <c r="N189" s="103"/>
      <c r="O189" s="103"/>
      <c r="P189" s="222"/>
      <c r="Q189" s="223"/>
      <c r="R189" s="222"/>
      <c r="S189" s="222"/>
      <c r="T189" s="222"/>
      <c r="U189" s="213"/>
      <c r="V189" s="232"/>
      <c r="W189" s="232"/>
      <c r="X189" s="232"/>
      <c r="Y189" s="232"/>
      <c r="Z189" s="232"/>
      <c r="AA189" s="232"/>
      <c r="AB189" s="232"/>
      <c r="AC189" s="232"/>
      <c r="AD189" s="232"/>
      <c r="AE189" s="232"/>
      <c r="AF189" s="232"/>
      <c r="AG189" s="232"/>
      <c r="AH189" s="232"/>
      <c r="AI189" s="232"/>
      <c r="AJ189" s="232"/>
      <c r="AK189" s="233"/>
      <c r="AL189" s="233"/>
      <c r="AM189" s="233"/>
      <c r="AN189" s="109"/>
      <c r="AO189" s="109"/>
      <c r="AP189" s="109"/>
      <c r="AQ189" s="109"/>
      <c r="AR189" s="109"/>
      <c r="AS189" s="18"/>
      <c r="AT189" s="18"/>
      <c r="AU189" s="162"/>
      <c r="AV189" s="99"/>
      <c r="AW189" s="36"/>
      <c r="AX189" s="36"/>
      <c r="AY189" s="99"/>
      <c r="AZ189" s="36"/>
      <c r="BA189" s="36"/>
      <c r="BB189" s="36"/>
      <c r="BC189" s="36"/>
      <c r="BD189" s="36"/>
      <c r="BE189" s="36"/>
      <c r="BF189" s="36"/>
      <c r="BG189" s="36"/>
      <c r="BH189" s="36"/>
      <c r="BI189" s="36"/>
      <c r="BJ189" s="36"/>
      <c r="BK189" s="36"/>
      <c r="BL189" s="36"/>
      <c r="BM189" s="36"/>
      <c r="BN189" s="36"/>
      <c r="BO189" s="36"/>
      <c r="BW189" s="36"/>
      <c r="BX189" s="20"/>
      <c r="BY189" s="36"/>
      <c r="BZ189" s="36"/>
      <c r="CA189" s="36"/>
      <c r="CB189" s="117"/>
      <c r="CC189" s="18"/>
      <c r="CD189" s="18"/>
      <c r="CE189" s="18"/>
      <c r="CF189" s="18"/>
      <c r="CG189" s="18"/>
      <c r="CH189" s="18"/>
      <c r="CI189" s="18"/>
      <c r="CJ189" s="103"/>
      <c r="CK189" s="18"/>
      <c r="CL189" s="18"/>
      <c r="CM189" s="18"/>
      <c r="CN189" s="18"/>
      <c r="CO189" s="18"/>
      <c r="CP189" s="103"/>
      <c r="CQ189" s="18"/>
      <c r="CR189" s="18"/>
      <c r="CV189" s="18"/>
      <c r="CX189" s="103"/>
      <c r="CY189" s="18"/>
      <c r="CZ189" s="18"/>
      <c r="DA189" s="18"/>
      <c r="DB189" s="88"/>
      <c r="DC189" s="88"/>
      <c r="DI189" s="14"/>
      <c r="DJ189" s="12"/>
      <c r="DK189" s="71"/>
      <c r="DL189" s="71"/>
      <c r="DM189" s="71"/>
      <c r="DN189" s="175"/>
      <c r="DW189" s="71"/>
      <c r="DX189" s="71"/>
      <c r="DY189" s="71"/>
      <c r="DZ189" s="71"/>
    </row>
    <row r="190" spans="1:130" ht="16.5" customHeight="1" x14ac:dyDescent="0.15">
      <c r="A190" s="99"/>
      <c r="B190" s="113"/>
      <c r="C190" s="103"/>
      <c r="D190" s="113"/>
      <c r="E190" s="113"/>
      <c r="F190" s="228"/>
      <c r="G190" s="228"/>
      <c r="H190" s="228"/>
      <c r="I190" s="228"/>
      <c r="J190" s="228"/>
      <c r="K190" s="228"/>
      <c r="L190" s="228"/>
      <c r="M190" s="228"/>
      <c r="N190" s="103"/>
      <c r="O190" s="103"/>
      <c r="P190" s="222"/>
      <c r="Q190" s="223"/>
      <c r="R190" s="222"/>
      <c r="S190" s="222"/>
      <c r="T190" s="224"/>
      <c r="U190" s="213"/>
      <c r="V190" s="234"/>
      <c r="W190" s="234"/>
      <c r="X190" s="234"/>
      <c r="Y190" s="234"/>
      <c r="Z190" s="234"/>
      <c r="AA190" s="234"/>
      <c r="AB190" s="234"/>
      <c r="AC190" s="234"/>
      <c r="AD190" s="234"/>
      <c r="AE190" s="234"/>
      <c r="AF190" s="234"/>
      <c r="AG190" s="234"/>
      <c r="AH190" s="234"/>
      <c r="AI190" s="234"/>
      <c r="AJ190" s="234"/>
      <c r="AK190" s="233"/>
      <c r="AL190" s="233"/>
      <c r="AM190" s="233"/>
      <c r="AN190" s="109"/>
      <c r="AO190" s="109"/>
      <c r="AP190" s="109"/>
      <c r="AQ190" s="109"/>
      <c r="AR190" s="109"/>
      <c r="AS190" s="18"/>
      <c r="AT190" s="18"/>
      <c r="AU190" s="178"/>
      <c r="AV190" s="99"/>
      <c r="AW190" s="36"/>
      <c r="AX190" s="36"/>
      <c r="AY190" s="99"/>
      <c r="AZ190" s="36"/>
      <c r="BA190" s="36"/>
      <c r="BB190" s="36"/>
      <c r="BC190" s="36"/>
      <c r="BD190" s="36"/>
      <c r="BE190" s="36"/>
      <c r="BF190" s="36"/>
      <c r="BG190" s="36"/>
      <c r="BH190" s="36"/>
      <c r="BI190" s="36"/>
      <c r="BJ190" s="36"/>
      <c r="BK190" s="36"/>
      <c r="BL190" s="36"/>
      <c r="BM190" s="36"/>
      <c r="BN190" s="36"/>
      <c r="BO190" s="36"/>
      <c r="BW190" s="36"/>
      <c r="BX190" s="20"/>
      <c r="BY190" s="36"/>
      <c r="BZ190" s="22"/>
      <c r="CA190" s="18"/>
      <c r="CB190" s="18"/>
      <c r="CC190" s="18"/>
      <c r="CD190" s="18"/>
      <c r="CE190" s="18"/>
      <c r="CF190" s="18"/>
      <c r="CG190" s="22"/>
      <c r="CH190" s="18"/>
      <c r="CI190" s="22"/>
      <c r="CJ190" s="103"/>
      <c r="CK190" s="18"/>
      <c r="CL190" s="18"/>
      <c r="CM190" s="18"/>
      <c r="CN190" s="99"/>
      <c r="CO190" s="99"/>
      <c r="CP190" s="18"/>
      <c r="CQ190" s="88"/>
      <c r="CR190" s="88"/>
      <c r="CS190" s="88"/>
      <c r="CT190" s="103"/>
      <c r="CV190" s="18"/>
      <c r="CW190" s="88"/>
      <c r="CX190" s="103"/>
      <c r="CY190" s="18"/>
      <c r="CZ190" s="18"/>
      <c r="DA190" s="18"/>
      <c r="DB190" s="18"/>
      <c r="DC190" s="18"/>
      <c r="DI190" s="14"/>
      <c r="DJ190" s="12"/>
      <c r="DK190" s="71"/>
      <c r="DL190" s="71"/>
      <c r="DM190" s="71"/>
      <c r="DN190" s="175"/>
      <c r="DW190" s="71"/>
      <c r="DX190" s="71"/>
      <c r="DY190" s="71"/>
      <c r="DZ190" s="71"/>
    </row>
    <row r="191" spans="1:130" ht="16.5" customHeight="1" x14ac:dyDescent="0.15">
      <c r="A191" s="99"/>
      <c r="B191" s="113"/>
      <c r="C191" s="103"/>
      <c r="D191" s="218"/>
      <c r="E191" s="218"/>
      <c r="F191" s="228"/>
      <c r="G191" s="228"/>
      <c r="H191" s="228"/>
      <c r="I191" s="228"/>
      <c r="J191" s="228"/>
      <c r="K191" s="228"/>
      <c r="L191" s="228"/>
      <c r="M191" s="228"/>
      <c r="N191" s="103"/>
      <c r="O191" s="103"/>
      <c r="P191" s="222"/>
      <c r="Q191" s="223"/>
      <c r="R191" s="222"/>
      <c r="S191" s="222"/>
      <c r="T191" s="224"/>
      <c r="U191" s="213"/>
      <c r="V191" s="214"/>
      <c r="W191" s="215"/>
      <c r="X191" s="215"/>
      <c r="Y191" s="214"/>
      <c r="Z191" s="215"/>
      <c r="AA191" s="215"/>
      <c r="AB191" s="214"/>
      <c r="AC191" s="215"/>
      <c r="AD191" s="215"/>
      <c r="AE191" s="214"/>
      <c r="AF191" s="215"/>
      <c r="AG191" s="215"/>
      <c r="AH191" s="214"/>
      <c r="AI191" s="215"/>
      <c r="AJ191" s="215"/>
      <c r="AK191" s="225"/>
      <c r="AL191" s="109"/>
      <c r="AM191" s="109"/>
      <c r="AN191" s="216"/>
      <c r="AO191" s="216"/>
      <c r="AP191" s="109"/>
      <c r="AQ191" s="109"/>
      <c r="AR191" s="109"/>
      <c r="AS191" s="18"/>
      <c r="AT191" s="18"/>
      <c r="AU191" s="178"/>
      <c r="AV191" s="36"/>
      <c r="AW191" s="36"/>
      <c r="AX191" s="36"/>
      <c r="AY191" s="99"/>
      <c r="AZ191" s="36"/>
      <c r="BA191" s="36"/>
      <c r="BB191" s="36"/>
      <c r="BC191" s="36"/>
      <c r="BD191" s="36"/>
      <c r="BE191" s="36"/>
      <c r="BF191" s="36"/>
      <c r="BG191" s="36"/>
      <c r="BH191" s="36"/>
      <c r="BI191" s="36"/>
      <c r="BJ191" s="36"/>
      <c r="BK191" s="36"/>
      <c r="BL191" s="36"/>
      <c r="BM191" s="36"/>
      <c r="BN191" s="36"/>
      <c r="BO191" s="36"/>
      <c r="BW191" s="36"/>
      <c r="BX191" s="20"/>
      <c r="BY191" s="36"/>
      <c r="BZ191" s="22"/>
      <c r="CA191" s="18"/>
      <c r="CB191" s="18"/>
      <c r="CC191" s="18"/>
      <c r="CD191" s="18"/>
      <c r="CE191" s="18"/>
      <c r="CF191" s="18"/>
      <c r="CG191" s="18"/>
      <c r="CH191" s="18"/>
      <c r="CI191" s="18"/>
      <c r="CJ191" s="103"/>
      <c r="CK191" s="18"/>
      <c r="CL191" s="18"/>
      <c r="CM191" s="18"/>
      <c r="CN191" s="99"/>
      <c r="CO191" s="99"/>
      <c r="CP191" s="18"/>
      <c r="CQ191" s="88"/>
      <c r="CR191" s="88"/>
      <c r="CS191" s="88"/>
      <c r="CT191" s="103"/>
      <c r="CV191" s="18"/>
      <c r="CW191" s="88"/>
      <c r="CX191" s="103"/>
      <c r="CY191" s="18"/>
      <c r="CZ191" s="18"/>
      <c r="DA191" s="18"/>
      <c r="DB191" s="18"/>
      <c r="DC191" s="18"/>
      <c r="DI191" s="14"/>
      <c r="DJ191" s="12"/>
      <c r="DN191" s="24"/>
      <c r="DW191" s="19"/>
      <c r="DX191" s="19"/>
      <c r="DY191" s="19"/>
      <c r="DZ191" s="11"/>
    </row>
    <row r="192" spans="1:130" ht="16.5" customHeight="1" x14ac:dyDescent="0.15">
      <c r="A192" s="99"/>
      <c r="B192" s="219"/>
      <c r="C192" s="219"/>
      <c r="D192" s="218"/>
      <c r="E192" s="218"/>
      <c r="F192" s="229"/>
      <c r="G192" s="211"/>
      <c r="H192" s="211"/>
      <c r="I192" s="211"/>
      <c r="J192" s="212"/>
      <c r="K192" s="211"/>
      <c r="L192" s="211"/>
      <c r="M192" s="211"/>
      <c r="N192" s="103"/>
      <c r="O192" s="103"/>
      <c r="P192" s="222"/>
      <c r="Q192" s="223"/>
      <c r="R192" s="222"/>
      <c r="S192" s="224"/>
      <c r="T192" s="224"/>
      <c r="U192" s="213"/>
      <c r="V192" s="124"/>
      <c r="W192" s="124"/>
      <c r="X192" s="124"/>
      <c r="Y192" s="124"/>
      <c r="Z192" s="124"/>
      <c r="AA192" s="124"/>
      <c r="AB192" s="124"/>
      <c r="AC192" s="124"/>
      <c r="AD192" s="124"/>
      <c r="AE192" s="124"/>
      <c r="AF192" s="124"/>
      <c r="AG192" s="124"/>
      <c r="AH192" s="124"/>
      <c r="AI192" s="124"/>
      <c r="AJ192" s="124"/>
      <c r="AK192" s="225"/>
      <c r="AL192" s="109"/>
      <c r="AM192" s="109"/>
      <c r="AN192" s="216"/>
      <c r="AO192" s="216"/>
      <c r="AP192" s="109"/>
      <c r="AQ192" s="109"/>
      <c r="AR192" s="109"/>
      <c r="AS192" s="18"/>
      <c r="AT192" s="18"/>
      <c r="AU192" s="178"/>
      <c r="AV192" s="99"/>
      <c r="AW192" s="36"/>
      <c r="AX192" s="36"/>
      <c r="AY192" s="99"/>
      <c r="AZ192" s="36"/>
      <c r="BA192" s="36"/>
      <c r="BB192" s="36"/>
      <c r="BC192" s="36"/>
      <c r="BD192" s="36"/>
      <c r="BE192" s="36"/>
      <c r="BF192" s="36"/>
      <c r="BG192" s="36"/>
      <c r="BH192" s="36"/>
      <c r="BI192" s="36"/>
      <c r="BJ192" s="36"/>
      <c r="BK192" s="36"/>
      <c r="BL192" s="36"/>
      <c r="BM192" s="36"/>
      <c r="BN192" s="36"/>
      <c r="BO192" s="36"/>
      <c r="BW192" s="36"/>
      <c r="BX192" s="20"/>
      <c r="BY192" s="36"/>
      <c r="BZ192" s="18"/>
      <c r="CA192" s="18"/>
      <c r="CB192" s="18"/>
      <c r="CC192" s="18"/>
      <c r="CD192" s="18"/>
      <c r="CE192" s="18"/>
      <c r="CF192" s="18"/>
      <c r="CG192" s="18"/>
      <c r="CH192" s="18"/>
      <c r="CI192" s="18"/>
      <c r="CJ192" s="103"/>
      <c r="CK192" s="18"/>
      <c r="CL192" s="18"/>
      <c r="CM192" s="18"/>
      <c r="CN192" s="36"/>
      <c r="CO192" s="36"/>
      <c r="CP192" s="18"/>
      <c r="CQ192" s="18"/>
      <c r="CR192" s="18"/>
      <c r="CT192" s="103"/>
      <c r="CV192" s="18"/>
      <c r="CX192" s="103"/>
      <c r="CY192" s="18"/>
      <c r="CZ192" s="18"/>
      <c r="DA192" s="18"/>
      <c r="DB192" s="18"/>
      <c r="DC192" s="18"/>
      <c r="DI192" s="14"/>
      <c r="DJ192" s="12"/>
      <c r="DN192" s="24"/>
      <c r="DW192" s="19"/>
      <c r="DX192" s="19"/>
      <c r="DY192" s="19"/>
      <c r="DZ192" s="11"/>
    </row>
    <row r="193" spans="1:130" ht="16.5" customHeight="1" x14ac:dyDescent="0.15">
      <c r="A193" s="99"/>
      <c r="B193" s="231"/>
      <c r="C193" s="231"/>
      <c r="D193" s="218"/>
      <c r="E193" s="218"/>
      <c r="F193" s="229"/>
      <c r="G193" s="211"/>
      <c r="H193" s="211"/>
      <c r="I193" s="211"/>
      <c r="J193" s="212"/>
      <c r="K193" s="211"/>
      <c r="L193" s="211"/>
      <c r="M193" s="211"/>
      <c r="N193" s="103"/>
      <c r="O193" s="103"/>
      <c r="P193" s="222"/>
      <c r="Q193" s="223"/>
      <c r="R193" s="222"/>
      <c r="S193" s="224"/>
      <c r="T193" s="222"/>
      <c r="U193" s="213"/>
      <c r="V193" s="230"/>
      <c r="W193" s="230"/>
      <c r="X193" s="230"/>
      <c r="Y193" s="230"/>
      <c r="Z193" s="230"/>
      <c r="AA193" s="230"/>
      <c r="AB193" s="230"/>
      <c r="AC193" s="230"/>
      <c r="AD193" s="230"/>
      <c r="AE193" s="230"/>
      <c r="AF193" s="230"/>
      <c r="AG193" s="230"/>
      <c r="AH193" s="230"/>
      <c r="AI193" s="230"/>
      <c r="AJ193" s="230"/>
      <c r="AK193" s="225"/>
      <c r="AL193" s="109"/>
      <c r="AM193" s="109"/>
      <c r="AN193" s="216"/>
      <c r="AO193" s="216"/>
      <c r="AP193" s="109"/>
      <c r="AQ193" s="109"/>
      <c r="AR193" s="109"/>
      <c r="AS193" s="18"/>
      <c r="AT193" s="18"/>
      <c r="AU193" s="178"/>
      <c r="AV193" s="99"/>
      <c r="AW193" s="36"/>
      <c r="AX193" s="36"/>
      <c r="AY193" s="99"/>
      <c r="AZ193" s="36"/>
      <c r="BA193" s="36"/>
      <c r="BB193" s="36"/>
      <c r="BC193" s="36"/>
      <c r="BD193" s="36"/>
      <c r="BE193" s="36"/>
      <c r="BF193" s="36"/>
      <c r="BG193" s="36"/>
      <c r="BH193" s="36"/>
      <c r="BI193" s="36"/>
      <c r="BJ193" s="36"/>
      <c r="BK193" s="36"/>
      <c r="BL193" s="36"/>
      <c r="BM193" s="36"/>
      <c r="BN193" s="36"/>
      <c r="BO193" s="36"/>
      <c r="BW193" s="36"/>
      <c r="BX193" s="20"/>
      <c r="BY193" s="36"/>
      <c r="BZ193" s="18"/>
      <c r="CA193" s="18"/>
      <c r="CB193" s="18"/>
      <c r="CC193" s="18"/>
      <c r="CD193" s="18"/>
      <c r="CE193" s="18"/>
      <c r="CF193" s="18"/>
      <c r="CG193" s="18"/>
      <c r="CH193" s="18"/>
      <c r="CI193" s="18"/>
      <c r="CJ193" s="103"/>
      <c r="CK193" s="18"/>
      <c r="CL193" s="18"/>
      <c r="CM193" s="18"/>
      <c r="CN193" s="36"/>
      <c r="CO193" s="36"/>
      <c r="CP193" s="18"/>
      <c r="CQ193" s="18"/>
      <c r="CR193" s="18"/>
      <c r="CT193" s="103"/>
      <c r="CV193" s="18"/>
      <c r="CX193" s="103"/>
      <c r="CY193" s="18"/>
      <c r="CZ193" s="18"/>
      <c r="DA193" s="18"/>
      <c r="DB193" s="18"/>
      <c r="DC193" s="18"/>
      <c r="DI193" s="14"/>
      <c r="DJ193" s="12"/>
      <c r="DN193" s="24"/>
      <c r="DW193" s="19"/>
      <c r="DX193" s="19"/>
      <c r="DY193" s="19"/>
      <c r="DZ193" s="11"/>
    </row>
    <row r="194" spans="1:130" ht="16.5" customHeight="1" x14ac:dyDescent="0.15">
      <c r="A194" s="99"/>
      <c r="B194" s="231"/>
      <c r="C194" s="231"/>
      <c r="D194" s="219"/>
      <c r="E194" s="219"/>
      <c r="F194" s="220"/>
      <c r="G194" s="220"/>
      <c r="H194" s="221"/>
      <c r="I194" s="221"/>
      <c r="J194" s="221"/>
      <c r="K194" s="221"/>
      <c r="L194" s="221"/>
      <c r="M194" s="221"/>
      <c r="N194" s="103"/>
      <c r="O194" s="103"/>
      <c r="P194" s="222"/>
      <c r="Q194" s="223"/>
      <c r="R194" s="222"/>
      <c r="S194" s="222"/>
      <c r="T194" s="222"/>
      <c r="U194" s="213"/>
      <c r="V194" s="214"/>
      <c r="W194" s="215"/>
      <c r="X194" s="215"/>
      <c r="Y194" s="214"/>
      <c r="Z194" s="215"/>
      <c r="AA194" s="215"/>
      <c r="AB194" s="214"/>
      <c r="AC194" s="215"/>
      <c r="AD194" s="215"/>
      <c r="AE194" s="214"/>
      <c r="AF194" s="215"/>
      <c r="AG194" s="215"/>
      <c r="AH194" s="214"/>
      <c r="AI194" s="215"/>
      <c r="AJ194" s="215"/>
      <c r="AK194" s="225"/>
      <c r="AL194" s="109"/>
      <c r="AM194" s="109"/>
      <c r="AN194" s="216"/>
      <c r="AO194" s="216"/>
      <c r="AP194" s="109"/>
      <c r="AQ194" s="109"/>
      <c r="AR194" s="109"/>
      <c r="AS194" s="18"/>
      <c r="AT194" s="18"/>
      <c r="AU194" s="178"/>
      <c r="AV194" s="99"/>
      <c r="AW194" s="36"/>
      <c r="AX194" s="36"/>
      <c r="AY194" s="99"/>
      <c r="AZ194" s="36"/>
      <c r="BA194" s="36"/>
      <c r="BB194" s="36"/>
      <c r="BC194" s="36"/>
      <c r="BD194" s="36"/>
      <c r="BE194" s="36"/>
      <c r="BF194" s="36"/>
      <c r="BG194" s="36"/>
      <c r="BH194" s="36"/>
      <c r="BI194" s="36"/>
      <c r="BJ194" s="36"/>
      <c r="BK194" s="36"/>
      <c r="BL194" s="36"/>
      <c r="BM194" s="36"/>
      <c r="BN194" s="36"/>
      <c r="BO194" s="36"/>
      <c r="BW194" s="36"/>
      <c r="BX194" s="20"/>
      <c r="BY194" s="36"/>
      <c r="BZ194" s="18"/>
      <c r="CA194" s="18"/>
      <c r="CB194" s="18"/>
      <c r="CC194" s="18"/>
      <c r="CD194" s="18"/>
      <c r="CE194" s="18"/>
      <c r="CF194" s="18"/>
      <c r="CG194" s="18"/>
      <c r="CH194" s="18"/>
      <c r="CI194" s="18"/>
      <c r="CJ194" s="103"/>
      <c r="CK194" s="18"/>
      <c r="CL194" s="18"/>
      <c r="CM194" s="18"/>
      <c r="CN194" s="36"/>
      <c r="CO194" s="36"/>
      <c r="CP194" s="18"/>
      <c r="CQ194" s="18"/>
      <c r="CR194" s="18"/>
      <c r="CT194" s="103"/>
      <c r="CV194" s="18"/>
      <c r="CX194" s="103"/>
      <c r="CY194" s="18"/>
      <c r="CZ194" s="18"/>
      <c r="DA194" s="18"/>
      <c r="DB194" s="18"/>
      <c r="DC194" s="18"/>
      <c r="DI194" s="14"/>
      <c r="DJ194" s="12"/>
      <c r="DN194" s="24"/>
      <c r="DW194" s="19"/>
      <c r="DX194" s="19"/>
      <c r="DY194" s="19"/>
      <c r="DZ194" s="11"/>
    </row>
    <row r="195" spans="1:130" ht="16.5" customHeight="1" x14ac:dyDescent="0.15">
      <c r="A195" s="99"/>
      <c r="B195" s="231"/>
      <c r="C195" s="231"/>
      <c r="D195" s="217"/>
      <c r="E195" s="217"/>
      <c r="F195" s="228"/>
      <c r="G195" s="228"/>
      <c r="H195" s="228"/>
      <c r="I195" s="228"/>
      <c r="J195" s="228"/>
      <c r="K195" s="228"/>
      <c r="L195" s="228"/>
      <c r="M195" s="228"/>
      <c r="N195" s="103"/>
      <c r="O195" s="103"/>
      <c r="P195" s="222"/>
      <c r="Q195" s="223"/>
      <c r="R195" s="222"/>
      <c r="S195" s="222"/>
      <c r="T195" s="222"/>
      <c r="U195" s="213"/>
      <c r="V195" s="232"/>
      <c r="W195" s="232"/>
      <c r="X195" s="232"/>
      <c r="Y195" s="232"/>
      <c r="Z195" s="232"/>
      <c r="AA195" s="232"/>
      <c r="AB195" s="232"/>
      <c r="AC195" s="232"/>
      <c r="AD195" s="232"/>
      <c r="AE195" s="232"/>
      <c r="AF195" s="232"/>
      <c r="AG195" s="232"/>
      <c r="AH195" s="232"/>
      <c r="AI195" s="232"/>
      <c r="AJ195" s="232"/>
      <c r="AK195" s="233"/>
      <c r="AL195" s="233"/>
      <c r="AM195" s="233"/>
      <c r="AN195" s="109"/>
      <c r="AO195" s="109"/>
      <c r="AP195" s="109"/>
      <c r="AQ195" s="109"/>
      <c r="AR195" s="109"/>
      <c r="AS195" s="18"/>
      <c r="AT195" s="18"/>
      <c r="AU195" s="162"/>
      <c r="AV195" s="99"/>
      <c r="AW195" s="36"/>
      <c r="AX195" s="36"/>
      <c r="AY195" s="99"/>
      <c r="AZ195" s="36"/>
      <c r="BA195" s="36"/>
      <c r="BB195" s="36"/>
      <c r="BC195" s="36"/>
      <c r="BD195" s="36"/>
      <c r="BE195" s="36"/>
      <c r="BF195" s="36"/>
      <c r="BG195" s="36"/>
      <c r="BH195" s="36"/>
      <c r="BI195" s="36"/>
      <c r="BJ195" s="36"/>
      <c r="BK195" s="36"/>
      <c r="BL195" s="36"/>
      <c r="BM195" s="36"/>
      <c r="BN195" s="36"/>
      <c r="BO195" s="36"/>
      <c r="BW195" s="36"/>
      <c r="BX195" s="20"/>
      <c r="BY195" s="36"/>
      <c r="BZ195" s="18"/>
      <c r="CA195" s="18"/>
      <c r="CB195" s="18"/>
      <c r="CC195" s="18"/>
      <c r="CD195" s="18"/>
      <c r="CE195" s="18"/>
      <c r="CF195" s="18"/>
      <c r="CG195" s="18"/>
      <c r="CH195" s="18"/>
      <c r="CI195" s="18"/>
      <c r="CJ195" s="103"/>
      <c r="CK195" s="18"/>
      <c r="CL195" s="18"/>
      <c r="CM195" s="18"/>
      <c r="CN195" s="36"/>
      <c r="CO195" s="36"/>
      <c r="CP195" s="18"/>
      <c r="CQ195" s="18"/>
      <c r="CR195" s="18"/>
      <c r="CT195" s="103"/>
      <c r="CV195" s="18"/>
      <c r="CX195" s="103"/>
      <c r="CY195" s="18"/>
      <c r="CZ195" s="18"/>
      <c r="DA195" s="18"/>
      <c r="DB195" s="18"/>
      <c r="DC195" s="18"/>
      <c r="DI195" s="14"/>
      <c r="DN195" s="24"/>
      <c r="DW195" s="19"/>
      <c r="DX195" s="19"/>
      <c r="DY195" s="19"/>
      <c r="DZ195" s="11"/>
    </row>
    <row r="196" spans="1:130" ht="16.5" customHeight="1" x14ac:dyDescent="0.15">
      <c r="A196" s="99"/>
      <c r="B196" s="113"/>
      <c r="C196" s="103"/>
      <c r="D196" s="113"/>
      <c r="E196" s="113"/>
      <c r="F196" s="228"/>
      <c r="G196" s="228"/>
      <c r="H196" s="228"/>
      <c r="I196" s="228"/>
      <c r="J196" s="228"/>
      <c r="K196" s="228"/>
      <c r="L196" s="228"/>
      <c r="M196" s="228"/>
      <c r="N196" s="103"/>
      <c r="O196" s="103"/>
      <c r="P196" s="222"/>
      <c r="Q196" s="223"/>
      <c r="R196" s="222"/>
      <c r="S196" s="222"/>
      <c r="T196" s="224"/>
      <c r="U196" s="213"/>
      <c r="V196" s="234"/>
      <c r="W196" s="234"/>
      <c r="X196" s="234"/>
      <c r="Y196" s="234"/>
      <c r="Z196" s="234"/>
      <c r="AA196" s="234"/>
      <c r="AB196" s="234"/>
      <c r="AC196" s="234"/>
      <c r="AD196" s="234"/>
      <c r="AE196" s="234"/>
      <c r="AF196" s="234"/>
      <c r="AG196" s="234"/>
      <c r="AH196" s="234"/>
      <c r="AI196" s="234"/>
      <c r="AJ196" s="234"/>
      <c r="AK196" s="233"/>
      <c r="AL196" s="233"/>
      <c r="AM196" s="233"/>
      <c r="AN196" s="109"/>
      <c r="AO196" s="109"/>
      <c r="AP196" s="109"/>
      <c r="AQ196" s="109"/>
      <c r="AR196" s="109"/>
      <c r="AS196" s="18"/>
      <c r="AT196" s="18"/>
      <c r="AU196" s="178"/>
      <c r="AV196" s="99"/>
      <c r="AW196" s="36"/>
      <c r="AX196" s="36"/>
      <c r="AY196" s="99"/>
      <c r="AZ196" s="36"/>
      <c r="BA196" s="36"/>
      <c r="BB196" s="36"/>
      <c r="BC196" s="36"/>
      <c r="BD196" s="36"/>
      <c r="BE196" s="36"/>
      <c r="BF196" s="36"/>
      <c r="BG196" s="36"/>
      <c r="BH196" s="36"/>
      <c r="BI196" s="36"/>
      <c r="BJ196" s="36"/>
      <c r="BK196" s="36"/>
      <c r="BL196" s="36"/>
      <c r="BM196" s="36"/>
      <c r="BN196" s="36"/>
      <c r="BO196" s="36"/>
      <c r="BW196" s="36"/>
      <c r="BX196" s="20"/>
      <c r="BY196" s="36"/>
      <c r="BZ196" s="18"/>
      <c r="CA196" s="18"/>
      <c r="CB196" s="18"/>
      <c r="CC196" s="18"/>
      <c r="CD196" s="18"/>
      <c r="CE196" s="18"/>
      <c r="CF196" s="18"/>
      <c r="CG196" s="18"/>
      <c r="CH196" s="18"/>
      <c r="CI196" s="18"/>
      <c r="CJ196" s="18"/>
      <c r="CK196" s="18"/>
      <c r="CL196" s="18"/>
      <c r="CM196" s="18"/>
      <c r="CN196" s="36"/>
      <c r="CO196" s="36"/>
      <c r="CP196" s="18"/>
      <c r="CQ196" s="18"/>
      <c r="CR196" s="18"/>
      <c r="CV196" s="18"/>
      <c r="CX196" s="18"/>
      <c r="CY196" s="18"/>
      <c r="CZ196" s="18"/>
      <c r="DI196" s="14"/>
      <c r="DN196" s="24"/>
      <c r="DW196" s="19"/>
      <c r="DX196" s="19"/>
      <c r="DY196" s="19"/>
      <c r="DZ196" s="11"/>
    </row>
    <row r="197" spans="1:130" ht="16.5" customHeight="1" x14ac:dyDescent="0.15">
      <c r="A197" s="99"/>
      <c r="B197" s="113"/>
      <c r="C197" s="103"/>
      <c r="D197" s="218"/>
      <c r="E197" s="218"/>
      <c r="F197" s="228"/>
      <c r="G197" s="228"/>
      <c r="H197" s="228"/>
      <c r="I197" s="228"/>
      <c r="J197" s="228"/>
      <c r="K197" s="228"/>
      <c r="L197" s="228"/>
      <c r="M197" s="228"/>
      <c r="N197" s="103"/>
      <c r="O197" s="103"/>
      <c r="P197" s="222"/>
      <c r="Q197" s="223"/>
      <c r="R197" s="222"/>
      <c r="S197" s="222"/>
      <c r="T197" s="224"/>
      <c r="U197" s="213"/>
      <c r="V197" s="214"/>
      <c r="W197" s="215"/>
      <c r="X197" s="215"/>
      <c r="Y197" s="214"/>
      <c r="Z197" s="215"/>
      <c r="AA197" s="215"/>
      <c r="AB197" s="214"/>
      <c r="AC197" s="215"/>
      <c r="AD197" s="215"/>
      <c r="AE197" s="214"/>
      <c r="AF197" s="215"/>
      <c r="AG197" s="215"/>
      <c r="AH197" s="214"/>
      <c r="AI197" s="215"/>
      <c r="AJ197" s="215"/>
      <c r="AK197" s="225"/>
      <c r="AL197" s="109"/>
      <c r="AM197" s="109"/>
      <c r="AN197" s="216"/>
      <c r="AO197" s="216"/>
      <c r="AP197" s="109"/>
      <c r="AQ197" s="109"/>
      <c r="AR197" s="109"/>
      <c r="AS197" s="18"/>
      <c r="AT197" s="18"/>
      <c r="AU197" s="178"/>
      <c r="AV197" s="36"/>
      <c r="AW197" s="36"/>
      <c r="AX197" s="36"/>
      <c r="AY197" s="99"/>
      <c r="AZ197" s="36"/>
      <c r="BA197" s="36"/>
      <c r="BB197" s="36"/>
      <c r="BC197" s="36"/>
      <c r="BD197" s="36"/>
      <c r="BE197" s="36"/>
      <c r="BF197" s="36"/>
      <c r="BG197" s="36"/>
      <c r="BH197" s="36"/>
      <c r="BI197" s="36"/>
      <c r="BJ197" s="36"/>
      <c r="BK197" s="36"/>
      <c r="BL197" s="36"/>
      <c r="BM197" s="36"/>
      <c r="BN197" s="36"/>
      <c r="BO197" s="36"/>
      <c r="BW197" s="36"/>
      <c r="BX197" s="20"/>
      <c r="BY197" s="36"/>
      <c r="BZ197" s="36"/>
      <c r="CA197" s="18"/>
      <c r="CB197" s="18"/>
      <c r="CC197" s="18"/>
      <c r="CD197" s="18"/>
      <c r="CE197" s="18"/>
      <c r="CF197" s="18"/>
      <c r="CG197" s="18"/>
      <c r="CH197" s="18"/>
      <c r="CI197" s="18"/>
      <c r="CJ197" s="18"/>
      <c r="CK197" s="18"/>
      <c r="CL197" s="18"/>
      <c r="CM197" s="18"/>
      <c r="CN197" s="18"/>
      <c r="CO197" s="18"/>
      <c r="CP197" s="18"/>
      <c r="CQ197" s="18"/>
      <c r="CR197" s="18"/>
      <c r="CV197" s="18"/>
      <c r="CX197" s="18"/>
      <c r="CY197" s="18"/>
      <c r="CZ197" s="18"/>
      <c r="DD197" s="117"/>
      <c r="DI197" s="14"/>
      <c r="DN197" s="24"/>
      <c r="DW197" s="19"/>
      <c r="DX197" s="19"/>
      <c r="DY197" s="19"/>
      <c r="DZ197" s="11"/>
    </row>
    <row r="198" spans="1:130" ht="16.5" customHeight="1" x14ac:dyDescent="0.15">
      <c r="A198" s="99"/>
      <c r="B198" s="219"/>
      <c r="C198" s="219"/>
      <c r="D198" s="218"/>
      <c r="E198" s="218"/>
      <c r="F198" s="229"/>
      <c r="G198" s="211"/>
      <c r="H198" s="211"/>
      <c r="I198" s="211"/>
      <c r="J198" s="212"/>
      <c r="K198" s="211"/>
      <c r="L198" s="211"/>
      <c r="M198" s="211"/>
      <c r="N198" s="103"/>
      <c r="O198" s="103"/>
      <c r="P198" s="222"/>
      <c r="Q198" s="223"/>
      <c r="R198" s="222"/>
      <c r="S198" s="224"/>
      <c r="T198" s="224"/>
      <c r="U198" s="213"/>
      <c r="V198" s="124"/>
      <c r="W198" s="124"/>
      <c r="X198" s="124"/>
      <c r="Y198" s="124"/>
      <c r="Z198" s="124"/>
      <c r="AA198" s="124"/>
      <c r="AB198" s="124"/>
      <c r="AC198" s="124"/>
      <c r="AD198" s="124"/>
      <c r="AE198" s="124"/>
      <c r="AF198" s="124"/>
      <c r="AG198" s="124"/>
      <c r="AH198" s="124"/>
      <c r="AI198" s="124"/>
      <c r="AJ198" s="124"/>
      <c r="AK198" s="225"/>
      <c r="AL198" s="109"/>
      <c r="AM198" s="109"/>
      <c r="AN198" s="216"/>
      <c r="AO198" s="216"/>
      <c r="AP198" s="109"/>
      <c r="AQ198" s="109"/>
      <c r="AR198" s="109"/>
      <c r="AS198" s="18"/>
      <c r="AT198" s="18"/>
      <c r="AU198" s="178"/>
      <c r="AV198" s="99"/>
      <c r="AW198" s="36"/>
      <c r="AX198" s="36"/>
      <c r="AY198" s="99"/>
      <c r="AZ198" s="36"/>
      <c r="BA198" s="36"/>
      <c r="BB198" s="36"/>
      <c r="BC198" s="36"/>
      <c r="BD198" s="36"/>
      <c r="BE198" s="36"/>
      <c r="BF198" s="36"/>
      <c r="BG198" s="36"/>
      <c r="BH198" s="36"/>
      <c r="BI198" s="36"/>
      <c r="BJ198" s="36"/>
      <c r="BK198" s="36"/>
      <c r="BL198" s="36"/>
      <c r="BM198" s="36"/>
      <c r="BN198" s="36"/>
      <c r="BO198" s="36"/>
      <c r="BW198" s="36"/>
      <c r="BX198" s="20"/>
      <c r="BY198" s="36"/>
      <c r="BZ198" s="36"/>
      <c r="CA198" s="36"/>
      <c r="CB198" s="36"/>
      <c r="CC198" s="36"/>
      <c r="CD198" s="36"/>
      <c r="CE198" s="36"/>
      <c r="CF198" s="36"/>
      <c r="CG198" s="36"/>
      <c r="CH198" s="36"/>
      <c r="CI198" s="36"/>
      <c r="CJ198" s="36"/>
      <c r="CK198" s="36"/>
      <c r="CL198" s="36"/>
      <c r="CM198" s="36"/>
      <c r="CN198" s="36"/>
      <c r="CO198" s="36"/>
      <c r="CP198" s="36"/>
      <c r="CQ198" s="36"/>
      <c r="CR198" s="36"/>
      <c r="CS198" s="36"/>
      <c r="CT198" s="36"/>
      <c r="CU198" s="36"/>
      <c r="CV198" s="36"/>
      <c r="CW198" s="36"/>
      <c r="CX198" s="36"/>
      <c r="CY198" s="36"/>
      <c r="CZ198" s="99"/>
      <c r="DA198" s="99"/>
      <c r="DB198" s="99"/>
      <c r="DC198" s="99"/>
      <c r="DD198" s="117"/>
      <c r="DN198" s="24"/>
      <c r="DW198" s="19"/>
      <c r="DX198" s="19"/>
      <c r="DY198" s="19"/>
      <c r="DZ198" s="11"/>
    </row>
    <row r="199" spans="1:130" ht="16.5" customHeight="1" x14ac:dyDescent="0.15">
      <c r="A199" s="99"/>
      <c r="B199" s="231"/>
      <c r="C199" s="231"/>
      <c r="D199" s="218"/>
      <c r="E199" s="218"/>
      <c r="F199" s="229"/>
      <c r="G199" s="211"/>
      <c r="H199" s="211"/>
      <c r="I199" s="211"/>
      <c r="J199" s="212"/>
      <c r="K199" s="211"/>
      <c r="L199" s="211"/>
      <c r="M199" s="211"/>
      <c r="N199" s="103"/>
      <c r="O199" s="103"/>
      <c r="P199" s="222"/>
      <c r="Q199" s="223"/>
      <c r="R199" s="222"/>
      <c r="S199" s="224"/>
      <c r="T199" s="222"/>
      <c r="U199" s="213"/>
      <c r="V199" s="230"/>
      <c r="W199" s="230"/>
      <c r="X199" s="230"/>
      <c r="Y199" s="230"/>
      <c r="Z199" s="230"/>
      <c r="AA199" s="230"/>
      <c r="AB199" s="230"/>
      <c r="AC199" s="230"/>
      <c r="AD199" s="230"/>
      <c r="AE199" s="230"/>
      <c r="AF199" s="230"/>
      <c r="AG199" s="230"/>
      <c r="AH199" s="230"/>
      <c r="AI199" s="230"/>
      <c r="AJ199" s="230"/>
      <c r="AK199" s="225"/>
      <c r="AL199" s="109"/>
      <c r="AM199" s="109"/>
      <c r="AN199" s="216"/>
      <c r="AO199" s="216"/>
      <c r="AP199" s="109"/>
      <c r="AQ199" s="109"/>
      <c r="AR199" s="109"/>
      <c r="AS199" s="18"/>
      <c r="AT199" s="18"/>
      <c r="AU199" s="178"/>
      <c r="AV199" s="99"/>
      <c r="AW199" s="36"/>
      <c r="AX199" s="36"/>
      <c r="AY199" s="99"/>
      <c r="AZ199" s="36"/>
      <c r="BA199" s="36"/>
      <c r="BB199" s="36"/>
      <c r="BC199" s="36"/>
      <c r="BD199" s="36"/>
      <c r="BE199" s="36"/>
      <c r="BF199" s="36"/>
      <c r="BG199" s="36"/>
      <c r="BH199" s="36"/>
      <c r="BI199" s="36"/>
      <c r="BJ199" s="36"/>
      <c r="BK199" s="36"/>
      <c r="BL199" s="36"/>
      <c r="BM199" s="36"/>
      <c r="BN199" s="36"/>
      <c r="BO199" s="36"/>
      <c r="BW199" s="36"/>
      <c r="BX199" s="20"/>
      <c r="BY199" s="36"/>
      <c r="BZ199" s="36"/>
      <c r="CA199" s="36"/>
      <c r="CB199" s="36"/>
      <c r="CC199" s="36"/>
      <c r="CD199" s="36"/>
      <c r="CE199" s="36"/>
      <c r="CF199" s="36"/>
      <c r="CG199" s="36"/>
      <c r="CH199" s="36"/>
      <c r="CI199" s="36"/>
      <c r="CJ199" s="36"/>
      <c r="CK199" s="36"/>
      <c r="CL199" s="36"/>
      <c r="CM199" s="36"/>
      <c r="CN199" s="36"/>
      <c r="CO199" s="36"/>
      <c r="CP199" s="36"/>
      <c r="CQ199" s="36"/>
      <c r="CR199" s="36"/>
      <c r="CS199" s="36"/>
      <c r="CT199" s="36"/>
      <c r="CU199" s="36"/>
      <c r="CV199" s="36"/>
      <c r="CW199" s="36"/>
      <c r="CX199" s="36"/>
      <c r="CY199" s="36"/>
      <c r="CZ199" s="99"/>
      <c r="DA199" s="99"/>
      <c r="DB199" s="99"/>
      <c r="DC199" s="99"/>
      <c r="DD199" s="117"/>
      <c r="DM199" s="70"/>
      <c r="DN199" s="24"/>
      <c r="DW199" s="19"/>
      <c r="DX199" s="19"/>
      <c r="DY199" s="70"/>
      <c r="DZ199" s="11"/>
    </row>
    <row r="200" spans="1:130" ht="16.5" customHeight="1" x14ac:dyDescent="0.15">
      <c r="A200" s="99"/>
      <c r="B200" s="231"/>
      <c r="C200" s="231"/>
      <c r="D200" s="219"/>
      <c r="E200" s="219"/>
      <c r="F200" s="220"/>
      <c r="G200" s="220"/>
      <c r="H200" s="221"/>
      <c r="I200" s="221"/>
      <c r="J200" s="221"/>
      <c r="K200" s="221"/>
      <c r="L200" s="221"/>
      <c r="M200" s="221"/>
      <c r="N200" s="103"/>
      <c r="O200" s="103"/>
      <c r="P200" s="222"/>
      <c r="Q200" s="223"/>
      <c r="R200" s="222"/>
      <c r="S200" s="222"/>
      <c r="T200" s="222"/>
      <c r="U200" s="213"/>
      <c r="V200" s="214"/>
      <c r="W200" s="215"/>
      <c r="X200" s="215"/>
      <c r="Y200" s="214"/>
      <c r="Z200" s="215"/>
      <c r="AA200" s="215"/>
      <c r="AB200" s="214"/>
      <c r="AC200" s="215"/>
      <c r="AD200" s="215"/>
      <c r="AE200" s="214"/>
      <c r="AF200" s="215"/>
      <c r="AG200" s="215"/>
      <c r="AH200" s="214"/>
      <c r="AI200" s="215"/>
      <c r="AJ200" s="215"/>
      <c r="AK200" s="225"/>
      <c r="AL200" s="109"/>
      <c r="AM200" s="109"/>
      <c r="AN200" s="216"/>
      <c r="AO200" s="216"/>
      <c r="AP200" s="109"/>
      <c r="AQ200" s="109"/>
      <c r="AR200" s="109"/>
      <c r="AS200" s="18"/>
      <c r="AT200" s="18"/>
      <c r="AU200" s="178"/>
      <c r="AV200" s="99"/>
      <c r="AW200" s="36"/>
      <c r="AX200" s="36"/>
      <c r="AY200" s="99"/>
      <c r="AZ200" s="36"/>
      <c r="BA200" s="36"/>
      <c r="BB200" s="36"/>
      <c r="BC200" s="36"/>
      <c r="BD200" s="36"/>
      <c r="BE200" s="36"/>
      <c r="BF200" s="36"/>
      <c r="BG200" s="36"/>
      <c r="BH200" s="36"/>
      <c r="BI200" s="36"/>
      <c r="BJ200" s="36"/>
      <c r="BK200" s="36"/>
      <c r="BL200" s="36"/>
      <c r="BM200" s="36"/>
      <c r="BN200" s="36"/>
      <c r="BO200" s="36"/>
      <c r="BW200" s="36"/>
      <c r="BX200" s="20"/>
      <c r="BY200" s="36"/>
      <c r="BZ200" s="36"/>
      <c r="CA200" s="36"/>
      <c r="CB200" s="36"/>
      <c r="CC200" s="36"/>
      <c r="CD200" s="36"/>
      <c r="CE200" s="36"/>
      <c r="CF200" s="36"/>
      <c r="CG200" s="36"/>
      <c r="CH200" s="36"/>
      <c r="CI200" s="36"/>
      <c r="CJ200" s="36"/>
      <c r="CK200" s="36"/>
      <c r="CL200" s="36"/>
      <c r="CM200" s="36"/>
      <c r="CN200" s="36"/>
      <c r="CO200" s="36"/>
      <c r="CP200" s="36"/>
      <c r="CQ200" s="36"/>
      <c r="CR200" s="36"/>
      <c r="CS200" s="36"/>
      <c r="CT200" s="36"/>
      <c r="CU200" s="36"/>
      <c r="CV200" s="36"/>
      <c r="CW200" s="36"/>
      <c r="CX200" s="36"/>
      <c r="CY200" s="36"/>
      <c r="CZ200" s="99"/>
      <c r="DA200" s="99"/>
      <c r="DB200" s="99"/>
      <c r="DC200" s="99"/>
      <c r="DD200" s="117"/>
      <c r="DE200" s="117"/>
      <c r="DF200" s="117"/>
      <c r="DN200" s="24"/>
      <c r="DW200" s="19"/>
      <c r="DX200" s="19"/>
      <c r="DY200" s="19"/>
      <c r="DZ200" s="11"/>
    </row>
    <row r="201" spans="1:130" ht="16.5" customHeight="1" x14ac:dyDescent="0.15">
      <c r="A201" s="99"/>
      <c r="B201" s="231"/>
      <c r="C201" s="231"/>
      <c r="D201" s="217"/>
      <c r="E201" s="217"/>
      <c r="F201" s="228"/>
      <c r="G201" s="228"/>
      <c r="H201" s="228"/>
      <c r="I201" s="228"/>
      <c r="J201" s="228"/>
      <c r="K201" s="228"/>
      <c r="L201" s="228"/>
      <c r="M201" s="228"/>
      <c r="N201" s="103"/>
      <c r="O201" s="103"/>
      <c r="P201" s="222"/>
      <c r="Q201" s="223"/>
      <c r="R201" s="222"/>
      <c r="S201" s="222"/>
      <c r="T201" s="222"/>
      <c r="U201" s="213"/>
      <c r="V201" s="232"/>
      <c r="W201" s="232"/>
      <c r="X201" s="232"/>
      <c r="Y201" s="232"/>
      <c r="Z201" s="232"/>
      <c r="AA201" s="232"/>
      <c r="AB201" s="232"/>
      <c r="AC201" s="232"/>
      <c r="AD201" s="232"/>
      <c r="AE201" s="232"/>
      <c r="AF201" s="232"/>
      <c r="AG201" s="232"/>
      <c r="AH201" s="232"/>
      <c r="AI201" s="232"/>
      <c r="AJ201" s="232"/>
      <c r="AK201" s="233"/>
      <c r="AL201" s="233"/>
      <c r="AM201" s="233"/>
      <c r="AN201" s="109"/>
      <c r="AO201" s="109"/>
      <c r="AP201" s="109"/>
      <c r="AQ201" s="109"/>
      <c r="AR201" s="109"/>
      <c r="AS201" s="18"/>
      <c r="AT201" s="18"/>
      <c r="AU201" s="162"/>
      <c r="AV201" s="99"/>
      <c r="AW201" s="36"/>
      <c r="AX201" s="36"/>
      <c r="AY201" s="99"/>
      <c r="AZ201" s="36"/>
      <c r="BA201" s="36"/>
      <c r="BB201" s="36"/>
      <c r="BC201" s="36"/>
      <c r="BD201" s="36"/>
      <c r="BE201" s="36"/>
      <c r="BF201" s="36"/>
      <c r="BG201" s="36"/>
      <c r="BH201" s="36"/>
      <c r="BI201" s="36"/>
      <c r="BJ201" s="36"/>
      <c r="BK201" s="36"/>
      <c r="BL201" s="36"/>
      <c r="BM201" s="36"/>
      <c r="BN201" s="36"/>
      <c r="BO201" s="36"/>
      <c r="BW201" s="36"/>
      <c r="BX201" s="20"/>
      <c r="BY201" s="36"/>
      <c r="BZ201" s="36"/>
      <c r="CA201" s="36"/>
      <c r="CB201" s="36"/>
      <c r="CC201" s="36"/>
      <c r="CD201" s="36"/>
      <c r="CE201" s="36"/>
      <c r="CF201" s="36"/>
      <c r="CG201" s="36"/>
      <c r="CH201" s="36"/>
      <c r="CI201" s="36"/>
      <c r="CJ201" s="36"/>
      <c r="CK201" s="36"/>
      <c r="CL201" s="36"/>
      <c r="CM201" s="36"/>
      <c r="CN201" s="36"/>
      <c r="CO201" s="36"/>
      <c r="CP201" s="36"/>
      <c r="CQ201" s="36"/>
      <c r="CR201" s="36"/>
      <c r="CS201" s="36"/>
      <c r="CT201" s="36"/>
      <c r="CU201" s="36"/>
      <c r="CV201" s="36"/>
      <c r="CW201" s="36"/>
      <c r="CX201" s="36"/>
      <c r="CY201" s="36"/>
      <c r="CZ201" s="99"/>
      <c r="DA201" s="99"/>
      <c r="DB201" s="99"/>
      <c r="DC201" s="99"/>
      <c r="DD201" s="117"/>
      <c r="DE201" s="117"/>
      <c r="DF201" s="117"/>
      <c r="DN201" s="24"/>
      <c r="DW201" s="19"/>
      <c r="DX201" s="19"/>
      <c r="DY201" s="19"/>
      <c r="DZ201" s="11"/>
    </row>
    <row r="202" spans="1:130" ht="16.5" customHeight="1" x14ac:dyDescent="0.15">
      <c r="A202" s="99"/>
      <c r="B202" s="113"/>
      <c r="C202" s="103"/>
      <c r="D202" s="113"/>
      <c r="E202" s="113"/>
      <c r="F202" s="228"/>
      <c r="G202" s="228"/>
      <c r="H202" s="228"/>
      <c r="I202" s="228"/>
      <c r="J202" s="228"/>
      <c r="K202" s="228"/>
      <c r="L202" s="228"/>
      <c r="M202" s="228"/>
      <c r="N202" s="103"/>
      <c r="O202" s="103"/>
      <c r="P202" s="222"/>
      <c r="Q202" s="223"/>
      <c r="R202" s="222"/>
      <c r="S202" s="222"/>
      <c r="T202" s="224"/>
      <c r="U202" s="213"/>
      <c r="V202" s="234"/>
      <c r="W202" s="234"/>
      <c r="X202" s="234"/>
      <c r="Y202" s="234"/>
      <c r="Z202" s="234"/>
      <c r="AA202" s="234"/>
      <c r="AB202" s="234"/>
      <c r="AC202" s="234"/>
      <c r="AD202" s="234"/>
      <c r="AE202" s="234"/>
      <c r="AF202" s="234"/>
      <c r="AG202" s="234"/>
      <c r="AH202" s="234"/>
      <c r="AI202" s="234"/>
      <c r="AJ202" s="234"/>
      <c r="AK202" s="233"/>
      <c r="AL202" s="233"/>
      <c r="AM202" s="233"/>
      <c r="AN202" s="109"/>
      <c r="AO202" s="109"/>
      <c r="AP202" s="109"/>
      <c r="AQ202" s="109"/>
      <c r="AR202" s="109"/>
      <c r="AS202" s="18"/>
      <c r="AT202" s="18"/>
      <c r="AU202" s="178"/>
      <c r="AV202" s="99"/>
      <c r="AW202" s="36"/>
      <c r="AX202" s="36"/>
      <c r="AY202" s="99"/>
      <c r="AZ202" s="36"/>
      <c r="BA202" s="36"/>
      <c r="BB202" s="36"/>
      <c r="BC202" s="36"/>
      <c r="BD202" s="36"/>
      <c r="BE202" s="36"/>
      <c r="BF202" s="36"/>
      <c r="BG202" s="36"/>
      <c r="BH202" s="36"/>
      <c r="BI202" s="36"/>
      <c r="BJ202" s="36"/>
      <c r="BK202" s="36"/>
      <c r="BL202" s="36"/>
      <c r="BM202" s="36"/>
      <c r="BN202" s="36"/>
      <c r="BO202" s="36"/>
      <c r="BW202" s="36"/>
      <c r="BX202" s="20"/>
      <c r="BY202" s="36"/>
      <c r="BZ202" s="227"/>
      <c r="CA202" s="227"/>
      <c r="CB202" s="227"/>
      <c r="CC202" s="18"/>
      <c r="CD202" s="18"/>
      <c r="CE202" s="18"/>
      <c r="CF202" s="18"/>
      <c r="CG202" s="18"/>
      <c r="CH202" s="18"/>
      <c r="CI202" s="18"/>
      <c r="CJ202" s="18"/>
      <c r="CK202" s="18"/>
      <c r="CL202" s="18"/>
      <c r="CM202" s="18"/>
      <c r="CN202" s="18"/>
      <c r="CO202" s="18"/>
      <c r="CP202" s="18"/>
      <c r="CQ202" s="18"/>
      <c r="CR202" s="18"/>
      <c r="CV202" s="18"/>
      <c r="CX202" s="18"/>
      <c r="CY202" s="18"/>
      <c r="CZ202" s="18"/>
      <c r="DD202" s="117"/>
      <c r="DE202" s="117"/>
      <c r="DF202" s="117"/>
      <c r="DM202" s="70"/>
      <c r="DN202" s="24"/>
      <c r="DW202" s="19"/>
      <c r="DX202" s="19"/>
      <c r="DY202" s="70"/>
      <c r="DZ202" s="11"/>
    </row>
    <row r="203" spans="1:130" ht="16.5" customHeight="1" x14ac:dyDescent="0.15">
      <c r="A203" s="99"/>
      <c r="B203" s="113"/>
      <c r="C203" s="103"/>
      <c r="D203" s="218"/>
      <c r="E203" s="218"/>
      <c r="F203" s="228"/>
      <c r="G203" s="228"/>
      <c r="H203" s="228"/>
      <c r="I203" s="228"/>
      <c r="J203" s="228"/>
      <c r="K203" s="228"/>
      <c r="L203" s="228"/>
      <c r="M203" s="228"/>
      <c r="N203" s="103"/>
      <c r="O203" s="103"/>
      <c r="P203" s="222"/>
      <c r="Q203" s="223"/>
      <c r="R203" s="222"/>
      <c r="S203" s="222"/>
      <c r="T203" s="224"/>
      <c r="U203" s="213"/>
      <c r="V203" s="214"/>
      <c r="W203" s="215"/>
      <c r="X203" s="215"/>
      <c r="Y203" s="214"/>
      <c r="Z203" s="215"/>
      <c r="AA203" s="215"/>
      <c r="AB203" s="214"/>
      <c r="AC203" s="215"/>
      <c r="AD203" s="215"/>
      <c r="AE203" s="214"/>
      <c r="AF203" s="215"/>
      <c r="AG203" s="215"/>
      <c r="AH203" s="214"/>
      <c r="AI203" s="215"/>
      <c r="AJ203" s="215"/>
      <c r="AK203" s="225"/>
      <c r="AL203" s="109"/>
      <c r="AM203" s="109"/>
      <c r="AN203" s="216"/>
      <c r="AO203" s="216"/>
      <c r="AP203" s="109"/>
      <c r="AQ203" s="109"/>
      <c r="AR203" s="109"/>
      <c r="AS203" s="18"/>
      <c r="AT203" s="18"/>
      <c r="AU203" s="178"/>
      <c r="AV203" s="99"/>
      <c r="AW203" s="99"/>
      <c r="AX203" s="99"/>
      <c r="AY203" s="99"/>
      <c r="AZ203" s="99"/>
      <c r="BA203" s="99"/>
      <c r="BB203" s="99"/>
      <c r="BC203" s="99"/>
      <c r="BD203" s="99"/>
      <c r="BE203" s="99"/>
      <c r="BF203" s="99"/>
      <c r="BG203" s="99"/>
      <c r="BH203" s="99"/>
      <c r="BI203" s="99"/>
      <c r="BJ203" s="99"/>
      <c r="BK203" s="99"/>
      <c r="BL203" s="99"/>
      <c r="BM203" s="99"/>
      <c r="BN203" s="99"/>
      <c r="BO203" s="99"/>
      <c r="BW203" s="99"/>
      <c r="BX203" s="70"/>
      <c r="BY203" s="99"/>
      <c r="BZ203" s="117"/>
      <c r="CA203" s="117"/>
      <c r="CB203" s="117"/>
      <c r="CC203" s="18"/>
      <c r="CD203" s="18"/>
      <c r="CE203" s="18"/>
      <c r="CF203" s="18"/>
      <c r="CG203" s="18"/>
      <c r="CH203" s="18"/>
      <c r="CI203" s="18"/>
      <c r="CJ203" s="18"/>
      <c r="CK203" s="18"/>
      <c r="CL203" s="18"/>
      <c r="CM203" s="18"/>
      <c r="CN203" s="18"/>
      <c r="CO203" s="18"/>
      <c r="CP203" s="18"/>
      <c r="CQ203" s="18"/>
      <c r="CR203" s="18"/>
      <c r="CV203" s="18"/>
      <c r="CX203" s="18"/>
      <c r="CY203" s="18"/>
      <c r="CZ203" s="18"/>
      <c r="DE203" s="117"/>
      <c r="DF203" s="117"/>
      <c r="DN203" s="24"/>
      <c r="DW203" s="19"/>
      <c r="DX203" s="19"/>
      <c r="DY203" s="19"/>
      <c r="DZ203" s="11"/>
    </row>
    <row r="204" spans="1:130" ht="16.5" customHeight="1" x14ac:dyDescent="0.15">
      <c r="A204" s="99"/>
      <c r="B204" s="219"/>
      <c r="C204" s="219"/>
      <c r="D204" s="218"/>
      <c r="E204" s="218"/>
      <c r="F204" s="229"/>
      <c r="G204" s="211"/>
      <c r="H204" s="211"/>
      <c r="I204" s="211"/>
      <c r="J204" s="212"/>
      <c r="K204" s="211"/>
      <c r="L204" s="211"/>
      <c r="M204" s="211"/>
      <c r="N204" s="103"/>
      <c r="O204" s="103"/>
      <c r="P204" s="222"/>
      <c r="Q204" s="223"/>
      <c r="R204" s="222"/>
      <c r="S204" s="224"/>
      <c r="T204" s="224"/>
      <c r="U204" s="213"/>
      <c r="V204" s="124"/>
      <c r="W204" s="124"/>
      <c r="X204" s="124"/>
      <c r="Y204" s="124"/>
      <c r="Z204" s="124"/>
      <c r="AA204" s="124"/>
      <c r="AB204" s="124"/>
      <c r="AC204" s="124"/>
      <c r="AD204" s="124"/>
      <c r="AE204" s="124"/>
      <c r="AF204" s="124"/>
      <c r="AG204" s="124"/>
      <c r="AH204" s="124"/>
      <c r="AI204" s="124"/>
      <c r="AJ204" s="124"/>
      <c r="AK204" s="225"/>
      <c r="AL204" s="109"/>
      <c r="AM204" s="109"/>
      <c r="AN204" s="216"/>
      <c r="AO204" s="216"/>
      <c r="AP204" s="109"/>
      <c r="AQ204" s="109"/>
      <c r="AR204" s="109"/>
      <c r="AS204" s="18"/>
      <c r="AT204" s="18"/>
      <c r="AU204" s="178"/>
      <c r="AV204" s="99"/>
      <c r="AW204" s="99"/>
      <c r="AX204" s="99"/>
      <c r="AY204" s="99"/>
      <c r="AZ204" s="99"/>
      <c r="BA204" s="99"/>
      <c r="BB204" s="99"/>
      <c r="BC204" s="99"/>
      <c r="BD204" s="99"/>
      <c r="BE204" s="99"/>
      <c r="BF204" s="99"/>
      <c r="BG204" s="99"/>
      <c r="BH204" s="99"/>
      <c r="BI204" s="99"/>
      <c r="BJ204" s="99"/>
      <c r="BK204" s="99"/>
      <c r="BL204" s="99"/>
      <c r="BM204" s="99"/>
      <c r="BN204" s="99"/>
      <c r="BO204" s="99"/>
      <c r="BW204" s="99"/>
      <c r="BX204" s="70"/>
      <c r="BY204" s="99"/>
      <c r="BZ204" s="99"/>
      <c r="CA204" s="99"/>
      <c r="CB204" s="206"/>
      <c r="CC204" s="22"/>
      <c r="CD204" s="22"/>
      <c r="CE204" s="22"/>
      <c r="CF204" s="22"/>
      <c r="CG204" s="22"/>
      <c r="CH204" s="18"/>
      <c r="CI204" s="18"/>
      <c r="CJ204" s="18"/>
      <c r="CK204" s="18"/>
      <c r="CL204" s="18"/>
      <c r="CM204" s="18"/>
      <c r="CN204" s="18"/>
      <c r="CO204" s="18"/>
      <c r="CP204" s="18"/>
      <c r="CQ204" s="18"/>
      <c r="CR204" s="18"/>
      <c r="CV204" s="18"/>
      <c r="CX204" s="18"/>
      <c r="CY204" s="18"/>
      <c r="CZ204" s="18"/>
      <c r="DE204" s="117"/>
      <c r="DF204" s="117"/>
      <c r="DM204" s="70"/>
      <c r="DN204" s="24"/>
      <c r="DW204" s="19"/>
      <c r="DX204" s="19"/>
      <c r="DY204" s="70"/>
      <c r="DZ204" s="11"/>
    </row>
    <row r="205" spans="1:130" ht="16.5" customHeight="1" x14ac:dyDescent="0.15">
      <c r="A205" s="99"/>
      <c r="B205" s="231"/>
      <c r="C205" s="231"/>
      <c r="D205" s="218"/>
      <c r="E205" s="218"/>
      <c r="F205" s="229"/>
      <c r="G205" s="211"/>
      <c r="H205" s="211"/>
      <c r="I205" s="211"/>
      <c r="J205" s="212"/>
      <c r="K205" s="211"/>
      <c r="L205" s="211"/>
      <c r="M205" s="211"/>
      <c r="N205" s="103"/>
      <c r="O205" s="103"/>
      <c r="P205" s="222"/>
      <c r="Q205" s="223"/>
      <c r="R205" s="222"/>
      <c r="S205" s="224"/>
      <c r="T205" s="222"/>
      <c r="U205" s="213"/>
      <c r="V205" s="230"/>
      <c r="W205" s="230"/>
      <c r="X205" s="230"/>
      <c r="Y205" s="230"/>
      <c r="Z205" s="230"/>
      <c r="AA205" s="230"/>
      <c r="AB205" s="230"/>
      <c r="AC205" s="230"/>
      <c r="AD205" s="230"/>
      <c r="AE205" s="230"/>
      <c r="AF205" s="230"/>
      <c r="AG205" s="230"/>
      <c r="AH205" s="230"/>
      <c r="AI205" s="230"/>
      <c r="AJ205" s="230"/>
      <c r="AK205" s="225"/>
      <c r="AL205" s="109"/>
      <c r="AM205" s="109"/>
      <c r="AN205" s="216"/>
      <c r="AO205" s="216"/>
      <c r="AP205" s="109"/>
      <c r="AQ205" s="109"/>
      <c r="AR205" s="109"/>
      <c r="AS205" s="18"/>
      <c r="AT205" s="18"/>
      <c r="AU205" s="178"/>
      <c r="AV205" s="99"/>
      <c r="AW205" s="99"/>
      <c r="AX205" s="99"/>
      <c r="AY205" s="99"/>
      <c r="AZ205" s="99"/>
      <c r="BA205" s="99"/>
      <c r="BB205" s="99"/>
      <c r="BC205" s="99"/>
      <c r="BD205" s="36"/>
      <c r="BE205" s="36"/>
      <c r="BF205" s="36"/>
      <c r="BG205" s="99"/>
      <c r="BH205" s="99"/>
      <c r="BI205" s="36"/>
      <c r="BJ205" s="36"/>
      <c r="BK205" s="36"/>
      <c r="BL205" s="36"/>
      <c r="BM205" s="36"/>
      <c r="BN205" s="36"/>
      <c r="BO205" s="36"/>
      <c r="BW205" s="36"/>
      <c r="BX205" s="20"/>
      <c r="BY205" s="36"/>
      <c r="BZ205" s="99"/>
      <c r="CA205" s="99"/>
      <c r="CB205" s="206"/>
      <c r="CC205" s="207"/>
      <c r="CD205" s="207"/>
      <c r="CE205" s="207"/>
      <c r="CF205" s="207"/>
      <c r="CG205" s="207"/>
      <c r="CH205" s="18"/>
      <c r="CI205" s="18"/>
      <c r="CJ205" s="18"/>
      <c r="CK205" s="18"/>
      <c r="CL205" s="18"/>
      <c r="CM205" s="18"/>
      <c r="CN205" s="18"/>
      <c r="CO205" s="18"/>
      <c r="CP205" s="18"/>
      <c r="CQ205" s="18"/>
      <c r="CR205" s="18"/>
      <c r="CV205" s="18"/>
      <c r="CX205" s="18"/>
      <c r="CY205" s="18"/>
      <c r="CZ205" s="18"/>
      <c r="DE205" s="117"/>
      <c r="DF205" s="117"/>
      <c r="DN205" s="24"/>
      <c r="DR205" s="19"/>
      <c r="DS205" s="19"/>
      <c r="DW205" s="19"/>
      <c r="DX205" s="19"/>
      <c r="DY205" s="19"/>
      <c r="DZ205" s="11"/>
    </row>
    <row r="206" spans="1:130" ht="16.5" customHeight="1" x14ac:dyDescent="0.15">
      <c r="A206" s="99"/>
      <c r="B206" s="231"/>
      <c r="C206" s="231"/>
      <c r="D206" s="219"/>
      <c r="E206" s="219"/>
      <c r="F206" s="220"/>
      <c r="G206" s="220"/>
      <c r="H206" s="221"/>
      <c r="I206" s="221"/>
      <c r="J206" s="221"/>
      <c r="K206" s="221"/>
      <c r="L206" s="221"/>
      <c r="M206" s="221"/>
      <c r="N206" s="103"/>
      <c r="O206" s="103"/>
      <c r="P206" s="222"/>
      <c r="Q206" s="223"/>
      <c r="R206" s="222"/>
      <c r="S206" s="222"/>
      <c r="T206" s="222"/>
      <c r="U206" s="213"/>
      <c r="V206" s="214"/>
      <c r="W206" s="215"/>
      <c r="X206" s="215"/>
      <c r="Y206" s="214"/>
      <c r="Z206" s="215"/>
      <c r="AA206" s="215"/>
      <c r="AB206" s="214"/>
      <c r="AC206" s="215"/>
      <c r="AD206" s="215"/>
      <c r="AE206" s="214"/>
      <c r="AF206" s="215"/>
      <c r="AG206" s="215"/>
      <c r="AH206" s="214"/>
      <c r="AI206" s="215"/>
      <c r="AJ206" s="215"/>
      <c r="AK206" s="225"/>
      <c r="AL206" s="109"/>
      <c r="AM206" s="109"/>
      <c r="AN206" s="216"/>
      <c r="AO206" s="216"/>
      <c r="AP206" s="109"/>
      <c r="AQ206" s="109"/>
      <c r="AR206" s="109"/>
      <c r="AS206" s="18"/>
      <c r="AT206" s="18"/>
      <c r="AU206" s="178"/>
      <c r="AV206" s="99"/>
      <c r="AW206" s="99"/>
      <c r="AX206" s="99"/>
      <c r="AY206" s="99"/>
      <c r="AZ206" s="99"/>
      <c r="BA206" s="99"/>
      <c r="BB206" s="99"/>
      <c r="BC206" s="99"/>
      <c r="BD206" s="36"/>
      <c r="BE206" s="36"/>
      <c r="BF206" s="36"/>
      <c r="BG206" s="99"/>
      <c r="BH206" s="99"/>
      <c r="BI206" s="36"/>
      <c r="BJ206" s="36"/>
      <c r="BK206" s="36"/>
      <c r="BL206" s="36"/>
      <c r="BM206" s="36"/>
      <c r="BN206" s="36"/>
      <c r="BO206" s="36"/>
      <c r="BW206" s="36"/>
      <c r="BX206" s="20"/>
      <c r="BY206" s="36"/>
      <c r="BZ206" s="36"/>
      <c r="CA206" s="36"/>
      <c r="CB206" s="227"/>
      <c r="CC206" s="124"/>
      <c r="CD206" s="124"/>
      <c r="CE206" s="124"/>
      <c r="CF206" s="124"/>
      <c r="CG206" s="124"/>
      <c r="CH206" s="18"/>
      <c r="CI206" s="229"/>
      <c r="CJ206" s="229"/>
      <c r="CK206" s="18"/>
      <c r="CL206" s="18"/>
      <c r="CM206" s="18"/>
      <c r="CN206" s="18"/>
      <c r="CO206" s="18"/>
      <c r="CP206" s="18"/>
      <c r="CQ206" s="18"/>
      <c r="CR206" s="18"/>
      <c r="CV206" s="18"/>
      <c r="CX206" s="212"/>
      <c r="CY206" s="212"/>
      <c r="CZ206" s="158"/>
      <c r="DA206" s="187"/>
      <c r="DB206" s="182"/>
      <c r="DC206" s="182"/>
      <c r="DM206" s="70"/>
      <c r="DN206" s="24"/>
      <c r="DR206" s="19"/>
      <c r="DS206" s="19"/>
      <c r="DW206" s="19"/>
      <c r="DX206" s="19"/>
      <c r="DY206" s="70"/>
      <c r="DZ206" s="11"/>
    </row>
    <row r="207" spans="1:130" ht="16.5" customHeight="1" x14ac:dyDescent="0.15">
      <c r="A207" s="99"/>
      <c r="B207" s="231"/>
      <c r="C207" s="231"/>
      <c r="D207" s="217"/>
      <c r="E207" s="217"/>
      <c r="F207" s="228"/>
      <c r="G207" s="228"/>
      <c r="H207" s="228"/>
      <c r="I207" s="228"/>
      <c r="J207" s="228"/>
      <c r="K207" s="228"/>
      <c r="L207" s="228"/>
      <c r="M207" s="228"/>
      <c r="N207" s="103"/>
      <c r="O207" s="103"/>
      <c r="P207" s="222"/>
      <c r="Q207" s="223"/>
      <c r="R207" s="222"/>
      <c r="S207" s="222"/>
      <c r="T207" s="222"/>
      <c r="U207" s="213"/>
      <c r="V207" s="232"/>
      <c r="W207" s="232"/>
      <c r="X207" s="232"/>
      <c r="Y207" s="232"/>
      <c r="Z207" s="232"/>
      <c r="AA207" s="232"/>
      <c r="AB207" s="232"/>
      <c r="AC207" s="232"/>
      <c r="AD207" s="232"/>
      <c r="AE207" s="232"/>
      <c r="AF207" s="232"/>
      <c r="AG207" s="232"/>
      <c r="AH207" s="232"/>
      <c r="AI207" s="232"/>
      <c r="AJ207" s="232"/>
      <c r="AK207" s="233"/>
      <c r="AL207" s="233"/>
      <c r="AM207" s="233"/>
      <c r="AN207" s="109"/>
      <c r="AO207" s="109"/>
      <c r="AP207" s="109"/>
      <c r="AQ207" s="109"/>
      <c r="AR207" s="109"/>
      <c r="AS207" s="18"/>
      <c r="AT207" s="18"/>
      <c r="AU207" s="162"/>
      <c r="AV207" s="36"/>
      <c r="AW207" s="36"/>
      <c r="AX207" s="36"/>
      <c r="AY207" s="99"/>
      <c r="AZ207" s="99"/>
      <c r="BA207" s="99"/>
      <c r="BB207" s="99"/>
      <c r="BC207" s="99"/>
      <c r="BD207" s="36"/>
      <c r="BE207" s="36"/>
      <c r="BF207" s="36"/>
      <c r="BG207" s="99"/>
      <c r="BH207" s="99"/>
      <c r="BI207" s="36"/>
      <c r="BJ207" s="36"/>
      <c r="BK207" s="36"/>
      <c r="BL207" s="36"/>
      <c r="BM207" s="36"/>
      <c r="BN207" s="36"/>
      <c r="BO207" s="36"/>
      <c r="BW207" s="36"/>
      <c r="BX207" s="20"/>
      <c r="BY207" s="36"/>
      <c r="BZ207" s="227"/>
      <c r="CA207" s="227"/>
      <c r="CB207" s="227"/>
      <c r="CC207" s="18"/>
      <c r="CD207" s="18"/>
      <c r="CE207" s="18"/>
      <c r="CF207" s="18"/>
      <c r="CG207" s="18"/>
      <c r="CH207" s="18"/>
      <c r="CI207" s="229"/>
      <c r="CJ207" s="229"/>
      <c r="CK207" s="18"/>
      <c r="CL207" s="18"/>
      <c r="CM207" s="18"/>
      <c r="CN207" s="18"/>
      <c r="CO207" s="18"/>
      <c r="CP207" s="18"/>
      <c r="CQ207" s="18"/>
      <c r="CR207" s="18"/>
      <c r="CS207" s="22"/>
      <c r="CT207" s="22"/>
      <c r="CV207" s="18"/>
      <c r="CX207" s="212"/>
      <c r="CY207" s="212"/>
      <c r="CZ207" s="158"/>
      <c r="DA207" s="187"/>
      <c r="DB207" s="187"/>
      <c r="DC207" s="187"/>
      <c r="DN207" s="24"/>
      <c r="DR207" s="19"/>
      <c r="DS207" s="19"/>
      <c r="DW207" s="19"/>
      <c r="DX207" s="19"/>
      <c r="DY207" s="19"/>
      <c r="DZ207" s="11"/>
    </row>
    <row r="208" spans="1:130" ht="16.5" customHeight="1" x14ac:dyDescent="0.15">
      <c r="A208" s="99"/>
      <c r="B208" s="113"/>
      <c r="C208" s="103"/>
      <c r="D208" s="113"/>
      <c r="E208" s="113"/>
      <c r="F208" s="228"/>
      <c r="G208" s="228"/>
      <c r="H208" s="228"/>
      <c r="I208" s="228"/>
      <c r="J208" s="228"/>
      <c r="K208" s="228"/>
      <c r="L208" s="228"/>
      <c r="M208" s="228"/>
      <c r="N208" s="103"/>
      <c r="O208" s="103"/>
      <c r="P208" s="222"/>
      <c r="Q208" s="223"/>
      <c r="R208" s="222"/>
      <c r="S208" s="222"/>
      <c r="T208" s="224"/>
      <c r="U208" s="213"/>
      <c r="V208" s="234"/>
      <c r="W208" s="234"/>
      <c r="X208" s="234"/>
      <c r="Y208" s="234"/>
      <c r="Z208" s="234"/>
      <c r="AA208" s="234"/>
      <c r="AB208" s="234"/>
      <c r="AC208" s="234"/>
      <c r="AD208" s="234"/>
      <c r="AE208" s="234"/>
      <c r="AF208" s="234"/>
      <c r="AG208" s="234"/>
      <c r="AH208" s="234"/>
      <c r="AI208" s="234"/>
      <c r="AJ208" s="234"/>
      <c r="AK208" s="233"/>
      <c r="AL208" s="233"/>
      <c r="AM208" s="233"/>
      <c r="AN208" s="109"/>
      <c r="AO208" s="109"/>
      <c r="AP208" s="109"/>
      <c r="AQ208" s="109"/>
      <c r="AR208" s="109"/>
      <c r="AS208" s="18"/>
      <c r="AT208" s="18"/>
      <c r="AU208" s="178"/>
      <c r="AV208" s="36"/>
      <c r="AW208" s="36"/>
      <c r="AX208" s="36"/>
      <c r="AY208" s="99"/>
      <c r="AZ208" s="99"/>
      <c r="BA208" s="99"/>
      <c r="BB208" s="99"/>
      <c r="BC208" s="99"/>
      <c r="BD208" s="36"/>
      <c r="BE208" s="36"/>
      <c r="BF208" s="36"/>
      <c r="BG208" s="99"/>
      <c r="BH208" s="99"/>
      <c r="BI208" s="36"/>
      <c r="BJ208" s="36"/>
      <c r="BK208" s="36"/>
      <c r="BL208" s="36"/>
      <c r="BM208" s="36"/>
      <c r="BN208" s="36"/>
      <c r="BO208" s="36"/>
      <c r="BW208" s="36"/>
      <c r="BX208" s="20"/>
      <c r="BY208" s="36"/>
      <c r="BZ208" s="227"/>
      <c r="CA208" s="227"/>
      <c r="CB208" s="227"/>
      <c r="CC208" s="18"/>
      <c r="CD208" s="18"/>
      <c r="CE208" s="18"/>
      <c r="CF208" s="18"/>
      <c r="CG208" s="18"/>
      <c r="CH208" s="18"/>
      <c r="CI208" s="229"/>
      <c r="CJ208" s="229"/>
      <c r="CK208" s="18"/>
      <c r="CL208" s="18"/>
      <c r="CM208" s="18"/>
      <c r="CN208" s="18"/>
      <c r="CO208" s="18"/>
      <c r="CP208" s="18"/>
      <c r="CQ208" s="18"/>
      <c r="CR208" s="18"/>
      <c r="CV208" s="18"/>
      <c r="CX208" s="18"/>
      <c r="CY208" s="18"/>
      <c r="CZ208" s="18"/>
      <c r="DA208" s="227"/>
      <c r="DB208" s="187"/>
      <c r="DC208" s="187"/>
      <c r="DN208" s="24"/>
      <c r="DR208" s="19"/>
      <c r="DS208" s="19"/>
      <c r="DW208" s="19"/>
      <c r="DX208" s="19"/>
      <c r="DY208" s="19"/>
      <c r="DZ208" s="11"/>
    </row>
    <row r="209" spans="1:130" ht="16.5" customHeight="1" x14ac:dyDescent="0.15">
      <c r="A209" s="99"/>
      <c r="B209" s="113"/>
      <c r="C209" s="103"/>
      <c r="D209" s="218"/>
      <c r="E209" s="218"/>
      <c r="F209" s="228"/>
      <c r="G209" s="228"/>
      <c r="H209" s="228"/>
      <c r="I209" s="228"/>
      <c r="J209" s="228"/>
      <c r="K209" s="228"/>
      <c r="L209" s="228"/>
      <c r="M209" s="228"/>
      <c r="N209" s="103"/>
      <c r="O209" s="103"/>
      <c r="P209" s="222"/>
      <c r="Q209" s="223"/>
      <c r="R209" s="222"/>
      <c r="S209" s="222"/>
      <c r="T209" s="224"/>
      <c r="U209" s="213"/>
      <c r="V209" s="214"/>
      <c r="W209" s="215"/>
      <c r="X209" s="215"/>
      <c r="Y209" s="214"/>
      <c r="Z209" s="215"/>
      <c r="AA209" s="215"/>
      <c r="AB209" s="214"/>
      <c r="AC209" s="215"/>
      <c r="AD209" s="215"/>
      <c r="AE209" s="214"/>
      <c r="AF209" s="215"/>
      <c r="AG209" s="215"/>
      <c r="AH209" s="214"/>
      <c r="AI209" s="215"/>
      <c r="AJ209" s="215"/>
      <c r="AK209" s="225"/>
      <c r="AL209" s="109"/>
      <c r="AM209" s="109"/>
      <c r="AN209" s="216"/>
      <c r="AO209" s="216"/>
      <c r="AP209" s="109"/>
      <c r="AQ209" s="109"/>
      <c r="AR209" s="109"/>
      <c r="AS209" s="18"/>
      <c r="AT209" s="18"/>
      <c r="AU209" s="178"/>
      <c r="AV209" s="36"/>
      <c r="AW209" s="36"/>
      <c r="AX209" s="36"/>
      <c r="AY209" s="99"/>
      <c r="AZ209" s="99"/>
      <c r="BA209" s="99"/>
      <c r="BB209" s="99"/>
      <c r="BC209" s="99"/>
      <c r="BD209" s="99"/>
      <c r="BE209" s="99"/>
      <c r="BF209" s="99"/>
      <c r="BG209" s="99"/>
      <c r="BH209" s="99"/>
      <c r="BI209" s="36"/>
      <c r="BJ209" s="36"/>
      <c r="BK209" s="36"/>
      <c r="BL209" s="36"/>
      <c r="BM209" s="36"/>
      <c r="BN209" s="36"/>
      <c r="BO209" s="36"/>
      <c r="BW209" s="36"/>
      <c r="BX209" s="20"/>
      <c r="BY209" s="36"/>
      <c r="BZ209" s="227"/>
      <c r="CA209" s="36"/>
      <c r="CB209" s="117"/>
      <c r="CC209" s="18"/>
      <c r="CD209" s="18"/>
      <c r="CE209" s="18"/>
      <c r="CF209" s="18"/>
      <c r="CG209" s="113"/>
      <c r="CH209" s="18"/>
      <c r="CI209" s="229"/>
      <c r="CJ209" s="229"/>
      <c r="CK209" s="18"/>
      <c r="CL209" s="18"/>
      <c r="CM209" s="22"/>
      <c r="CN209" s="22"/>
      <c r="CO209" s="18"/>
      <c r="CP209" s="18"/>
      <c r="CQ209" s="18"/>
      <c r="CR209" s="18"/>
      <c r="CV209" s="18"/>
      <c r="CX209" s="113"/>
      <c r="CY209" s="18"/>
      <c r="CZ209" s="18"/>
      <c r="DA209" s="227"/>
      <c r="DB209" s="187"/>
      <c r="DC209" s="187"/>
      <c r="DI209" s="14"/>
      <c r="DN209" s="24"/>
      <c r="DR209" s="19"/>
      <c r="DS209" s="19"/>
      <c r="DW209" s="19"/>
      <c r="DX209" s="19"/>
      <c r="DY209" s="19"/>
      <c r="DZ209" s="11"/>
    </row>
    <row r="210" spans="1:130" ht="16.5" customHeight="1" x14ac:dyDescent="0.15">
      <c r="A210" s="99"/>
      <c r="B210" s="219"/>
      <c r="C210" s="219"/>
      <c r="D210" s="218"/>
      <c r="E210" s="218"/>
      <c r="F210" s="229"/>
      <c r="G210" s="211"/>
      <c r="H210" s="211"/>
      <c r="I210" s="211"/>
      <c r="J210" s="212"/>
      <c r="K210" s="211"/>
      <c r="L210" s="211"/>
      <c r="M210" s="211"/>
      <c r="N210" s="103"/>
      <c r="O210" s="103"/>
      <c r="P210" s="222"/>
      <c r="Q210" s="223"/>
      <c r="R210" s="222"/>
      <c r="S210" s="224"/>
      <c r="T210" s="224"/>
      <c r="U210" s="213"/>
      <c r="V210" s="124"/>
      <c r="W210" s="124"/>
      <c r="X210" s="124"/>
      <c r="Y210" s="124"/>
      <c r="Z210" s="124"/>
      <c r="AA210" s="124"/>
      <c r="AB210" s="124"/>
      <c r="AC210" s="124"/>
      <c r="AD210" s="124"/>
      <c r="AE210" s="124"/>
      <c r="AF210" s="124"/>
      <c r="AG210" s="124"/>
      <c r="AH210" s="124"/>
      <c r="AI210" s="124"/>
      <c r="AJ210" s="124"/>
      <c r="AK210" s="225"/>
      <c r="AL210" s="109"/>
      <c r="AM210" s="109"/>
      <c r="AN210" s="216"/>
      <c r="AO210" s="216"/>
      <c r="AP210" s="109"/>
      <c r="AQ210" s="109"/>
      <c r="AR210" s="109"/>
      <c r="AS210" s="18"/>
      <c r="AT210" s="18"/>
      <c r="AU210" s="178"/>
      <c r="AV210" s="36"/>
      <c r="AW210" s="36"/>
      <c r="AX210" s="36"/>
      <c r="AY210" s="99"/>
      <c r="AZ210" s="99"/>
      <c r="BA210" s="36"/>
      <c r="BB210" s="36"/>
      <c r="BC210" s="99"/>
      <c r="BD210" s="99"/>
      <c r="BE210" s="99"/>
      <c r="BF210" s="99"/>
      <c r="BG210" s="99"/>
      <c r="BH210" s="99"/>
      <c r="BI210" s="36"/>
      <c r="BJ210" s="36"/>
      <c r="BK210" s="36"/>
      <c r="BL210" s="36"/>
      <c r="BM210" s="36"/>
      <c r="BN210" s="36"/>
      <c r="BO210" s="36"/>
      <c r="BW210" s="36"/>
      <c r="BX210" s="20"/>
      <c r="BY210" s="36"/>
      <c r="BZ210" s="36"/>
      <c r="CA210" s="36"/>
      <c r="CB210" s="117"/>
      <c r="CC210" s="227"/>
      <c r="CD210" s="18"/>
      <c r="CE210" s="18"/>
      <c r="CF210" s="18"/>
      <c r="CG210" s="18"/>
      <c r="CH210" s="18"/>
      <c r="CI210" s="18"/>
      <c r="CJ210" s="103"/>
      <c r="CK210" s="18"/>
      <c r="CL210" s="18"/>
      <c r="CM210" s="18"/>
      <c r="CN210" s="18"/>
      <c r="CO210" s="18"/>
      <c r="CP210" s="103"/>
      <c r="CQ210" s="18"/>
      <c r="CR210" s="18"/>
      <c r="CV210" s="18"/>
      <c r="CX210" s="103"/>
      <c r="CY210" s="18"/>
      <c r="CZ210" s="18"/>
      <c r="DA210" s="18"/>
      <c r="DB210" s="88"/>
      <c r="DC210" s="88"/>
      <c r="DI210" s="14"/>
      <c r="DN210" s="24"/>
      <c r="DR210" s="19"/>
      <c r="DS210" s="19"/>
      <c r="DW210" s="19"/>
      <c r="DX210" s="19"/>
      <c r="DY210" s="19"/>
      <c r="DZ210" s="11"/>
    </row>
    <row r="211" spans="1:130" ht="16.5" customHeight="1" x14ac:dyDescent="0.15">
      <c r="A211" s="99"/>
      <c r="B211" s="231"/>
      <c r="C211" s="231"/>
      <c r="D211" s="218"/>
      <c r="E211" s="218"/>
      <c r="F211" s="229"/>
      <c r="G211" s="211"/>
      <c r="H211" s="211"/>
      <c r="I211" s="211"/>
      <c r="J211" s="212"/>
      <c r="K211" s="211"/>
      <c r="L211" s="211"/>
      <c r="M211" s="211"/>
      <c r="N211" s="103"/>
      <c r="O211" s="103"/>
      <c r="P211" s="222"/>
      <c r="Q211" s="223"/>
      <c r="R211" s="222"/>
      <c r="S211" s="224"/>
      <c r="T211" s="222"/>
      <c r="U211" s="213"/>
      <c r="V211" s="230"/>
      <c r="W211" s="230"/>
      <c r="X211" s="230"/>
      <c r="Y211" s="230"/>
      <c r="Z211" s="230"/>
      <c r="AA211" s="230"/>
      <c r="AB211" s="230"/>
      <c r="AC211" s="230"/>
      <c r="AD211" s="230"/>
      <c r="AE211" s="230"/>
      <c r="AF211" s="230"/>
      <c r="AG211" s="230"/>
      <c r="AH211" s="230"/>
      <c r="AI211" s="230"/>
      <c r="AJ211" s="230"/>
      <c r="AK211" s="225"/>
      <c r="AL211" s="109"/>
      <c r="AM211" s="109"/>
      <c r="AN211" s="216"/>
      <c r="AO211" s="216"/>
      <c r="AP211" s="109"/>
      <c r="AQ211" s="109"/>
      <c r="AR211" s="109"/>
      <c r="AS211" s="18"/>
      <c r="AT211" s="18"/>
      <c r="AU211" s="178"/>
      <c r="AV211" s="36"/>
      <c r="AW211" s="36"/>
      <c r="AX211" s="36"/>
      <c r="AY211" s="99"/>
      <c r="AZ211" s="99"/>
      <c r="BA211" s="99"/>
      <c r="BB211" s="99"/>
      <c r="BC211" s="99"/>
      <c r="BD211" s="36"/>
      <c r="BE211" s="36"/>
      <c r="BF211" s="36"/>
      <c r="BG211" s="99"/>
      <c r="BH211" s="99"/>
      <c r="BI211" s="36"/>
      <c r="BJ211" s="36"/>
      <c r="BK211" s="36"/>
      <c r="BL211" s="36"/>
      <c r="BM211" s="36"/>
      <c r="BN211" s="36"/>
      <c r="BO211" s="36"/>
      <c r="BW211" s="36"/>
      <c r="BX211" s="20"/>
      <c r="BY211" s="36"/>
      <c r="BZ211" s="36"/>
      <c r="CA211" s="36"/>
      <c r="CB211" s="117"/>
      <c r="CC211" s="18"/>
      <c r="CD211" s="18"/>
      <c r="CE211" s="18"/>
      <c r="CF211" s="18"/>
      <c r="CG211" s="18"/>
      <c r="CH211" s="18"/>
      <c r="CI211" s="18"/>
      <c r="CJ211" s="103"/>
      <c r="CK211" s="18"/>
      <c r="CL211" s="18"/>
      <c r="CM211" s="18"/>
      <c r="CN211" s="18"/>
      <c r="CO211" s="18"/>
      <c r="CP211" s="103"/>
      <c r="CQ211" s="18"/>
      <c r="CR211" s="18"/>
      <c r="CV211" s="18"/>
      <c r="CX211" s="103"/>
      <c r="CY211" s="18"/>
      <c r="CZ211" s="18"/>
      <c r="DA211" s="18"/>
      <c r="DB211" s="88"/>
      <c r="DC211" s="88"/>
      <c r="DN211" s="24"/>
      <c r="DR211" s="19"/>
      <c r="DS211" s="19"/>
      <c r="DW211" s="19"/>
      <c r="DX211" s="19"/>
      <c r="DY211" s="19"/>
      <c r="DZ211" s="11"/>
    </row>
    <row r="212" spans="1:130" ht="16.5" customHeight="1" x14ac:dyDescent="0.15">
      <c r="A212" s="99"/>
      <c r="B212" s="231"/>
      <c r="C212" s="231"/>
      <c r="D212" s="219"/>
      <c r="E212" s="219"/>
      <c r="F212" s="220"/>
      <c r="G212" s="220"/>
      <c r="H212" s="221"/>
      <c r="I212" s="221"/>
      <c r="J212" s="221"/>
      <c r="K212" s="221"/>
      <c r="L212" s="221"/>
      <c r="M212" s="221"/>
      <c r="N212" s="103"/>
      <c r="O212" s="103"/>
      <c r="P212" s="222"/>
      <c r="Q212" s="223"/>
      <c r="R212" s="222"/>
      <c r="S212" s="222"/>
      <c r="T212" s="222"/>
      <c r="U212" s="213"/>
      <c r="V212" s="214"/>
      <c r="W212" s="215"/>
      <c r="X212" s="215"/>
      <c r="Y212" s="214"/>
      <c r="Z212" s="215"/>
      <c r="AA212" s="215"/>
      <c r="AB212" s="214"/>
      <c r="AC212" s="215"/>
      <c r="AD212" s="215"/>
      <c r="AE212" s="214"/>
      <c r="AF212" s="215"/>
      <c r="AG212" s="215"/>
      <c r="AH212" s="214"/>
      <c r="AI212" s="215"/>
      <c r="AJ212" s="215"/>
      <c r="AK212" s="225"/>
      <c r="AL212" s="109"/>
      <c r="AM212" s="109"/>
      <c r="AN212" s="216"/>
      <c r="AO212" s="216"/>
      <c r="AP212" s="109"/>
      <c r="AQ212" s="109"/>
      <c r="AR212" s="109"/>
      <c r="AS212" s="18"/>
      <c r="AT212" s="18"/>
      <c r="AU212" s="178"/>
      <c r="AY212" s="19"/>
      <c r="BJ212" s="36"/>
      <c r="BK212" s="36"/>
      <c r="BL212" s="36"/>
      <c r="BM212" s="36"/>
      <c r="BN212" s="36"/>
      <c r="BO212" s="36"/>
      <c r="BP212" s="36"/>
      <c r="BQ212" s="36"/>
      <c r="BR212" s="36"/>
      <c r="BS212" s="36"/>
      <c r="BT212" s="36"/>
      <c r="BU212" s="36"/>
      <c r="BV212" s="36"/>
      <c r="BW212" s="36"/>
      <c r="BX212" s="36"/>
      <c r="BY212" s="36"/>
      <c r="BZ212" s="36"/>
      <c r="CA212" s="36"/>
      <c r="CB212" s="206"/>
      <c r="CC212" s="22"/>
      <c r="CD212" s="18"/>
      <c r="CE212" s="18"/>
      <c r="CF212" s="18"/>
      <c r="CG212" s="18"/>
      <c r="CH212" s="18"/>
      <c r="CI212" s="18"/>
      <c r="CJ212" s="103"/>
      <c r="CK212" s="18"/>
      <c r="CL212" s="18"/>
      <c r="CM212" s="18"/>
      <c r="CN212" s="18"/>
      <c r="CO212" s="18"/>
      <c r="CP212" s="103"/>
      <c r="CQ212" s="18"/>
      <c r="CR212" s="18"/>
      <c r="CV212" s="18"/>
      <c r="CX212" s="103"/>
      <c r="CY212" s="18"/>
      <c r="CZ212" s="18"/>
      <c r="DA212" s="18"/>
      <c r="DB212" s="88"/>
      <c r="DC212" s="88"/>
      <c r="DM212" s="70"/>
      <c r="DN212" s="24"/>
      <c r="DR212" s="19"/>
      <c r="DS212" s="19"/>
      <c r="DW212" s="19"/>
      <c r="DX212" s="19"/>
      <c r="DY212" s="19"/>
      <c r="DZ212" s="11"/>
    </row>
    <row r="213" spans="1:130" ht="16.5" customHeight="1" x14ac:dyDescent="0.15">
      <c r="A213" s="99"/>
      <c r="B213" s="231"/>
      <c r="C213" s="231"/>
      <c r="D213" s="217"/>
      <c r="E213" s="217"/>
      <c r="F213" s="228"/>
      <c r="G213" s="228"/>
      <c r="H213" s="228"/>
      <c r="I213" s="228"/>
      <c r="J213" s="228"/>
      <c r="K213" s="228"/>
      <c r="L213" s="228"/>
      <c r="M213" s="228"/>
      <c r="N213" s="103"/>
      <c r="O213" s="103"/>
      <c r="P213" s="222"/>
      <c r="Q213" s="223"/>
      <c r="R213" s="222"/>
      <c r="S213" s="222"/>
      <c r="T213" s="222"/>
      <c r="U213" s="213"/>
      <c r="V213" s="232"/>
      <c r="W213" s="232"/>
      <c r="X213" s="232"/>
      <c r="Y213" s="232"/>
      <c r="Z213" s="232"/>
      <c r="AA213" s="232"/>
      <c r="AB213" s="232"/>
      <c r="AC213" s="232"/>
      <c r="AD213" s="232"/>
      <c r="AE213" s="232"/>
      <c r="AF213" s="232"/>
      <c r="AG213" s="232"/>
      <c r="AH213" s="232"/>
      <c r="AI213" s="232"/>
      <c r="AJ213" s="232"/>
      <c r="AK213" s="233"/>
      <c r="AL213" s="233"/>
      <c r="AM213" s="233"/>
      <c r="AN213" s="109"/>
      <c r="AO213" s="109"/>
      <c r="AP213" s="109"/>
      <c r="AQ213" s="109"/>
      <c r="AR213" s="109"/>
      <c r="AS213" s="18"/>
      <c r="AT213" s="18"/>
      <c r="AU213" s="162"/>
      <c r="AV213" s="36"/>
      <c r="AW213" s="36"/>
      <c r="AX213" s="36"/>
      <c r="AY213" s="71"/>
      <c r="AZ213" s="71"/>
      <c r="BA213" s="71"/>
      <c r="BB213" s="71"/>
      <c r="BC213" s="71"/>
      <c r="BD213" s="36"/>
      <c r="BE213" s="36"/>
      <c r="BF213" s="36"/>
      <c r="BG213" s="71"/>
      <c r="BH213" s="71"/>
      <c r="BI213" s="36"/>
      <c r="BJ213" s="36"/>
      <c r="BK213" s="36"/>
      <c r="BL213" s="36"/>
      <c r="BM213" s="36"/>
      <c r="BN213" s="36"/>
      <c r="BO213" s="36"/>
      <c r="BP213" s="36"/>
      <c r="BQ213" s="36"/>
      <c r="BR213" s="36"/>
      <c r="BS213" s="36"/>
      <c r="BT213" s="36"/>
      <c r="BU213" s="36"/>
      <c r="BV213" s="36"/>
      <c r="BW213" s="36"/>
      <c r="BX213" s="36"/>
      <c r="BY213" s="36"/>
      <c r="BZ213" s="36"/>
      <c r="CA213" s="36"/>
      <c r="CB213" s="206"/>
      <c r="CC213" s="207"/>
      <c r="CD213" s="124"/>
      <c r="CE213" s="124"/>
      <c r="CF213" s="124"/>
      <c r="CG213" s="124"/>
      <c r="CH213" s="18"/>
      <c r="CI213" s="18"/>
      <c r="CJ213" s="103"/>
      <c r="CK213" s="18"/>
      <c r="CL213" s="18"/>
      <c r="CM213" s="18"/>
      <c r="CN213" s="18"/>
      <c r="CO213" s="18"/>
      <c r="CP213" s="103"/>
      <c r="CQ213" s="18"/>
      <c r="CR213" s="18"/>
      <c r="CV213" s="18"/>
      <c r="CX213" s="103"/>
      <c r="CY213" s="18"/>
      <c r="CZ213" s="18"/>
      <c r="DA213" s="18"/>
      <c r="DB213" s="88"/>
      <c r="DC213" s="88"/>
      <c r="DN213" s="24"/>
      <c r="DR213" s="19"/>
      <c r="DS213" s="19"/>
      <c r="DW213" s="19"/>
      <c r="DX213" s="19"/>
      <c r="DY213" s="19"/>
      <c r="DZ213" s="11"/>
    </row>
    <row r="214" spans="1:130" ht="16.5" customHeight="1" x14ac:dyDescent="0.15">
      <c r="A214" s="99"/>
      <c r="B214" s="113"/>
      <c r="C214" s="103"/>
      <c r="D214" s="113"/>
      <c r="E214" s="113"/>
      <c r="F214" s="228"/>
      <c r="G214" s="228"/>
      <c r="H214" s="228"/>
      <c r="I214" s="228"/>
      <c r="J214" s="228"/>
      <c r="K214" s="228"/>
      <c r="L214" s="228"/>
      <c r="M214" s="228"/>
      <c r="N214" s="103"/>
      <c r="O214" s="103"/>
      <c r="P214" s="222"/>
      <c r="Q214" s="223"/>
      <c r="R214" s="222"/>
      <c r="S214" s="222"/>
      <c r="T214" s="224"/>
      <c r="U214" s="213"/>
      <c r="V214" s="234"/>
      <c r="W214" s="234"/>
      <c r="X214" s="234"/>
      <c r="Y214" s="234"/>
      <c r="Z214" s="234"/>
      <c r="AA214" s="234"/>
      <c r="AB214" s="234"/>
      <c r="AC214" s="234"/>
      <c r="AD214" s="234"/>
      <c r="AE214" s="234"/>
      <c r="AF214" s="234"/>
      <c r="AG214" s="234"/>
      <c r="AH214" s="234"/>
      <c r="AI214" s="234"/>
      <c r="AJ214" s="234"/>
      <c r="AK214" s="233"/>
      <c r="AL214" s="233"/>
      <c r="AM214" s="233"/>
      <c r="AN214" s="109"/>
      <c r="AO214" s="109"/>
      <c r="AP214" s="109"/>
      <c r="AQ214" s="109"/>
      <c r="AR214" s="109"/>
      <c r="AS214" s="18"/>
      <c r="AT214" s="18"/>
      <c r="AU214" s="178"/>
      <c r="AV214" s="36"/>
      <c r="AW214" s="36"/>
      <c r="AX214" s="36"/>
      <c r="AY214" s="71"/>
      <c r="AZ214" s="71"/>
      <c r="BA214" s="71"/>
      <c r="BB214" s="71"/>
      <c r="BC214" s="71"/>
      <c r="BD214" s="36"/>
      <c r="BE214" s="36"/>
      <c r="BF214" s="36"/>
      <c r="BG214" s="71"/>
      <c r="BH214" s="71"/>
      <c r="BI214" s="36"/>
      <c r="BJ214" s="36"/>
      <c r="BK214" s="36"/>
      <c r="BL214" s="36"/>
      <c r="BM214" s="36"/>
      <c r="BN214" s="36"/>
      <c r="BO214" s="36"/>
      <c r="BP214" s="36"/>
      <c r="BQ214" s="36"/>
      <c r="BR214" s="36"/>
      <c r="BS214" s="36"/>
      <c r="BT214" s="36"/>
      <c r="BU214" s="36"/>
      <c r="BV214" s="36"/>
      <c r="BW214" s="36"/>
      <c r="BX214" s="36"/>
      <c r="BY214" s="36"/>
      <c r="BZ214" s="36"/>
      <c r="CA214" s="36"/>
      <c r="CB214" s="206"/>
      <c r="CC214" s="207"/>
      <c r="CD214" s="124"/>
      <c r="CE214" s="124"/>
      <c r="CF214" s="124"/>
      <c r="CG214" s="124"/>
      <c r="CH214" s="18"/>
      <c r="CI214" s="18"/>
      <c r="CJ214" s="103"/>
      <c r="CK214" s="18"/>
      <c r="CL214" s="18"/>
      <c r="CM214" s="18"/>
      <c r="CN214" s="18"/>
      <c r="CO214" s="18"/>
      <c r="CP214" s="103"/>
      <c r="CQ214" s="18"/>
      <c r="CR214" s="18"/>
      <c r="CV214" s="18"/>
      <c r="CX214" s="103"/>
      <c r="CY214" s="18"/>
      <c r="CZ214" s="18"/>
      <c r="DA214" s="18"/>
      <c r="DB214" s="88"/>
      <c r="DC214" s="88"/>
      <c r="DJ214" s="15"/>
      <c r="DN214" s="24"/>
      <c r="DR214" s="19"/>
      <c r="DS214" s="19"/>
      <c r="DW214" s="19"/>
      <c r="DX214" s="19"/>
      <c r="DY214" s="19"/>
      <c r="DZ214" s="11"/>
    </row>
    <row r="215" spans="1:130" ht="16.5" customHeight="1" x14ac:dyDescent="0.15">
      <c r="A215" s="99"/>
      <c r="B215" s="113"/>
      <c r="C215" s="103"/>
      <c r="D215" s="218"/>
      <c r="E215" s="218"/>
      <c r="F215" s="228"/>
      <c r="G215" s="228"/>
      <c r="H215" s="228"/>
      <c r="I215" s="228"/>
      <c r="J215" s="228"/>
      <c r="K215" s="228"/>
      <c r="L215" s="228"/>
      <c r="M215" s="228"/>
      <c r="N215" s="103"/>
      <c r="O215" s="103"/>
      <c r="P215" s="222"/>
      <c r="Q215" s="223"/>
      <c r="R215" s="222"/>
      <c r="S215" s="222"/>
      <c r="T215" s="224"/>
      <c r="U215" s="213"/>
      <c r="V215" s="214"/>
      <c r="W215" s="215"/>
      <c r="X215" s="215"/>
      <c r="Y215" s="214"/>
      <c r="Z215" s="215"/>
      <c r="AA215" s="215"/>
      <c r="AB215" s="214"/>
      <c r="AC215" s="215"/>
      <c r="AD215" s="215"/>
      <c r="AE215" s="214"/>
      <c r="AF215" s="215"/>
      <c r="AG215" s="215"/>
      <c r="AH215" s="214"/>
      <c r="AI215" s="215"/>
      <c r="AJ215" s="215"/>
      <c r="AK215" s="225"/>
      <c r="AL215" s="109"/>
      <c r="AM215" s="109"/>
      <c r="AN215" s="216"/>
      <c r="AO215" s="216"/>
      <c r="AP215" s="109"/>
      <c r="AQ215" s="109"/>
      <c r="AR215" s="109"/>
      <c r="AS215" s="18"/>
      <c r="AT215" s="18"/>
      <c r="AU215" s="178"/>
      <c r="AV215" s="36"/>
      <c r="AW215" s="36"/>
      <c r="AX215" s="36"/>
      <c r="AY215" s="71"/>
      <c r="AZ215" s="71"/>
      <c r="BA215" s="71"/>
      <c r="BB215" s="71"/>
      <c r="BC215" s="71"/>
      <c r="BD215" s="71"/>
      <c r="BE215" s="71"/>
      <c r="BF215" s="71"/>
      <c r="BG215" s="71"/>
      <c r="BH215" s="71"/>
      <c r="BI215" s="36"/>
      <c r="BJ215" s="36"/>
      <c r="BK215" s="36"/>
      <c r="BL215" s="36"/>
      <c r="BM215" s="36"/>
      <c r="BN215" s="36"/>
      <c r="BO215" s="36"/>
      <c r="BP215" s="36"/>
      <c r="BQ215" s="36"/>
      <c r="BR215" s="36"/>
      <c r="BS215" s="36"/>
      <c r="BT215" s="36"/>
      <c r="BU215" s="36"/>
      <c r="BV215" s="36"/>
      <c r="BW215" s="36"/>
      <c r="BX215" s="36"/>
      <c r="BY215" s="36"/>
      <c r="BZ215" s="36"/>
      <c r="CA215" s="36"/>
      <c r="CB215" s="117"/>
      <c r="CC215" s="18"/>
      <c r="CD215" s="18"/>
      <c r="CE215" s="18"/>
      <c r="CF215" s="18"/>
      <c r="CG215" s="18"/>
      <c r="CH215" s="18"/>
      <c r="CI215" s="18"/>
      <c r="CJ215" s="103"/>
      <c r="CK215" s="18"/>
      <c r="CL215" s="18"/>
      <c r="CM215" s="18"/>
      <c r="CN215" s="18"/>
      <c r="CO215" s="18"/>
      <c r="CP215" s="103"/>
      <c r="CQ215" s="18"/>
      <c r="CR215" s="18"/>
      <c r="CV215" s="18"/>
      <c r="CX215" s="103"/>
      <c r="CY215" s="18"/>
      <c r="CZ215" s="18"/>
      <c r="DA215" s="18"/>
      <c r="DB215" s="88"/>
      <c r="DC215" s="88"/>
      <c r="DJ215" s="15"/>
      <c r="DM215" s="70"/>
      <c r="DN215" s="24"/>
      <c r="DR215" s="19"/>
      <c r="DS215" s="19"/>
      <c r="DW215" s="19"/>
      <c r="DX215" s="19"/>
      <c r="DY215" s="19"/>
      <c r="DZ215" s="11"/>
    </row>
    <row r="216" spans="1:130" ht="16.5" customHeight="1" x14ac:dyDescent="0.15">
      <c r="A216" s="99"/>
      <c r="B216" s="219"/>
      <c r="C216" s="219"/>
      <c r="D216" s="218"/>
      <c r="E216" s="218"/>
      <c r="F216" s="229"/>
      <c r="G216" s="211"/>
      <c r="H216" s="211"/>
      <c r="I216" s="211"/>
      <c r="J216" s="212"/>
      <c r="K216" s="211"/>
      <c r="L216" s="211"/>
      <c r="M216" s="211"/>
      <c r="N216" s="103"/>
      <c r="O216" s="103"/>
      <c r="P216" s="222"/>
      <c r="Q216" s="223"/>
      <c r="R216" s="222"/>
      <c r="S216" s="224"/>
      <c r="T216" s="224"/>
      <c r="U216" s="213"/>
      <c r="V216" s="124"/>
      <c r="W216" s="124"/>
      <c r="X216" s="124"/>
      <c r="Y216" s="124"/>
      <c r="Z216" s="124"/>
      <c r="AA216" s="124"/>
      <c r="AB216" s="124"/>
      <c r="AC216" s="124"/>
      <c r="AD216" s="124"/>
      <c r="AE216" s="124"/>
      <c r="AF216" s="124"/>
      <c r="AG216" s="124"/>
      <c r="AH216" s="124"/>
      <c r="AI216" s="124"/>
      <c r="AJ216" s="124"/>
      <c r="AK216" s="225"/>
      <c r="AL216" s="109"/>
      <c r="AM216" s="109"/>
      <c r="AN216" s="216"/>
      <c r="AO216" s="216"/>
      <c r="AP216" s="109"/>
      <c r="AQ216" s="109"/>
      <c r="AR216" s="109"/>
      <c r="AS216" s="18"/>
      <c r="AT216" s="18"/>
      <c r="AU216" s="178"/>
      <c r="AV216" s="99"/>
      <c r="AW216" s="99"/>
      <c r="AX216" s="99"/>
      <c r="AY216" s="99"/>
      <c r="AZ216" s="99"/>
      <c r="BA216" s="99"/>
      <c r="BB216" s="99"/>
      <c r="BC216" s="99"/>
      <c r="BD216" s="99"/>
      <c r="BE216" s="99"/>
      <c r="BF216" s="99"/>
      <c r="BG216" s="99"/>
      <c r="BH216" s="99"/>
      <c r="BI216" s="99"/>
      <c r="BJ216" s="99"/>
      <c r="BK216" s="99"/>
      <c r="BL216" s="99"/>
      <c r="BM216" s="99"/>
      <c r="BN216" s="99"/>
      <c r="BO216" s="99"/>
      <c r="BW216" s="99"/>
      <c r="BX216" s="70"/>
      <c r="BY216" s="99"/>
      <c r="BZ216" s="36"/>
      <c r="CA216" s="36"/>
      <c r="CB216" s="117"/>
      <c r="CC216" s="18"/>
      <c r="CD216" s="18"/>
      <c r="CE216" s="18"/>
      <c r="CF216" s="18"/>
      <c r="CG216" s="18"/>
      <c r="CH216" s="18"/>
      <c r="CI216" s="18"/>
      <c r="CJ216" s="103"/>
      <c r="CK216" s="18"/>
      <c r="CL216" s="18"/>
      <c r="CM216" s="18"/>
      <c r="CN216" s="18"/>
      <c r="CO216" s="18"/>
      <c r="CP216" s="103"/>
      <c r="CQ216" s="18"/>
      <c r="CR216" s="18"/>
      <c r="CV216" s="18"/>
      <c r="CX216" s="103"/>
      <c r="CY216" s="18"/>
      <c r="CZ216" s="18"/>
      <c r="DA216" s="18"/>
      <c r="DB216" s="88"/>
      <c r="DC216" s="88"/>
      <c r="DJ216" s="15"/>
      <c r="DN216" s="24"/>
      <c r="DR216" s="98"/>
      <c r="DS216" s="98"/>
      <c r="DW216" s="19"/>
      <c r="DX216" s="19"/>
      <c r="DY216" s="19"/>
      <c r="DZ216" s="11"/>
    </row>
    <row r="217" spans="1:130" ht="16.5" customHeight="1" x14ac:dyDescent="0.15">
      <c r="A217" s="99"/>
      <c r="B217" s="231"/>
      <c r="C217" s="231"/>
      <c r="D217" s="218"/>
      <c r="E217" s="218"/>
      <c r="F217" s="229"/>
      <c r="G217" s="211"/>
      <c r="H217" s="211"/>
      <c r="I217" s="211"/>
      <c r="J217" s="212"/>
      <c r="K217" s="211"/>
      <c r="L217" s="211"/>
      <c r="M217" s="211"/>
      <c r="N217" s="103"/>
      <c r="O217" s="103"/>
      <c r="P217" s="222"/>
      <c r="Q217" s="223"/>
      <c r="R217" s="222"/>
      <c r="S217" s="224"/>
      <c r="T217" s="222"/>
      <c r="U217" s="213"/>
      <c r="V217" s="230"/>
      <c r="W217" s="230"/>
      <c r="X217" s="230"/>
      <c r="Y217" s="230"/>
      <c r="Z217" s="230"/>
      <c r="AA217" s="230"/>
      <c r="AB217" s="230"/>
      <c r="AC217" s="230"/>
      <c r="AD217" s="230"/>
      <c r="AE217" s="230"/>
      <c r="AF217" s="230"/>
      <c r="AG217" s="230"/>
      <c r="AH217" s="230"/>
      <c r="AI217" s="230"/>
      <c r="AJ217" s="230"/>
      <c r="AK217" s="225"/>
      <c r="AL217" s="109"/>
      <c r="AM217" s="109"/>
      <c r="AN217" s="216"/>
      <c r="AO217" s="216"/>
      <c r="AP217" s="109"/>
      <c r="AQ217" s="109"/>
      <c r="AR217" s="109"/>
      <c r="AS217" s="18"/>
      <c r="AT217" s="18"/>
      <c r="AU217" s="178"/>
      <c r="AV217" s="99"/>
      <c r="AW217" s="99"/>
      <c r="AX217" s="99"/>
      <c r="AY217" s="99"/>
      <c r="AZ217" s="36"/>
      <c r="BA217" s="36"/>
      <c r="BB217" s="36"/>
      <c r="BC217" s="36"/>
      <c r="BD217" s="36"/>
      <c r="BE217" s="36"/>
      <c r="BF217" s="36"/>
      <c r="BG217" s="36"/>
      <c r="BH217" s="36"/>
      <c r="BI217" s="36"/>
      <c r="BJ217" s="36"/>
      <c r="BK217" s="36"/>
      <c r="BL217" s="36"/>
      <c r="BM217" s="36"/>
      <c r="BN217" s="36"/>
      <c r="BO217" s="36"/>
      <c r="BW217" s="36"/>
      <c r="BX217" s="20"/>
      <c r="BY217" s="99"/>
      <c r="BZ217" s="36"/>
      <c r="CA217" s="36"/>
      <c r="CB217" s="117"/>
      <c r="CC217" s="18"/>
      <c r="CD217" s="18"/>
      <c r="CE217" s="18"/>
      <c r="CF217" s="18"/>
      <c r="CG217" s="18"/>
      <c r="CH217" s="18"/>
      <c r="CI217" s="18"/>
      <c r="CJ217" s="103"/>
      <c r="CK217" s="18"/>
      <c r="CL217" s="18"/>
      <c r="CM217" s="18"/>
      <c r="CN217" s="18"/>
      <c r="CO217" s="18"/>
      <c r="CP217" s="103"/>
      <c r="CQ217" s="18"/>
      <c r="CR217" s="18"/>
      <c r="CV217" s="18"/>
      <c r="CX217" s="103"/>
      <c r="CY217" s="18"/>
      <c r="CZ217" s="18"/>
      <c r="DA217" s="18"/>
      <c r="DB217" s="88"/>
      <c r="DC217" s="88"/>
      <c r="DD217" s="117"/>
      <c r="DJ217" s="15"/>
      <c r="DM217" s="70"/>
      <c r="DN217" s="24"/>
      <c r="DR217" s="98"/>
      <c r="DS217" s="98"/>
      <c r="DW217" s="19"/>
      <c r="DX217" s="19"/>
      <c r="DY217" s="19"/>
      <c r="DZ217" s="11"/>
    </row>
    <row r="218" spans="1:130" ht="16.5" customHeight="1" x14ac:dyDescent="0.15">
      <c r="A218" s="99"/>
      <c r="B218" s="231"/>
      <c r="C218" s="231"/>
      <c r="D218" s="99"/>
      <c r="E218" s="99"/>
      <c r="F218" s="99"/>
      <c r="G218" s="99"/>
      <c r="H218" s="99"/>
      <c r="I218" s="99"/>
      <c r="J218" s="99"/>
      <c r="K218" s="99"/>
      <c r="L218" s="99"/>
      <c r="M218" s="99"/>
      <c r="N218" s="99"/>
      <c r="O218" s="99"/>
      <c r="P218" s="99"/>
      <c r="Q218" s="99"/>
      <c r="R218" s="222"/>
      <c r="S218" s="99"/>
      <c r="T218" s="222"/>
      <c r="U218" s="213"/>
      <c r="V218" s="214"/>
      <c r="W218" s="215"/>
      <c r="X218" s="215"/>
      <c r="Y218" s="214"/>
      <c r="Z218" s="215"/>
      <c r="AA218" s="215"/>
      <c r="AB218" s="214"/>
      <c r="AC218" s="215"/>
      <c r="AD218" s="215"/>
      <c r="AE218" s="214"/>
      <c r="AF218" s="215"/>
      <c r="AG218" s="215"/>
      <c r="AH218" s="214"/>
      <c r="AI218" s="215"/>
      <c r="AJ218" s="215"/>
      <c r="AK218" s="225"/>
      <c r="AL218" s="109"/>
      <c r="AM218" s="109"/>
      <c r="AN218" s="216"/>
      <c r="AO218" s="216"/>
      <c r="AP218" s="109"/>
      <c r="AQ218" s="109"/>
      <c r="AR218" s="109"/>
      <c r="AS218" s="18"/>
      <c r="AT218" s="18"/>
      <c r="AU218" s="178"/>
      <c r="AV218" s="36"/>
      <c r="AW218" s="36"/>
      <c r="AX218" s="99"/>
      <c r="AY218" s="99"/>
      <c r="AZ218" s="36"/>
      <c r="BA218" s="36"/>
      <c r="BB218" s="36"/>
      <c r="BC218" s="36"/>
      <c r="BD218" s="36"/>
      <c r="BE218" s="36"/>
      <c r="BF218" s="36"/>
      <c r="BG218" s="36"/>
      <c r="BH218" s="36"/>
      <c r="BI218" s="36"/>
      <c r="BJ218" s="36"/>
      <c r="BK218" s="36"/>
      <c r="BL218" s="36"/>
      <c r="BM218" s="36"/>
      <c r="BN218" s="36"/>
      <c r="BO218" s="36"/>
      <c r="BW218" s="36"/>
      <c r="BX218" s="20"/>
      <c r="BY218" s="99"/>
      <c r="BZ218" s="36"/>
      <c r="CA218" s="36"/>
      <c r="CB218" s="206"/>
      <c r="CC218" s="22"/>
      <c r="CD218" s="18"/>
      <c r="CE218" s="18"/>
      <c r="CF218" s="18"/>
      <c r="CG218" s="18"/>
      <c r="CH218" s="18"/>
      <c r="CI218" s="18"/>
      <c r="CJ218" s="103"/>
      <c r="CK218" s="18"/>
      <c r="CL218" s="18"/>
      <c r="CM218" s="18"/>
      <c r="CN218" s="18"/>
      <c r="CO218" s="18"/>
      <c r="CP218" s="103"/>
      <c r="CQ218" s="18"/>
      <c r="CR218" s="18"/>
      <c r="CV218" s="18"/>
      <c r="CX218" s="103"/>
      <c r="CY218" s="18"/>
      <c r="CZ218" s="18"/>
      <c r="DA218" s="18"/>
      <c r="DB218" s="88"/>
      <c r="DC218" s="88"/>
      <c r="DD218" s="117"/>
      <c r="DJ218" s="12"/>
      <c r="DN218" s="24"/>
      <c r="DR218" s="19"/>
      <c r="DS218" s="19"/>
      <c r="DW218" s="19"/>
      <c r="DX218" s="19"/>
      <c r="DY218" s="19"/>
      <c r="DZ218" s="11"/>
    </row>
    <row r="219" spans="1:130" ht="16.5" customHeight="1" x14ac:dyDescent="0.15">
      <c r="A219" s="99"/>
      <c r="B219" s="231"/>
      <c r="C219" s="231"/>
      <c r="D219" s="248"/>
      <c r="E219" s="248"/>
      <c r="F219" s="248"/>
      <c r="G219" s="248"/>
      <c r="H219" s="248"/>
      <c r="I219" s="249"/>
      <c r="J219" s="249"/>
      <c r="K219" s="99"/>
      <c r="L219" s="99"/>
      <c r="M219" s="99"/>
      <c r="N219" s="99"/>
      <c r="O219" s="99"/>
      <c r="P219" s="99"/>
      <c r="Q219" s="99"/>
      <c r="R219" s="99"/>
      <c r="S219" s="99"/>
      <c r="T219" s="222"/>
      <c r="U219" s="213"/>
      <c r="V219" s="232"/>
      <c r="W219" s="232"/>
      <c r="X219" s="232"/>
      <c r="Y219" s="232"/>
      <c r="Z219" s="232"/>
      <c r="AA219" s="232"/>
      <c r="AB219" s="232"/>
      <c r="AC219" s="232"/>
      <c r="AD219" s="232"/>
      <c r="AE219" s="232"/>
      <c r="AF219" s="232"/>
      <c r="AG219" s="232"/>
      <c r="AH219" s="232"/>
      <c r="AI219" s="232"/>
      <c r="AJ219" s="232"/>
      <c r="AK219" s="233"/>
      <c r="AL219" s="233"/>
      <c r="AM219" s="233"/>
      <c r="AN219" s="109"/>
      <c r="AO219" s="109"/>
      <c r="AP219" s="109"/>
      <c r="AQ219" s="109"/>
      <c r="AR219" s="109"/>
      <c r="AS219" s="18"/>
      <c r="AT219" s="18"/>
      <c r="AU219" s="162"/>
      <c r="AV219" s="36"/>
      <c r="AW219" s="36"/>
      <c r="AX219" s="99"/>
      <c r="AY219" s="99"/>
      <c r="AZ219" s="36"/>
      <c r="BA219" s="36"/>
      <c r="BB219" s="36"/>
      <c r="BC219" s="36"/>
      <c r="BD219" s="36"/>
      <c r="BE219" s="36"/>
      <c r="BF219" s="36"/>
      <c r="BG219" s="36"/>
      <c r="BH219" s="36"/>
      <c r="BI219" s="36"/>
      <c r="BJ219" s="99"/>
      <c r="BK219" s="99"/>
      <c r="BL219" s="36"/>
      <c r="BM219" s="36"/>
      <c r="BN219" s="36"/>
      <c r="BO219" s="36"/>
      <c r="BW219" s="36"/>
      <c r="BX219" s="20"/>
      <c r="BY219" s="36"/>
      <c r="BZ219" s="36"/>
      <c r="CA219" s="36"/>
      <c r="CB219" s="206"/>
      <c r="CC219" s="207"/>
      <c r="CD219" s="124"/>
      <c r="CE219" s="124"/>
      <c r="CF219" s="124"/>
      <c r="CG219" s="124"/>
      <c r="CH219" s="18"/>
      <c r="CI219" s="18"/>
      <c r="CJ219" s="103"/>
      <c r="CK219" s="18"/>
      <c r="CL219" s="18"/>
      <c r="CM219" s="18"/>
      <c r="CN219" s="18"/>
      <c r="CO219" s="18"/>
      <c r="CP219" s="103"/>
      <c r="CQ219" s="18"/>
      <c r="CR219" s="18"/>
      <c r="CV219" s="18"/>
      <c r="CX219" s="103"/>
      <c r="CY219" s="18"/>
      <c r="CZ219" s="18"/>
      <c r="DA219" s="18"/>
      <c r="DB219" s="88"/>
      <c r="DC219" s="88"/>
      <c r="DJ219" s="12"/>
      <c r="DM219" s="70"/>
      <c r="DN219" s="24"/>
      <c r="DR219" s="19"/>
      <c r="DS219" s="19"/>
      <c r="DW219" s="19"/>
      <c r="DX219" s="19"/>
      <c r="DY219" s="19"/>
      <c r="DZ219" s="11"/>
    </row>
    <row r="220" spans="1:130" ht="16.5" customHeight="1" x14ac:dyDescent="0.15">
      <c r="A220" s="99"/>
      <c r="B220" s="99"/>
      <c r="C220" s="99"/>
      <c r="D220" s="248"/>
      <c r="E220" s="248"/>
      <c r="F220" s="248"/>
      <c r="G220" s="248"/>
      <c r="H220" s="248"/>
      <c r="I220" s="249"/>
      <c r="J220" s="249"/>
      <c r="K220" s="99"/>
      <c r="L220" s="99"/>
      <c r="M220" s="99"/>
      <c r="N220" s="99"/>
      <c r="O220" s="99"/>
      <c r="P220" s="99"/>
      <c r="Q220" s="99"/>
      <c r="R220" s="99"/>
      <c r="S220" s="99"/>
      <c r="T220" s="224"/>
      <c r="U220" s="213"/>
      <c r="V220" s="234"/>
      <c r="W220" s="234"/>
      <c r="X220" s="234"/>
      <c r="Y220" s="234"/>
      <c r="Z220" s="234"/>
      <c r="AA220" s="234"/>
      <c r="AB220" s="234"/>
      <c r="AC220" s="234"/>
      <c r="AD220" s="234"/>
      <c r="AE220" s="234"/>
      <c r="AF220" s="234"/>
      <c r="AG220" s="234"/>
      <c r="AH220" s="234"/>
      <c r="AI220" s="234"/>
      <c r="AJ220" s="234"/>
      <c r="AK220" s="233"/>
      <c r="AL220" s="233"/>
      <c r="AM220" s="233"/>
      <c r="AN220" s="109"/>
      <c r="AO220" s="109"/>
      <c r="AP220" s="109"/>
      <c r="AQ220" s="109"/>
      <c r="AR220" s="109"/>
      <c r="AS220" s="18"/>
      <c r="AT220" s="18"/>
      <c r="AU220" s="178"/>
      <c r="AV220" s="19"/>
      <c r="AX220" s="19"/>
      <c r="AY220" s="19"/>
      <c r="BJ220" s="71"/>
      <c r="BK220" s="71"/>
      <c r="BL220" s="36"/>
      <c r="BM220" s="36"/>
      <c r="BN220" s="36"/>
      <c r="BO220" s="36"/>
      <c r="BP220" s="36"/>
      <c r="BQ220" s="36"/>
      <c r="BR220" s="71"/>
      <c r="BS220" s="71"/>
      <c r="BT220" s="36"/>
      <c r="BU220" s="36"/>
      <c r="BV220" s="36"/>
      <c r="BW220" s="36"/>
      <c r="BX220" s="36"/>
      <c r="BY220" s="36"/>
      <c r="BZ220" s="36"/>
      <c r="CA220" s="36"/>
      <c r="CB220" s="206"/>
      <c r="CC220" s="207"/>
      <c r="CD220" s="124"/>
      <c r="CE220" s="124"/>
      <c r="CF220" s="124"/>
      <c r="CG220" s="124"/>
      <c r="CH220" s="18"/>
      <c r="CI220" s="18"/>
      <c r="CJ220" s="103"/>
      <c r="CK220" s="18"/>
      <c r="CL220" s="18"/>
      <c r="CM220" s="18"/>
      <c r="CN220" s="18"/>
      <c r="CO220" s="18"/>
      <c r="CP220" s="103"/>
      <c r="CQ220" s="18"/>
      <c r="CR220" s="18"/>
      <c r="CV220" s="18"/>
      <c r="CX220" s="103"/>
      <c r="CY220" s="18"/>
      <c r="CZ220" s="18"/>
      <c r="DA220" s="18"/>
      <c r="DB220" s="88"/>
      <c r="DC220" s="88"/>
      <c r="DE220" s="117"/>
      <c r="DI220" s="70"/>
      <c r="DJ220" s="15"/>
      <c r="DN220" s="24"/>
      <c r="DR220" s="19"/>
      <c r="DS220" s="19"/>
      <c r="DW220" s="19"/>
      <c r="DX220" s="19"/>
      <c r="DY220" s="19"/>
      <c r="DZ220" s="11"/>
    </row>
    <row r="221" spans="1:130" ht="16.5" customHeight="1" x14ac:dyDescent="0.15">
      <c r="A221" s="99"/>
      <c r="B221" s="248"/>
      <c r="C221" s="248"/>
      <c r="D221" s="99"/>
      <c r="E221" s="99"/>
      <c r="F221" s="99"/>
      <c r="G221" s="99"/>
      <c r="H221" s="99"/>
      <c r="I221" s="176"/>
      <c r="J221" s="176"/>
      <c r="K221" s="176"/>
      <c r="L221" s="176"/>
      <c r="M221" s="175"/>
      <c r="N221" s="175"/>
      <c r="O221" s="232"/>
      <c r="P221" s="232"/>
      <c r="Q221" s="175"/>
      <c r="R221" s="99"/>
      <c r="S221" s="18"/>
      <c r="T221" s="99"/>
      <c r="U221" s="99"/>
      <c r="V221" s="99"/>
      <c r="W221" s="99"/>
      <c r="X221" s="99"/>
      <c r="Y221" s="99"/>
      <c r="Z221" s="99"/>
      <c r="AA221" s="99"/>
      <c r="AB221" s="99"/>
      <c r="AC221" s="99"/>
      <c r="AD221" s="99"/>
      <c r="AE221" s="99"/>
      <c r="AF221" s="99"/>
      <c r="AG221" s="99"/>
      <c r="AH221" s="113"/>
      <c r="AI221" s="99"/>
      <c r="AJ221" s="99"/>
      <c r="AK221" s="233"/>
      <c r="AL221" s="233"/>
      <c r="AM221" s="233"/>
      <c r="AN221" s="109"/>
      <c r="AO221" s="109"/>
      <c r="AP221" s="109"/>
      <c r="AQ221" s="109"/>
      <c r="AR221" s="109"/>
      <c r="AS221" s="18"/>
      <c r="AT221" s="18"/>
      <c r="AU221" s="178"/>
      <c r="BW221" s="36"/>
      <c r="BX221" s="20"/>
      <c r="BY221" s="36"/>
      <c r="BZ221" s="36"/>
      <c r="CA221" s="36"/>
      <c r="CB221" s="117"/>
      <c r="CC221" s="18"/>
      <c r="CD221" s="18"/>
      <c r="CE221" s="18"/>
      <c r="CF221" s="18"/>
      <c r="CG221" s="18"/>
      <c r="CH221" s="18"/>
      <c r="CI221" s="18"/>
      <c r="CJ221" s="103"/>
      <c r="CK221" s="18"/>
      <c r="CL221" s="18"/>
      <c r="CM221" s="18"/>
      <c r="CN221" s="18"/>
      <c r="CO221" s="18"/>
      <c r="CP221" s="103"/>
      <c r="CQ221" s="18"/>
      <c r="CR221" s="18"/>
      <c r="CV221" s="18"/>
      <c r="CX221" s="103"/>
      <c r="CY221" s="18"/>
      <c r="CZ221" s="18"/>
      <c r="DA221" s="18"/>
      <c r="DB221" s="88"/>
      <c r="DC221" s="88"/>
      <c r="DE221" s="117"/>
      <c r="DI221" s="70"/>
      <c r="DJ221" s="12"/>
      <c r="DN221" s="24"/>
      <c r="DR221" s="19"/>
      <c r="DS221" s="19"/>
      <c r="DW221" s="19"/>
      <c r="DX221" s="19"/>
      <c r="DY221" s="19"/>
      <c r="DZ221" s="11"/>
    </row>
    <row r="222" spans="1:130" ht="16.5" customHeight="1" x14ac:dyDescent="0.15">
      <c r="A222" s="99"/>
      <c r="B222" s="248"/>
      <c r="C222" s="248"/>
      <c r="D222" s="251"/>
      <c r="E222" s="251"/>
      <c r="F222" s="117"/>
      <c r="G222" s="99"/>
      <c r="H222" s="99"/>
      <c r="I222" s="176"/>
      <c r="J222" s="176"/>
      <c r="K222" s="176"/>
      <c r="L222" s="176"/>
      <c r="M222" s="18"/>
      <c r="N222" s="18"/>
      <c r="O222" s="232"/>
      <c r="P222" s="232"/>
      <c r="Q222" s="18"/>
      <c r="R222" s="175"/>
      <c r="S222" s="18"/>
      <c r="T222" s="99"/>
      <c r="U222" s="99"/>
      <c r="V222" s="99"/>
      <c r="W222" s="99"/>
      <c r="X222" s="99"/>
      <c r="Y222" s="99"/>
      <c r="Z222" s="99"/>
      <c r="AA222" s="99"/>
      <c r="AB222" s="99"/>
      <c r="AC222" s="99"/>
      <c r="AD222" s="99"/>
      <c r="AE222" s="99"/>
      <c r="AF222" s="99"/>
      <c r="AG222" s="99"/>
      <c r="AH222" s="113"/>
      <c r="AI222" s="99"/>
      <c r="AJ222" s="99"/>
      <c r="AK222" s="233"/>
      <c r="AL222" s="233"/>
      <c r="AM222" s="233"/>
      <c r="AN222" s="109"/>
      <c r="AO222" s="109"/>
      <c r="AP222" s="109"/>
      <c r="AQ222" s="109"/>
      <c r="AR222" s="109"/>
      <c r="AS222" s="99"/>
      <c r="AT222" s="18"/>
      <c r="AU222" s="178"/>
      <c r="BW222" s="36"/>
      <c r="BX222" s="20"/>
      <c r="BY222" s="36"/>
      <c r="BZ222" s="36"/>
      <c r="CA222" s="36"/>
      <c r="CB222" s="117"/>
      <c r="CC222" s="18"/>
      <c r="CD222" s="18"/>
      <c r="CE222" s="18"/>
      <c r="CF222" s="18"/>
      <c r="CG222" s="18"/>
      <c r="CH222" s="18"/>
      <c r="CI222" s="18"/>
      <c r="CJ222" s="103"/>
      <c r="CK222" s="18"/>
      <c r="CL222" s="18"/>
      <c r="CM222" s="18"/>
      <c r="CN222" s="18"/>
      <c r="CO222" s="18"/>
      <c r="CP222" s="103"/>
      <c r="CQ222" s="18"/>
      <c r="CR222" s="18"/>
      <c r="CV222" s="18"/>
      <c r="CX222" s="103"/>
      <c r="CY222" s="18"/>
      <c r="CZ222" s="18"/>
      <c r="DA222" s="18"/>
      <c r="DB222" s="88"/>
      <c r="DC222" s="88"/>
      <c r="DI222" s="12"/>
      <c r="DJ222" s="12"/>
      <c r="DN222" s="24"/>
      <c r="DR222" s="19"/>
      <c r="DS222" s="19"/>
      <c r="DW222" s="19"/>
      <c r="DX222" s="19"/>
      <c r="DY222" s="19"/>
      <c r="DZ222" s="11"/>
    </row>
    <row r="223" spans="1:130" ht="16.5" customHeight="1" x14ac:dyDescent="0.4">
      <c r="A223" s="99"/>
      <c r="B223" s="99"/>
      <c r="C223" s="99"/>
      <c r="D223" s="226"/>
      <c r="E223" s="226"/>
      <c r="F223" s="226"/>
      <c r="G223" s="226"/>
      <c r="H223" s="226"/>
      <c r="I223" s="226"/>
      <c r="J223" s="226"/>
      <c r="K223" s="226"/>
      <c r="L223" s="226"/>
      <c r="M223" s="226"/>
      <c r="N223" s="226"/>
      <c r="O223" s="226"/>
      <c r="P223" s="226"/>
      <c r="Q223" s="18"/>
      <c r="R223" s="18"/>
      <c r="S223" s="18"/>
      <c r="T223" s="99"/>
      <c r="U223" s="99"/>
      <c r="V223" s="99"/>
      <c r="W223" s="99"/>
      <c r="X223" s="99"/>
      <c r="Y223" s="99"/>
      <c r="Z223" s="99"/>
      <c r="AA223" s="99"/>
      <c r="AB223" s="99"/>
      <c r="AC223" s="99"/>
      <c r="AD223" s="99"/>
      <c r="AE223" s="99"/>
      <c r="AF223" s="99"/>
      <c r="AG223" s="113"/>
      <c r="AH223" s="99"/>
      <c r="AI223" s="99"/>
      <c r="AJ223" s="99"/>
      <c r="AK223" s="113"/>
      <c r="AL223" s="99"/>
      <c r="AM223" s="99"/>
      <c r="AN223" s="99"/>
      <c r="AO223" s="113"/>
      <c r="AP223" s="99"/>
      <c r="AQ223" s="99"/>
      <c r="AR223" s="99"/>
      <c r="AS223" s="113"/>
      <c r="AT223" s="18"/>
      <c r="AU223" s="178"/>
      <c r="BW223" s="36"/>
      <c r="BX223" s="20"/>
      <c r="BY223" s="36"/>
      <c r="BZ223" s="36"/>
      <c r="CA223" s="36"/>
      <c r="CB223" s="117"/>
      <c r="CC223" s="18"/>
      <c r="CD223" s="18"/>
      <c r="CE223" s="18"/>
      <c r="CF223" s="18"/>
      <c r="CG223" s="18"/>
      <c r="CH223" s="18"/>
      <c r="CI223" s="18"/>
      <c r="CJ223" s="103"/>
      <c r="CK223" s="18"/>
      <c r="CL223" s="18"/>
      <c r="CM223" s="18"/>
      <c r="CN223" s="18"/>
      <c r="CO223" s="18"/>
      <c r="CP223" s="103"/>
      <c r="CQ223" s="18"/>
      <c r="CR223" s="18"/>
      <c r="CV223" s="18"/>
      <c r="CX223" s="103"/>
      <c r="CY223" s="18"/>
      <c r="CZ223" s="18"/>
      <c r="DA223" s="18"/>
      <c r="DB223" s="88"/>
      <c r="DC223" s="88"/>
      <c r="DI223" s="70"/>
      <c r="DJ223" s="12"/>
      <c r="DN223" s="24"/>
      <c r="DR223" s="19"/>
      <c r="DS223" s="19"/>
      <c r="DW223" s="19"/>
      <c r="DX223" s="19"/>
      <c r="DY223" s="19"/>
      <c r="DZ223" s="11"/>
    </row>
    <row r="224" spans="1:130" ht="16.5" customHeight="1" x14ac:dyDescent="0.4">
      <c r="A224" s="99"/>
      <c r="B224" s="251"/>
      <c r="C224" s="251"/>
      <c r="D224" s="235"/>
      <c r="E224" s="235"/>
      <c r="F224" s="235"/>
      <c r="G224" s="235"/>
      <c r="H224" s="18"/>
      <c r="I224" s="18"/>
      <c r="J224" s="18"/>
      <c r="K224" s="18"/>
      <c r="L224" s="18"/>
      <c r="M224" s="18"/>
      <c r="N224" s="18"/>
      <c r="O224" s="18"/>
      <c r="P224" s="18"/>
      <c r="Q224" s="18"/>
      <c r="R224" s="18"/>
      <c r="S224" s="18"/>
      <c r="T224" s="18"/>
      <c r="U224" s="99"/>
      <c r="V224" s="99"/>
      <c r="W224" s="113"/>
      <c r="X224" s="113"/>
      <c r="Y224" s="99"/>
      <c r="Z224" s="99"/>
      <c r="AA224" s="99"/>
      <c r="AB224" s="99"/>
      <c r="AC224" s="113"/>
      <c r="AD224" s="99"/>
      <c r="AE224" s="99"/>
      <c r="AF224" s="99"/>
      <c r="AG224" s="99"/>
      <c r="AH224" s="176"/>
      <c r="AI224" s="176"/>
      <c r="AJ224" s="176"/>
      <c r="AK224" s="176"/>
      <c r="AL224" s="175"/>
      <c r="AM224" s="250"/>
      <c r="AN224" s="232"/>
      <c r="AO224" s="232"/>
      <c r="AP224" s="250"/>
      <c r="AQ224" s="175"/>
      <c r="AR224" s="113"/>
      <c r="AS224" s="113"/>
      <c r="AT224" s="18"/>
      <c r="AU224" s="178"/>
      <c r="BW224" s="36"/>
      <c r="BX224" s="20"/>
      <c r="BY224" s="36"/>
      <c r="BZ224" s="36"/>
      <c r="CA224" s="36"/>
      <c r="CB224" s="206"/>
      <c r="CC224" s="22"/>
      <c r="CD224" s="18"/>
      <c r="CE224" s="18"/>
      <c r="CF224" s="18"/>
      <c r="CG224" s="18"/>
      <c r="CH224" s="18"/>
      <c r="CI224" s="18"/>
      <c r="CJ224" s="103"/>
      <c r="CK224" s="18"/>
      <c r="CL224" s="18"/>
      <c r="CM224" s="18"/>
      <c r="CN224" s="18"/>
      <c r="CO224" s="18"/>
      <c r="CP224" s="103"/>
      <c r="CQ224" s="18"/>
      <c r="CR224" s="18"/>
      <c r="CV224" s="18"/>
      <c r="CX224" s="103"/>
      <c r="CY224" s="18"/>
      <c r="CZ224" s="18"/>
      <c r="DA224" s="18"/>
      <c r="DB224" s="88"/>
      <c r="DC224" s="88"/>
      <c r="DI224" s="70"/>
      <c r="DJ224" s="12"/>
      <c r="DN224" s="24"/>
      <c r="DR224" s="19"/>
      <c r="DS224" s="19"/>
      <c r="DW224" s="19"/>
      <c r="DX224" s="19"/>
      <c r="DY224" s="19"/>
      <c r="DZ224" s="11"/>
    </row>
    <row r="225" spans="1:130" ht="16.5" customHeight="1" x14ac:dyDescent="0.4">
      <c r="A225" s="99"/>
      <c r="B225" s="18"/>
      <c r="C225" s="18"/>
      <c r="D225" s="235"/>
      <c r="E225" s="235"/>
      <c r="F225" s="235"/>
      <c r="G225" s="235"/>
      <c r="H225" s="18"/>
      <c r="I225" s="18"/>
      <c r="J225" s="18"/>
      <c r="K225" s="18"/>
      <c r="L225" s="18"/>
      <c r="M225" s="18"/>
      <c r="N225" s="18"/>
      <c r="O225" s="18"/>
      <c r="P225" s="18"/>
      <c r="Q225" s="18"/>
      <c r="R225" s="18"/>
      <c r="S225" s="18"/>
      <c r="T225" s="18"/>
      <c r="U225" s="99"/>
      <c r="V225" s="36"/>
      <c r="W225" s="36"/>
      <c r="X225" s="36"/>
      <c r="Y225" s="36"/>
      <c r="Z225" s="99"/>
      <c r="AA225" s="236"/>
      <c r="AB225" s="236"/>
      <c r="AC225" s="99"/>
      <c r="AD225" s="99"/>
      <c r="AE225" s="99"/>
      <c r="AF225" s="113"/>
      <c r="AG225" s="99"/>
      <c r="AH225" s="176"/>
      <c r="AI225" s="176"/>
      <c r="AJ225" s="176"/>
      <c r="AK225" s="176"/>
      <c r="AL225" s="113"/>
      <c r="AM225" s="113"/>
      <c r="AN225" s="232"/>
      <c r="AO225" s="232"/>
      <c r="AP225" s="113"/>
      <c r="AQ225" s="113"/>
      <c r="AR225" s="113"/>
      <c r="AS225" s="36"/>
      <c r="AT225" s="18"/>
      <c r="AU225" s="99"/>
      <c r="BW225" s="36"/>
      <c r="BX225" s="20"/>
      <c r="BY225" s="36"/>
      <c r="BZ225" s="36"/>
      <c r="CA225" s="36"/>
      <c r="CB225" s="206"/>
      <c r="CC225" s="207"/>
      <c r="CD225" s="124"/>
      <c r="CE225" s="124"/>
      <c r="CF225" s="124"/>
      <c r="CG225" s="124"/>
      <c r="CH225" s="18"/>
      <c r="CI225" s="18"/>
      <c r="CJ225" s="103"/>
      <c r="CK225" s="18"/>
      <c r="CL225" s="18"/>
      <c r="CM225" s="18"/>
      <c r="CN225" s="18"/>
      <c r="CO225" s="18"/>
      <c r="CP225" s="103"/>
      <c r="CQ225" s="18"/>
      <c r="CR225" s="18"/>
      <c r="CV225" s="18"/>
      <c r="CX225" s="103"/>
      <c r="CY225" s="18"/>
      <c r="CZ225" s="18"/>
      <c r="DA225" s="18"/>
      <c r="DB225" s="88"/>
      <c r="DC225" s="88"/>
      <c r="DI225" s="14"/>
      <c r="DJ225" s="12"/>
      <c r="DN225" s="24"/>
      <c r="DR225" s="19"/>
      <c r="DS225" s="19"/>
      <c r="DW225" s="19"/>
      <c r="DX225" s="19"/>
      <c r="DY225" s="19"/>
      <c r="DZ225" s="11"/>
    </row>
    <row r="226" spans="1:130" ht="16.5" customHeight="1" x14ac:dyDescent="0.4">
      <c r="A226" s="99"/>
      <c r="B226" s="226"/>
      <c r="C226" s="226"/>
      <c r="D226" s="235"/>
      <c r="E226" s="235"/>
      <c r="F226" s="235"/>
      <c r="G226" s="235"/>
      <c r="H226" s="18"/>
      <c r="I226" s="18"/>
      <c r="J226" s="18"/>
      <c r="K226" s="18"/>
      <c r="L226" s="18"/>
      <c r="M226" s="18"/>
      <c r="N226" s="18"/>
      <c r="O226" s="18"/>
      <c r="P226" s="18"/>
      <c r="Q226" s="18"/>
      <c r="R226" s="18"/>
      <c r="S226" s="18"/>
      <c r="T226" s="227"/>
      <c r="U226" s="227"/>
      <c r="V226" s="227"/>
      <c r="W226" s="227"/>
      <c r="X226" s="227"/>
      <c r="Y226" s="227"/>
      <c r="Z226" s="99"/>
      <c r="AA226" s="18"/>
      <c r="AB226" s="18"/>
      <c r="AC226" s="226"/>
      <c r="AD226" s="226"/>
      <c r="AE226" s="226"/>
      <c r="AF226" s="226"/>
      <c r="AG226" s="226"/>
      <c r="AH226" s="226"/>
      <c r="AI226" s="226"/>
      <c r="AJ226" s="226"/>
      <c r="AK226" s="226"/>
      <c r="AL226" s="226"/>
      <c r="AM226" s="226"/>
      <c r="AN226" s="226"/>
      <c r="AO226" s="226"/>
      <c r="AP226" s="18"/>
      <c r="AQ226" s="18"/>
      <c r="AR226" s="18"/>
      <c r="AS226" s="36"/>
      <c r="AT226" s="18"/>
      <c r="AU226" s="99"/>
      <c r="BW226" s="36"/>
      <c r="BX226" s="20"/>
      <c r="BY226" s="36"/>
      <c r="BZ226" s="36"/>
      <c r="CA226" s="36"/>
      <c r="CB226" s="206"/>
      <c r="CC226" s="207"/>
      <c r="CD226" s="124"/>
      <c r="CE226" s="124"/>
      <c r="CF226" s="124"/>
      <c r="CG226" s="124"/>
      <c r="CH226" s="18"/>
      <c r="CI226" s="18"/>
      <c r="CJ226" s="103"/>
      <c r="CK226" s="18"/>
      <c r="CL226" s="18"/>
      <c r="CM226" s="18"/>
      <c r="CN226" s="18"/>
      <c r="CO226" s="18"/>
      <c r="CP226" s="103"/>
      <c r="CQ226" s="18"/>
      <c r="CR226" s="18"/>
      <c r="CV226" s="18"/>
      <c r="CX226" s="103"/>
      <c r="CY226" s="18"/>
      <c r="CZ226" s="18"/>
      <c r="DA226" s="18"/>
      <c r="DB226" s="88"/>
      <c r="DC226" s="88"/>
      <c r="DI226" s="14"/>
      <c r="DJ226" s="12"/>
      <c r="DN226" s="24"/>
      <c r="DR226" s="19"/>
      <c r="DS226" s="19"/>
      <c r="DW226" s="19"/>
      <c r="DX226" s="19"/>
      <c r="DY226" s="19"/>
      <c r="DZ226" s="11"/>
    </row>
    <row r="227" spans="1:130" ht="16.5" customHeight="1" x14ac:dyDescent="0.4">
      <c r="A227" s="99"/>
      <c r="B227" s="226"/>
      <c r="C227" s="226"/>
      <c r="D227" s="235"/>
      <c r="E227" s="235"/>
      <c r="F227" s="235"/>
      <c r="G227" s="235"/>
      <c r="H227" s="18"/>
      <c r="I227" s="18"/>
      <c r="J227" s="18"/>
      <c r="K227" s="18"/>
      <c r="L227" s="18"/>
      <c r="M227" s="18"/>
      <c r="N227" s="18"/>
      <c r="O227" s="18"/>
      <c r="P227" s="18"/>
      <c r="Q227" s="18"/>
      <c r="R227" s="18"/>
      <c r="S227" s="18"/>
      <c r="T227" s="227"/>
      <c r="U227" s="227"/>
      <c r="V227" s="227"/>
      <c r="W227" s="227"/>
      <c r="X227" s="36"/>
      <c r="Y227" s="36"/>
      <c r="Z227" s="99"/>
      <c r="AA227" s="226"/>
      <c r="AB227" s="226"/>
      <c r="AC227" s="235"/>
      <c r="AD227" s="235"/>
      <c r="AE227" s="235"/>
      <c r="AF227" s="235"/>
      <c r="AG227" s="18"/>
      <c r="AH227" s="18"/>
      <c r="AI227" s="18"/>
      <c r="AJ227" s="18"/>
      <c r="AK227" s="18"/>
      <c r="AL227" s="18"/>
      <c r="AM227" s="18"/>
      <c r="AN227" s="18"/>
      <c r="AO227" s="18"/>
      <c r="AP227" s="18"/>
      <c r="AQ227" s="18"/>
      <c r="AR227" s="18"/>
      <c r="AS227" s="36"/>
      <c r="AT227" s="99"/>
      <c r="AU227" s="99"/>
      <c r="BW227" s="36"/>
      <c r="BX227" s="20"/>
      <c r="BY227" s="36"/>
      <c r="BZ227" s="36"/>
      <c r="CA227" s="36"/>
      <c r="CB227" s="117"/>
      <c r="CC227" s="18"/>
      <c r="CD227" s="18"/>
      <c r="CE227" s="18"/>
      <c r="CF227" s="18"/>
      <c r="CG227" s="18"/>
      <c r="CH227" s="18"/>
      <c r="CI227" s="18"/>
      <c r="CJ227" s="103"/>
      <c r="CK227" s="18"/>
      <c r="CL227" s="18"/>
      <c r="CM227" s="18"/>
      <c r="CN227" s="18"/>
      <c r="CO227" s="18"/>
      <c r="CP227" s="103"/>
      <c r="CQ227" s="18"/>
      <c r="CR227" s="18"/>
      <c r="CV227" s="18"/>
      <c r="CX227" s="103"/>
      <c r="CY227" s="18"/>
      <c r="CZ227" s="18"/>
      <c r="DA227" s="18"/>
      <c r="DB227" s="88"/>
      <c r="DC227" s="88"/>
      <c r="DI227" s="14"/>
      <c r="DJ227" s="12"/>
      <c r="DN227" s="24"/>
      <c r="DR227" s="19"/>
      <c r="DS227" s="19"/>
      <c r="DW227" s="19"/>
      <c r="DX227" s="19"/>
      <c r="DY227" s="19"/>
      <c r="DZ227" s="11"/>
    </row>
    <row r="228" spans="1:130" ht="16.5" customHeight="1" x14ac:dyDescent="0.4">
      <c r="A228" s="99"/>
      <c r="B228" s="226"/>
      <c r="C228" s="226"/>
      <c r="D228" s="235"/>
      <c r="E228" s="235"/>
      <c r="F228" s="235"/>
      <c r="G228" s="235"/>
      <c r="H228" s="18"/>
      <c r="I228" s="18"/>
      <c r="J228" s="18"/>
      <c r="K228" s="18"/>
      <c r="L228" s="18"/>
      <c r="M228" s="18"/>
      <c r="N228" s="18"/>
      <c r="O228" s="18"/>
      <c r="P228" s="18"/>
      <c r="Q228" s="18"/>
      <c r="R228" s="18"/>
      <c r="S228" s="18"/>
      <c r="T228" s="227"/>
      <c r="U228" s="227"/>
      <c r="V228" s="227"/>
      <c r="W228" s="227"/>
      <c r="X228" s="36"/>
      <c r="Y228" s="36"/>
      <c r="Z228" s="99"/>
      <c r="AA228" s="226"/>
      <c r="AB228" s="226"/>
      <c r="AC228" s="235"/>
      <c r="AD228" s="235"/>
      <c r="AE228" s="235"/>
      <c r="AF228" s="235"/>
      <c r="AG228" s="18"/>
      <c r="AH228" s="18"/>
      <c r="AI228" s="18"/>
      <c r="AJ228" s="18"/>
      <c r="AK228" s="18"/>
      <c r="AL228" s="18"/>
      <c r="AM228" s="18"/>
      <c r="AN228" s="18"/>
      <c r="AO228" s="18"/>
      <c r="AP228" s="18"/>
      <c r="AQ228" s="18"/>
      <c r="AR228" s="18"/>
      <c r="AS228" s="36"/>
      <c r="AT228" s="99"/>
      <c r="AU228" s="99"/>
      <c r="BW228" s="36"/>
      <c r="BX228" s="20"/>
      <c r="BY228" s="36"/>
      <c r="BZ228" s="36"/>
      <c r="CA228" s="36"/>
      <c r="CB228" s="117"/>
      <c r="CC228" s="18"/>
      <c r="CD228" s="18"/>
      <c r="CE228" s="18"/>
      <c r="CF228" s="18"/>
      <c r="CG228" s="18"/>
      <c r="CH228" s="18"/>
      <c r="CI228" s="18"/>
      <c r="CJ228" s="103"/>
      <c r="CK228" s="18"/>
      <c r="CL228" s="18"/>
      <c r="CM228" s="18"/>
      <c r="CN228" s="18"/>
      <c r="CO228" s="18"/>
      <c r="CP228" s="103"/>
      <c r="CQ228" s="18"/>
      <c r="CR228" s="18"/>
      <c r="CV228" s="18"/>
      <c r="CX228" s="103"/>
      <c r="CY228" s="18"/>
      <c r="CZ228" s="18"/>
      <c r="DA228" s="18"/>
      <c r="DB228" s="88"/>
      <c r="DC228" s="88"/>
      <c r="DI228" s="14"/>
      <c r="DJ228" s="12"/>
      <c r="DN228" s="24"/>
      <c r="DR228" s="19"/>
      <c r="DS228" s="19"/>
      <c r="DW228" s="19"/>
      <c r="DX228" s="19"/>
      <c r="DY228" s="19"/>
      <c r="DZ228" s="11"/>
    </row>
    <row r="229" spans="1:130" ht="16.5" customHeight="1" x14ac:dyDescent="0.4">
      <c r="A229" s="99"/>
      <c r="B229" s="226"/>
      <c r="C229" s="226"/>
      <c r="D229" s="235"/>
      <c r="E229" s="235"/>
      <c r="F229" s="235"/>
      <c r="G229" s="235"/>
      <c r="H229" s="18"/>
      <c r="I229" s="18"/>
      <c r="J229" s="18"/>
      <c r="K229" s="18"/>
      <c r="L229" s="18"/>
      <c r="M229" s="18"/>
      <c r="N229" s="18"/>
      <c r="O229" s="18"/>
      <c r="P229" s="18"/>
      <c r="Q229" s="18"/>
      <c r="R229" s="18"/>
      <c r="S229" s="18"/>
      <c r="T229" s="227"/>
      <c r="U229" s="227"/>
      <c r="V229" s="227"/>
      <c r="W229" s="227"/>
      <c r="X229" s="227"/>
      <c r="Y229" s="227"/>
      <c r="Z229" s="99"/>
      <c r="AA229" s="226"/>
      <c r="AB229" s="226"/>
      <c r="AC229" s="235"/>
      <c r="AD229" s="235"/>
      <c r="AE229" s="235"/>
      <c r="AF229" s="235"/>
      <c r="AG229" s="18"/>
      <c r="AH229" s="18"/>
      <c r="AI229" s="18"/>
      <c r="AJ229" s="18"/>
      <c r="AK229" s="18"/>
      <c r="AL229" s="18"/>
      <c r="AM229" s="18"/>
      <c r="AN229" s="18"/>
      <c r="AO229" s="18"/>
      <c r="AP229" s="18"/>
      <c r="AQ229" s="18"/>
      <c r="AR229" s="18"/>
      <c r="AS229" s="36"/>
      <c r="AT229" s="99"/>
      <c r="AU229" s="36"/>
      <c r="BW229" s="36"/>
      <c r="BX229" s="20"/>
      <c r="BY229" s="36"/>
      <c r="BZ229" s="36"/>
      <c r="CA229" s="36"/>
      <c r="CB229" s="117"/>
      <c r="CC229" s="18"/>
      <c r="CD229" s="18"/>
      <c r="CE229" s="18"/>
      <c r="CF229" s="18"/>
      <c r="CG229" s="18"/>
      <c r="CH229" s="18"/>
      <c r="CI229" s="18"/>
      <c r="CJ229" s="103"/>
      <c r="CK229" s="18"/>
      <c r="CL229" s="18"/>
      <c r="CM229" s="18"/>
      <c r="CN229" s="18"/>
      <c r="CO229" s="18"/>
      <c r="CP229" s="103"/>
      <c r="CQ229" s="18"/>
      <c r="CR229" s="18"/>
      <c r="CV229" s="18"/>
      <c r="CX229" s="103"/>
      <c r="CY229" s="18"/>
      <c r="CZ229" s="18"/>
      <c r="DA229" s="18"/>
      <c r="DB229" s="88"/>
      <c r="DC229" s="88"/>
      <c r="DG229" s="70"/>
      <c r="DI229" s="14"/>
      <c r="DJ229" s="12"/>
      <c r="DN229" s="24"/>
      <c r="DR229" s="19"/>
      <c r="DS229" s="19"/>
      <c r="DW229" s="19"/>
      <c r="DX229" s="19"/>
      <c r="DY229" s="19"/>
      <c r="DZ229" s="11"/>
    </row>
    <row r="230" spans="1:130" ht="16.5" customHeight="1" x14ac:dyDescent="0.4">
      <c r="A230" s="99"/>
      <c r="B230" s="226"/>
      <c r="C230" s="226"/>
      <c r="D230" s="235"/>
      <c r="E230" s="235"/>
      <c r="F230" s="235"/>
      <c r="G230" s="235"/>
      <c r="H230" s="18"/>
      <c r="I230" s="18"/>
      <c r="J230" s="18"/>
      <c r="K230" s="18"/>
      <c r="L230" s="18"/>
      <c r="M230" s="18"/>
      <c r="N230" s="18"/>
      <c r="O230" s="18"/>
      <c r="P230" s="18"/>
      <c r="Q230" s="18"/>
      <c r="R230" s="18"/>
      <c r="S230" s="18"/>
      <c r="T230" s="227"/>
      <c r="U230" s="227"/>
      <c r="V230" s="227"/>
      <c r="W230" s="227"/>
      <c r="X230" s="227"/>
      <c r="Y230" s="227"/>
      <c r="Z230" s="99"/>
      <c r="AA230" s="226"/>
      <c r="AB230" s="226"/>
      <c r="AC230" s="235"/>
      <c r="AD230" s="235"/>
      <c r="AE230" s="235"/>
      <c r="AF230" s="235"/>
      <c r="AG230" s="18"/>
      <c r="AH230" s="18"/>
      <c r="AI230" s="18"/>
      <c r="AJ230" s="18"/>
      <c r="AK230" s="18"/>
      <c r="AL230" s="18"/>
      <c r="AM230" s="18"/>
      <c r="AN230" s="18"/>
      <c r="AO230" s="18"/>
      <c r="AP230" s="18"/>
      <c r="AQ230" s="18"/>
      <c r="AR230" s="18"/>
      <c r="AS230" s="36"/>
      <c r="AT230" s="36"/>
      <c r="AU230" s="36"/>
      <c r="BW230" s="36"/>
      <c r="BY230" s="36"/>
      <c r="BZ230" s="36"/>
      <c r="CA230" s="36"/>
      <c r="CB230" s="206"/>
      <c r="CC230" s="22"/>
      <c r="CD230" s="18"/>
      <c r="CE230" s="18"/>
      <c r="CF230" s="18"/>
      <c r="CG230" s="18"/>
      <c r="CH230" s="18"/>
      <c r="CI230" s="18"/>
      <c r="CJ230" s="103"/>
      <c r="CK230" s="18"/>
      <c r="CL230" s="18"/>
      <c r="CM230" s="18"/>
      <c r="CN230" s="18"/>
      <c r="CO230" s="18"/>
      <c r="CP230" s="103"/>
      <c r="CQ230" s="18"/>
      <c r="CR230" s="18"/>
      <c r="CV230" s="18"/>
      <c r="CX230" s="103"/>
      <c r="CY230" s="18"/>
      <c r="CZ230" s="18"/>
      <c r="DA230" s="18"/>
      <c r="DB230" s="88"/>
      <c r="DC230" s="88"/>
      <c r="DI230" s="14"/>
      <c r="DJ230" s="12"/>
      <c r="DN230" s="24"/>
      <c r="DR230" s="19"/>
      <c r="DS230" s="19"/>
      <c r="DW230" s="19"/>
      <c r="DX230" s="19"/>
      <c r="DY230" s="19"/>
      <c r="DZ230" s="11"/>
    </row>
    <row r="231" spans="1:130" ht="16.5" customHeight="1" x14ac:dyDescent="0.4">
      <c r="A231" s="99"/>
      <c r="B231" s="226"/>
      <c r="C231" s="226"/>
      <c r="D231" s="140"/>
      <c r="E231" s="140"/>
      <c r="F231" s="140"/>
      <c r="G231" s="140"/>
      <c r="H231" s="140"/>
      <c r="I231" s="140"/>
      <c r="J231" s="140"/>
      <c r="K231" s="140"/>
      <c r="L231" s="140"/>
      <c r="M231" s="71"/>
      <c r="N231" s="71"/>
      <c r="O231" s="71"/>
      <c r="P231" s="36"/>
      <c r="Q231" s="36"/>
      <c r="R231" s="18"/>
      <c r="S231" s="36"/>
      <c r="T231" s="227"/>
      <c r="U231" s="227"/>
      <c r="V231" s="36"/>
      <c r="W231" s="36"/>
      <c r="X231" s="227"/>
      <c r="Y231" s="227"/>
      <c r="Z231" s="99"/>
      <c r="AA231" s="226"/>
      <c r="AB231" s="226"/>
      <c r="AC231" s="235"/>
      <c r="AD231" s="235"/>
      <c r="AE231" s="235"/>
      <c r="AF231" s="235"/>
      <c r="AG231" s="18"/>
      <c r="AH231" s="18"/>
      <c r="AI231" s="18"/>
      <c r="AJ231" s="18"/>
      <c r="AK231" s="18"/>
      <c r="AL231" s="18"/>
      <c r="AM231" s="18"/>
      <c r="AN231" s="18"/>
      <c r="AO231" s="18"/>
      <c r="AP231" s="18"/>
      <c r="AQ231" s="18"/>
      <c r="AR231" s="18"/>
      <c r="AS231" s="36"/>
      <c r="AT231" s="36"/>
      <c r="AU231" s="36"/>
      <c r="BW231" s="36"/>
      <c r="BY231" s="36"/>
      <c r="BZ231" s="36"/>
      <c r="CA231" s="36"/>
      <c r="CB231" s="206"/>
      <c r="CC231" s="207"/>
      <c r="CD231" s="124"/>
      <c r="CE231" s="124"/>
      <c r="CF231" s="124"/>
      <c r="CG231" s="124"/>
      <c r="CH231" s="18"/>
      <c r="CI231" s="18"/>
      <c r="CJ231" s="103"/>
      <c r="CK231" s="18"/>
      <c r="CL231" s="18"/>
      <c r="CM231" s="18"/>
      <c r="CN231" s="18"/>
      <c r="CO231" s="18"/>
      <c r="CP231" s="103"/>
      <c r="CQ231" s="18"/>
      <c r="CR231" s="18"/>
      <c r="CV231" s="18"/>
      <c r="CX231" s="103"/>
      <c r="CY231" s="18"/>
      <c r="CZ231" s="18"/>
      <c r="DA231" s="18"/>
      <c r="DB231" s="88"/>
      <c r="DC231" s="88"/>
      <c r="DG231" s="70"/>
      <c r="DI231" s="14"/>
      <c r="DJ231" s="12"/>
      <c r="DL231" s="70"/>
      <c r="DM231" s="70"/>
      <c r="DN231" s="24"/>
      <c r="DR231" s="19"/>
      <c r="DS231" s="19"/>
      <c r="DW231" s="19"/>
      <c r="DX231" s="70"/>
      <c r="DY231" s="70"/>
      <c r="DZ231" s="11"/>
    </row>
    <row r="232" spans="1:130" ht="16.5" customHeight="1" x14ac:dyDescent="0.4">
      <c r="A232" s="99"/>
      <c r="B232" s="226"/>
      <c r="C232" s="226"/>
      <c r="D232" s="140"/>
      <c r="E232" s="140"/>
      <c r="F232" s="140"/>
      <c r="G232" s="140"/>
      <c r="H232" s="140"/>
      <c r="I232" s="140"/>
      <c r="J232" s="140"/>
      <c r="K232" s="140"/>
      <c r="L232" s="140"/>
      <c r="M232" s="140"/>
      <c r="N232" s="237"/>
      <c r="O232" s="237"/>
      <c r="P232" s="237"/>
      <c r="Q232" s="237"/>
      <c r="R232" s="36"/>
      <c r="S232" s="237"/>
      <c r="T232" s="227"/>
      <c r="U232" s="227"/>
      <c r="V232" s="36"/>
      <c r="W232" s="36"/>
      <c r="X232" s="36"/>
      <c r="Y232" s="36"/>
      <c r="Z232" s="99"/>
      <c r="AA232" s="226"/>
      <c r="AB232" s="226"/>
      <c r="AC232" s="235"/>
      <c r="AD232" s="235"/>
      <c r="AE232" s="235"/>
      <c r="AF232" s="235"/>
      <c r="AG232" s="18"/>
      <c r="AH232" s="18"/>
      <c r="AI232" s="18"/>
      <c r="AJ232" s="18"/>
      <c r="AK232" s="18"/>
      <c r="AL232" s="18"/>
      <c r="AM232" s="18"/>
      <c r="AN232" s="18"/>
      <c r="AO232" s="18"/>
      <c r="AP232" s="18"/>
      <c r="AQ232" s="18"/>
      <c r="AR232" s="18"/>
      <c r="AS232" s="36"/>
      <c r="AT232" s="36"/>
      <c r="AU232" s="36"/>
      <c r="BW232" s="36"/>
      <c r="BY232" s="36"/>
      <c r="BZ232" s="36"/>
      <c r="CA232" s="36"/>
      <c r="CB232" s="206"/>
      <c r="CC232" s="207"/>
      <c r="CD232" s="124"/>
      <c r="CE232" s="124"/>
      <c r="CF232" s="124"/>
      <c r="CG232" s="124"/>
      <c r="CH232" s="18"/>
      <c r="CI232" s="18"/>
      <c r="CJ232" s="103"/>
      <c r="CK232" s="18"/>
      <c r="CL232" s="18"/>
      <c r="CM232" s="18"/>
      <c r="CN232" s="18"/>
      <c r="CO232" s="18"/>
      <c r="CP232" s="103"/>
      <c r="CQ232" s="18"/>
      <c r="CR232" s="18"/>
      <c r="CV232" s="18"/>
      <c r="CX232" s="103"/>
      <c r="CY232" s="18"/>
      <c r="CZ232" s="18"/>
      <c r="DA232" s="18"/>
      <c r="DB232" s="88"/>
      <c r="DC232" s="88"/>
      <c r="DG232" s="70"/>
      <c r="DH232" s="70"/>
      <c r="DI232" s="14"/>
      <c r="DJ232" s="12"/>
      <c r="DK232" s="11"/>
      <c r="DL232" s="11"/>
      <c r="DM232" s="11"/>
      <c r="DN232" s="24"/>
      <c r="DR232" s="19"/>
      <c r="DS232" s="19"/>
      <c r="DW232" s="11"/>
      <c r="DX232" s="11"/>
      <c r="DY232" s="11"/>
      <c r="DZ232" s="11"/>
    </row>
    <row r="233" spans="1:130" ht="16.5" customHeight="1" x14ac:dyDescent="0.4">
      <c r="A233" s="99"/>
      <c r="B233" s="71"/>
      <c r="C233" s="140"/>
      <c r="D233" s="140"/>
      <c r="E233" s="140"/>
      <c r="F233" s="140"/>
      <c r="G233" s="140"/>
      <c r="H233" s="140"/>
      <c r="I233" s="140"/>
      <c r="J233" s="140"/>
      <c r="K233" s="140"/>
      <c r="L233" s="140"/>
      <c r="M233" s="140"/>
      <c r="N233" s="237"/>
      <c r="O233" s="237"/>
      <c r="P233" s="237"/>
      <c r="Q233" s="237"/>
      <c r="R233" s="237"/>
      <c r="S233" s="237"/>
      <c r="T233" s="227"/>
      <c r="U233" s="227"/>
      <c r="V233" s="227"/>
      <c r="W233" s="227"/>
      <c r="X233" s="227"/>
      <c r="Y233" s="227"/>
      <c r="Z233" s="99"/>
      <c r="AA233" s="226"/>
      <c r="AB233" s="226"/>
      <c r="AC233" s="235"/>
      <c r="AD233" s="235"/>
      <c r="AE233" s="235"/>
      <c r="AF233" s="235"/>
      <c r="AG233" s="18"/>
      <c r="AH233" s="18"/>
      <c r="AI233" s="18"/>
      <c r="AJ233" s="18"/>
      <c r="AK233" s="18"/>
      <c r="AL233" s="18"/>
      <c r="AM233" s="18"/>
      <c r="AN233" s="18"/>
      <c r="AO233" s="18"/>
      <c r="AP233" s="18"/>
      <c r="AQ233" s="18"/>
      <c r="AR233" s="18"/>
      <c r="AS233" s="71"/>
      <c r="AT233" s="36"/>
      <c r="AU233" s="36"/>
      <c r="BW233" s="36"/>
      <c r="BY233" s="36"/>
      <c r="BZ233" s="36"/>
      <c r="CA233" s="36"/>
      <c r="CB233" s="117"/>
      <c r="CC233" s="18"/>
      <c r="CD233" s="18"/>
      <c r="CE233" s="18"/>
      <c r="CF233" s="18"/>
      <c r="CG233" s="18"/>
      <c r="CH233" s="18"/>
      <c r="CI233" s="18"/>
      <c r="CJ233" s="103"/>
      <c r="CK233" s="18"/>
      <c r="CL233" s="18"/>
      <c r="CM233" s="18"/>
      <c r="CN233" s="18"/>
      <c r="CO233" s="18"/>
      <c r="CP233" s="103"/>
      <c r="CQ233" s="18"/>
      <c r="CR233" s="18"/>
      <c r="CV233" s="18"/>
      <c r="CX233" s="103"/>
      <c r="CY233" s="18"/>
      <c r="CZ233" s="18"/>
      <c r="DA233" s="18"/>
      <c r="DB233" s="88"/>
      <c r="DC233" s="88"/>
      <c r="DG233" s="70"/>
      <c r="DH233" s="70"/>
      <c r="DI233" s="14"/>
      <c r="DJ233" s="12"/>
      <c r="DW233" s="19"/>
      <c r="DX233" s="19"/>
      <c r="DY233" s="19"/>
      <c r="DZ233" s="19"/>
    </row>
    <row r="234" spans="1:130" ht="16.5" customHeight="1" x14ac:dyDescent="0.4">
      <c r="A234" s="71"/>
      <c r="B234" s="140"/>
      <c r="C234" s="140"/>
      <c r="D234" s="242"/>
      <c r="E234" s="242"/>
      <c r="F234" s="242"/>
      <c r="G234" s="242"/>
      <c r="H234" s="223"/>
      <c r="I234" s="223"/>
      <c r="J234" s="223"/>
      <c r="K234" s="223"/>
      <c r="L234" s="223"/>
      <c r="M234" s="99"/>
      <c r="N234" s="241"/>
      <c r="O234" s="241"/>
      <c r="P234" s="239"/>
      <c r="Q234" s="239"/>
      <c r="R234" s="237"/>
      <c r="S234" s="239"/>
      <c r="T234" s="71"/>
      <c r="U234" s="71"/>
      <c r="V234" s="71"/>
      <c r="W234" s="71"/>
      <c r="X234" s="71"/>
      <c r="Y234" s="71"/>
      <c r="Z234" s="71"/>
      <c r="AA234" s="71"/>
      <c r="AB234" s="71"/>
      <c r="AC234" s="71"/>
      <c r="AD234" s="71"/>
      <c r="AE234" s="71"/>
      <c r="AF234" s="71"/>
      <c r="AG234" s="71"/>
      <c r="AH234" s="71"/>
      <c r="AI234" s="71"/>
      <c r="AJ234" s="71"/>
      <c r="AK234" s="71"/>
      <c r="AL234" s="71"/>
      <c r="AM234" s="71"/>
      <c r="AN234" s="71"/>
      <c r="AO234" s="71"/>
      <c r="AP234" s="71"/>
      <c r="AQ234" s="71"/>
      <c r="AR234" s="71"/>
      <c r="AS234" s="99"/>
      <c r="AT234" s="36"/>
      <c r="AU234" s="36"/>
      <c r="BW234" s="36"/>
      <c r="BY234" s="36"/>
      <c r="BZ234" s="36"/>
      <c r="CA234" s="36"/>
      <c r="CB234" s="117"/>
      <c r="CC234" s="18"/>
      <c r="CD234" s="18"/>
      <c r="CE234" s="18"/>
      <c r="CF234" s="18"/>
      <c r="CG234" s="18"/>
      <c r="CH234" s="18"/>
      <c r="CI234" s="18"/>
      <c r="CJ234" s="103"/>
      <c r="CK234" s="18"/>
      <c r="CL234" s="18"/>
      <c r="CM234" s="18"/>
      <c r="CN234" s="18"/>
      <c r="CO234" s="18"/>
      <c r="CP234" s="103"/>
      <c r="CQ234" s="18"/>
      <c r="CR234" s="18"/>
      <c r="CV234" s="18"/>
      <c r="CX234" s="103"/>
      <c r="CY234" s="18"/>
      <c r="CZ234" s="18"/>
      <c r="DA234" s="18"/>
      <c r="DB234" s="88"/>
      <c r="DC234" s="88"/>
      <c r="DH234" s="70"/>
      <c r="DI234" s="14"/>
      <c r="DJ234" s="12"/>
      <c r="DW234" s="19"/>
      <c r="DX234" s="19"/>
      <c r="DY234" s="19"/>
      <c r="DZ234" s="19"/>
    </row>
    <row r="235" spans="1:130" ht="16.5" customHeight="1" x14ac:dyDescent="0.4">
      <c r="A235" s="99"/>
      <c r="B235" s="140"/>
      <c r="C235" s="140"/>
      <c r="D235" s="242"/>
      <c r="E235" s="242"/>
      <c r="F235" s="242"/>
      <c r="G235" s="242"/>
      <c r="H235" s="223"/>
      <c r="I235" s="223"/>
      <c r="J235" s="223"/>
      <c r="K235" s="223"/>
      <c r="L235" s="223"/>
      <c r="M235" s="99"/>
      <c r="N235" s="241"/>
      <c r="O235" s="241"/>
      <c r="P235" s="239"/>
      <c r="Q235" s="239"/>
      <c r="R235" s="239"/>
      <c r="S235" s="239"/>
      <c r="T235" s="237"/>
      <c r="U235" s="237"/>
      <c r="V235" s="237"/>
      <c r="W235" s="99"/>
      <c r="X235" s="113"/>
      <c r="Y235" s="113"/>
      <c r="Z235" s="99"/>
      <c r="AA235" s="99"/>
      <c r="AB235" s="99"/>
      <c r="AC235" s="113"/>
      <c r="AD235" s="99"/>
      <c r="AE235" s="99"/>
      <c r="AF235" s="99"/>
      <c r="AG235" s="113"/>
      <c r="AH235" s="99"/>
      <c r="AI235" s="99"/>
      <c r="AJ235" s="99"/>
      <c r="AK235" s="113"/>
      <c r="AL235" s="99"/>
      <c r="AM235" s="99"/>
      <c r="AN235" s="99"/>
      <c r="AO235" s="113"/>
      <c r="AP235" s="99"/>
      <c r="AQ235" s="99"/>
      <c r="AR235" s="99"/>
      <c r="AS235" s="239"/>
      <c r="AT235" s="36"/>
      <c r="AU235" s="36"/>
      <c r="BW235" s="36"/>
      <c r="BY235" s="36"/>
      <c r="BZ235" s="36"/>
      <c r="CA235" s="36"/>
      <c r="CB235" s="117"/>
      <c r="CC235" s="18"/>
      <c r="CD235" s="18"/>
      <c r="CE235" s="18"/>
      <c r="CF235" s="18"/>
      <c r="CG235" s="18"/>
      <c r="CH235" s="18"/>
      <c r="CI235" s="18"/>
      <c r="CJ235" s="103"/>
      <c r="CK235" s="18"/>
      <c r="CL235" s="18"/>
      <c r="CM235" s="18"/>
      <c r="CN235" s="18"/>
      <c r="CO235" s="18"/>
      <c r="CP235" s="103"/>
      <c r="CQ235" s="18"/>
      <c r="CR235" s="18"/>
      <c r="CV235" s="18"/>
      <c r="CX235" s="103"/>
      <c r="CY235" s="18"/>
      <c r="CZ235" s="18"/>
      <c r="DA235" s="18"/>
      <c r="DB235" s="88"/>
      <c r="DC235" s="88"/>
      <c r="DH235" s="70"/>
      <c r="DI235" s="14"/>
      <c r="DJ235" s="12"/>
      <c r="DW235" s="19"/>
      <c r="DX235" s="19"/>
      <c r="DY235" s="19"/>
      <c r="DZ235" s="19"/>
    </row>
    <row r="236" spans="1:130" ht="16.5" customHeight="1" x14ac:dyDescent="0.15">
      <c r="A236" s="99"/>
      <c r="B236" s="241"/>
      <c r="C236" s="241"/>
      <c r="D236" s="113"/>
      <c r="E236" s="113"/>
      <c r="F236" s="167"/>
      <c r="G236" s="167"/>
      <c r="H236" s="167"/>
      <c r="I236" s="167"/>
      <c r="J236" s="167"/>
      <c r="K236" s="167"/>
      <c r="L236" s="167"/>
      <c r="M236" s="167"/>
      <c r="N236" s="167"/>
      <c r="O236" s="167"/>
      <c r="P236" s="167"/>
      <c r="Q236" s="167"/>
      <c r="R236" s="239"/>
      <c r="S236" s="177"/>
      <c r="T236" s="237"/>
      <c r="U236" s="237"/>
      <c r="V236" s="237"/>
      <c r="W236" s="99"/>
      <c r="X236" s="113"/>
      <c r="Y236" s="113"/>
      <c r="Z236" s="99"/>
      <c r="AA236" s="99"/>
      <c r="AB236" s="99"/>
      <c r="AC236" s="113"/>
      <c r="AD236" s="99"/>
      <c r="AE236" s="99"/>
      <c r="AF236" s="99"/>
      <c r="AG236" s="113"/>
      <c r="AH236" s="99"/>
      <c r="AI236" s="99"/>
      <c r="AJ236" s="99"/>
      <c r="AK236" s="113"/>
      <c r="AL236" s="99"/>
      <c r="AM236" s="99"/>
      <c r="AN236" s="99"/>
      <c r="AO236" s="113"/>
      <c r="AP236" s="99"/>
      <c r="AQ236" s="238"/>
      <c r="AR236" s="239"/>
      <c r="AS236" s="239"/>
      <c r="AT236" s="36"/>
      <c r="AU236" s="36"/>
      <c r="BW236" s="36"/>
      <c r="BY236" s="36"/>
      <c r="BZ236" s="36"/>
      <c r="CA236" s="36"/>
      <c r="CB236" s="206"/>
      <c r="CC236" s="22"/>
      <c r="CD236" s="18"/>
      <c r="CE236" s="18"/>
      <c r="CF236" s="18"/>
      <c r="CG236" s="18"/>
      <c r="CH236" s="18"/>
      <c r="CI236" s="18"/>
      <c r="CJ236" s="103"/>
      <c r="CK236" s="18"/>
      <c r="CL236" s="18"/>
      <c r="CM236" s="18"/>
      <c r="CN236" s="18"/>
      <c r="CO236" s="18"/>
      <c r="CP236" s="103"/>
      <c r="CQ236" s="18"/>
      <c r="CR236" s="18"/>
      <c r="CV236" s="18"/>
      <c r="CX236" s="103"/>
      <c r="CY236" s="18"/>
      <c r="CZ236" s="18"/>
      <c r="DA236" s="18"/>
      <c r="DB236" s="88"/>
      <c r="DC236" s="88"/>
      <c r="DH236" s="70"/>
      <c r="DI236" s="14"/>
      <c r="DJ236" s="12"/>
      <c r="DW236" s="19"/>
      <c r="DX236" s="19"/>
      <c r="DY236" s="19"/>
      <c r="DZ236" s="19"/>
    </row>
    <row r="237" spans="1:130" ht="16.5" customHeight="1" x14ac:dyDescent="0.4">
      <c r="A237" s="99"/>
      <c r="B237" s="241"/>
      <c r="C237" s="241"/>
      <c r="D237" s="113"/>
      <c r="E237" s="113"/>
      <c r="F237" s="167"/>
      <c r="G237" s="167"/>
      <c r="H237" s="167"/>
      <c r="I237" s="167"/>
      <c r="J237" s="167"/>
      <c r="K237" s="167"/>
      <c r="L237" s="167"/>
      <c r="M237" s="167"/>
      <c r="N237" s="177"/>
      <c r="O237" s="177"/>
      <c r="P237" s="246"/>
      <c r="Q237" s="113"/>
      <c r="R237" s="245"/>
      <c r="S237" s="177"/>
      <c r="T237" s="99"/>
      <c r="U237" s="113"/>
      <c r="V237" s="243"/>
      <c r="W237" s="236"/>
      <c r="X237" s="223"/>
      <c r="Y237" s="223"/>
      <c r="Z237" s="223"/>
      <c r="AA237" s="223"/>
      <c r="AB237" s="223"/>
      <c r="AC237" s="223"/>
      <c r="AD237" s="223"/>
      <c r="AE237" s="223"/>
      <c r="AF237" s="244"/>
      <c r="AG237" s="244"/>
      <c r="AH237" s="223"/>
      <c r="AI237" s="223"/>
      <c r="AJ237" s="223"/>
      <c r="AK237" s="223"/>
      <c r="AL237" s="223"/>
      <c r="AM237" s="223"/>
      <c r="AN237" s="223"/>
      <c r="AO237" s="223"/>
      <c r="AP237" s="99"/>
      <c r="AQ237" s="99"/>
      <c r="AR237" s="239"/>
      <c r="AS237" s="99"/>
      <c r="AT237" s="36"/>
      <c r="AU237" s="36"/>
      <c r="BW237" s="36"/>
      <c r="BY237" s="36"/>
      <c r="BZ237" s="36"/>
      <c r="CA237" s="36"/>
      <c r="CB237" s="206"/>
      <c r="CC237" s="207"/>
      <c r="CD237" s="124"/>
      <c r="CE237" s="124"/>
      <c r="CF237" s="124"/>
      <c r="CG237" s="124"/>
      <c r="CH237" s="18"/>
      <c r="CI237" s="18"/>
      <c r="CJ237" s="103"/>
      <c r="CK237" s="18"/>
      <c r="CL237" s="18"/>
      <c r="CM237" s="18"/>
      <c r="CN237" s="18"/>
      <c r="CO237" s="18"/>
      <c r="CP237" s="103"/>
      <c r="CQ237" s="18"/>
      <c r="CR237" s="18"/>
      <c r="CV237" s="18"/>
      <c r="CX237" s="103"/>
      <c r="CY237" s="18"/>
      <c r="CZ237" s="18"/>
      <c r="DA237" s="18"/>
      <c r="DB237" s="88"/>
      <c r="DC237" s="88"/>
      <c r="DI237" s="14"/>
      <c r="DJ237" s="12"/>
      <c r="DK237" s="11"/>
      <c r="DL237" s="11"/>
      <c r="DM237" s="11"/>
      <c r="DN237" s="12"/>
      <c r="DW237" s="11"/>
      <c r="DX237" s="11"/>
      <c r="DY237" s="11"/>
      <c r="DZ237" s="11"/>
    </row>
    <row r="238" spans="1:130" ht="16.5" customHeight="1" x14ac:dyDescent="0.4">
      <c r="A238" s="99"/>
      <c r="B238" s="36"/>
      <c r="C238" s="36"/>
      <c r="D238" s="219"/>
      <c r="E238" s="219"/>
      <c r="F238" s="220"/>
      <c r="G238" s="220"/>
      <c r="H238" s="221"/>
      <c r="I238" s="221"/>
      <c r="J238" s="221"/>
      <c r="K238" s="221"/>
      <c r="L238" s="221"/>
      <c r="M238" s="221"/>
      <c r="N238" s="103"/>
      <c r="O238" s="103"/>
      <c r="P238" s="222"/>
      <c r="Q238" s="223"/>
      <c r="R238" s="247"/>
      <c r="S238" s="222"/>
      <c r="T238" s="190"/>
      <c r="U238" s="113"/>
      <c r="V238" s="236"/>
      <c r="W238" s="236"/>
      <c r="X238" s="223"/>
      <c r="Y238" s="223"/>
      <c r="Z238" s="223"/>
      <c r="AA238" s="223"/>
      <c r="AB238" s="223"/>
      <c r="AC238" s="223"/>
      <c r="AD238" s="223"/>
      <c r="AE238" s="223"/>
      <c r="AF238" s="244"/>
      <c r="AG238" s="244"/>
      <c r="AH238" s="223"/>
      <c r="AI238" s="223"/>
      <c r="AJ238" s="223"/>
      <c r="AK238" s="223"/>
      <c r="AL238" s="223"/>
      <c r="AM238" s="223"/>
      <c r="AN238" s="223"/>
      <c r="AO238" s="223"/>
      <c r="AP238" s="99"/>
      <c r="AQ238" s="99"/>
      <c r="AR238" s="99"/>
      <c r="AS238" s="177"/>
      <c r="AT238" s="71"/>
      <c r="AU238" s="71"/>
      <c r="BW238" s="36"/>
      <c r="BX238" s="20"/>
      <c r="BY238" s="36"/>
      <c r="BZ238" s="36"/>
      <c r="CA238" s="36"/>
      <c r="CB238" s="206"/>
      <c r="CC238" s="207"/>
      <c r="CD238" s="124"/>
      <c r="CE238" s="124"/>
      <c r="CF238" s="124"/>
      <c r="CG238" s="124"/>
      <c r="CH238" s="18"/>
      <c r="CI238" s="18"/>
      <c r="CJ238" s="103"/>
      <c r="CK238" s="18"/>
      <c r="CL238" s="18"/>
      <c r="CM238" s="18"/>
      <c r="CN238" s="18"/>
      <c r="CO238" s="18"/>
      <c r="CP238" s="103"/>
      <c r="CQ238" s="18"/>
      <c r="CR238" s="18"/>
      <c r="CV238" s="18"/>
      <c r="CX238" s="103"/>
      <c r="CY238" s="18"/>
      <c r="CZ238" s="18"/>
      <c r="DA238" s="18"/>
      <c r="DB238" s="88"/>
      <c r="DC238" s="88"/>
      <c r="DI238" s="14"/>
      <c r="DJ238" s="12"/>
      <c r="DK238" s="11"/>
      <c r="DL238" s="11"/>
      <c r="DM238" s="11"/>
      <c r="DN238" s="12"/>
      <c r="DW238" s="11"/>
      <c r="DX238" s="11"/>
      <c r="DY238" s="11"/>
      <c r="DZ238" s="11"/>
    </row>
    <row r="239" spans="1:130" ht="16.5" customHeight="1" x14ac:dyDescent="0.4">
      <c r="A239" s="99"/>
      <c r="B239" s="71"/>
      <c r="C239" s="71"/>
      <c r="D239" s="217"/>
      <c r="E239" s="217"/>
      <c r="F239" s="228"/>
      <c r="G239" s="228"/>
      <c r="H239" s="228"/>
      <c r="I239" s="228"/>
      <c r="J239" s="228"/>
      <c r="K239" s="228"/>
      <c r="L239" s="228"/>
      <c r="M239" s="228"/>
      <c r="N239" s="103"/>
      <c r="O239" s="103"/>
      <c r="P239" s="222"/>
      <c r="Q239" s="223"/>
      <c r="R239" s="222"/>
      <c r="S239" s="222"/>
      <c r="T239" s="177"/>
      <c r="U239" s="115"/>
      <c r="V239" s="177"/>
      <c r="W239" s="177"/>
      <c r="X239" s="177"/>
      <c r="Y239" s="177"/>
      <c r="Z239" s="177"/>
      <c r="AA239" s="177"/>
      <c r="AB239" s="177"/>
      <c r="AC239" s="177"/>
      <c r="AD239" s="177"/>
      <c r="AE239" s="177"/>
      <c r="AF239" s="177"/>
      <c r="AG239" s="177"/>
      <c r="AH239" s="177"/>
      <c r="AI239" s="177"/>
      <c r="AJ239" s="177"/>
      <c r="AK239" s="177"/>
      <c r="AL239" s="177"/>
      <c r="AM239" s="177"/>
      <c r="AN239" s="177"/>
      <c r="AO239" s="177"/>
      <c r="AP239" s="177"/>
      <c r="AQ239" s="177"/>
      <c r="AR239" s="177"/>
      <c r="AS239" s="177"/>
      <c r="AT239" s="99"/>
      <c r="AU239" s="99"/>
      <c r="BW239" s="36"/>
      <c r="BX239" s="20"/>
      <c r="BY239" s="36"/>
      <c r="BZ239" s="36"/>
      <c r="CA239" s="36"/>
      <c r="CB239" s="117"/>
      <c r="CC239" s="18"/>
      <c r="CD239" s="18"/>
      <c r="CE239" s="18"/>
      <c r="CF239" s="18"/>
      <c r="CG239" s="18"/>
      <c r="CH239" s="18"/>
      <c r="CI239" s="18"/>
      <c r="CJ239" s="103"/>
      <c r="CK239" s="18"/>
      <c r="CL239" s="18"/>
      <c r="CM239" s="18"/>
      <c r="CN239" s="18"/>
      <c r="CO239" s="18"/>
      <c r="CP239" s="103"/>
      <c r="CQ239" s="18"/>
      <c r="CR239" s="18"/>
      <c r="CV239" s="18"/>
      <c r="CX239" s="103"/>
      <c r="CY239" s="18"/>
      <c r="CZ239" s="18"/>
      <c r="DA239" s="18"/>
      <c r="DB239" s="88"/>
      <c r="DC239" s="88"/>
      <c r="DI239" s="14"/>
      <c r="DJ239" s="12"/>
      <c r="DK239" s="11"/>
      <c r="DL239" s="11"/>
      <c r="DM239" s="11"/>
      <c r="DN239" s="12"/>
      <c r="DW239" s="11"/>
      <c r="DX239" s="11"/>
      <c r="DY239" s="11"/>
      <c r="DZ239" s="11"/>
    </row>
    <row r="240" spans="1:130" ht="16.5" customHeight="1" x14ac:dyDescent="0.15">
      <c r="A240" s="99"/>
      <c r="B240" s="113"/>
      <c r="C240" s="103"/>
      <c r="D240" s="113"/>
      <c r="E240" s="113"/>
      <c r="F240" s="228"/>
      <c r="G240" s="228"/>
      <c r="H240" s="228"/>
      <c r="I240" s="228"/>
      <c r="J240" s="228"/>
      <c r="K240" s="228"/>
      <c r="L240" s="228"/>
      <c r="M240" s="228"/>
      <c r="N240" s="103"/>
      <c r="O240" s="103"/>
      <c r="P240" s="222"/>
      <c r="Q240" s="223"/>
      <c r="R240" s="222"/>
      <c r="S240" s="222"/>
      <c r="T240" s="177"/>
      <c r="U240" s="115"/>
      <c r="V240" s="177"/>
      <c r="W240" s="177"/>
      <c r="X240" s="177"/>
      <c r="Y240" s="177"/>
      <c r="Z240" s="177"/>
      <c r="AA240" s="177"/>
      <c r="AB240" s="177"/>
      <c r="AC240" s="177"/>
      <c r="AD240" s="177"/>
      <c r="AE240" s="177"/>
      <c r="AF240" s="177"/>
      <c r="AG240" s="177"/>
      <c r="AH240" s="177"/>
      <c r="AI240" s="177"/>
      <c r="AJ240" s="177"/>
      <c r="AK240" s="177"/>
      <c r="AL240" s="177"/>
      <c r="AM240" s="177"/>
      <c r="AN240" s="177"/>
      <c r="AO240" s="177"/>
      <c r="AP240" s="177"/>
      <c r="AQ240" s="177"/>
      <c r="AR240" s="177"/>
      <c r="AS240" s="18"/>
      <c r="AT240" s="240"/>
      <c r="AU240" s="238"/>
      <c r="BW240" s="36"/>
      <c r="BX240" s="20"/>
      <c r="BY240" s="36"/>
      <c r="BZ240" s="36"/>
      <c r="CA240" s="36"/>
      <c r="CB240" s="117"/>
      <c r="CC240" s="18"/>
      <c r="CD240" s="18"/>
      <c r="CE240" s="18"/>
      <c r="CF240" s="18"/>
      <c r="CG240" s="18"/>
      <c r="CH240" s="18"/>
      <c r="CI240" s="18"/>
      <c r="CJ240" s="103"/>
      <c r="CK240" s="18"/>
      <c r="CL240" s="18"/>
      <c r="CM240" s="18"/>
      <c r="CN240" s="18"/>
      <c r="CO240" s="18"/>
      <c r="CP240" s="103"/>
      <c r="CQ240" s="18"/>
      <c r="CR240" s="18"/>
      <c r="CV240" s="18"/>
      <c r="CX240" s="103"/>
      <c r="CY240" s="18"/>
      <c r="CZ240" s="18"/>
      <c r="DA240" s="18"/>
      <c r="DB240" s="88"/>
      <c r="DC240" s="88"/>
      <c r="DI240" s="14"/>
      <c r="DJ240" s="12"/>
      <c r="DK240" s="11"/>
      <c r="DL240" s="11"/>
      <c r="DM240" s="11"/>
      <c r="DN240" s="12"/>
      <c r="DW240" s="11"/>
      <c r="DX240" s="11"/>
      <c r="DY240" s="11"/>
      <c r="DZ240" s="11"/>
    </row>
    <row r="241" spans="1:182" ht="16.5" customHeight="1" x14ac:dyDescent="0.15">
      <c r="A241" s="99"/>
      <c r="B241" s="113"/>
      <c r="C241" s="103"/>
      <c r="D241" s="218"/>
      <c r="E241" s="218"/>
      <c r="F241" s="228"/>
      <c r="G241" s="228"/>
      <c r="H241" s="228"/>
      <c r="I241" s="228"/>
      <c r="J241" s="228"/>
      <c r="K241" s="228"/>
      <c r="L241" s="228"/>
      <c r="M241" s="228"/>
      <c r="N241" s="103"/>
      <c r="O241" s="103"/>
      <c r="P241" s="222"/>
      <c r="Q241" s="223"/>
      <c r="R241" s="222"/>
      <c r="S241" s="222"/>
      <c r="T241" s="224"/>
      <c r="U241" s="213"/>
      <c r="V241" s="214"/>
      <c r="W241" s="215"/>
      <c r="X241" s="215"/>
      <c r="Y241" s="214"/>
      <c r="Z241" s="215"/>
      <c r="AA241" s="215"/>
      <c r="AB241" s="214"/>
      <c r="AC241" s="215"/>
      <c r="AD241" s="215"/>
      <c r="AE241" s="214"/>
      <c r="AF241" s="215"/>
      <c r="AG241" s="215"/>
      <c r="AH241" s="214"/>
      <c r="AI241" s="215"/>
      <c r="AJ241" s="215"/>
      <c r="AK241" s="225"/>
      <c r="AL241" s="109"/>
      <c r="AM241" s="109"/>
      <c r="AN241" s="216"/>
      <c r="AO241" s="216"/>
      <c r="AP241" s="109"/>
      <c r="AQ241" s="109"/>
      <c r="AR241" s="109"/>
      <c r="AS241" s="18"/>
      <c r="AT241" s="240"/>
      <c r="AU241" s="238"/>
      <c r="BW241" s="36"/>
      <c r="BX241" s="20"/>
      <c r="BY241" s="36"/>
      <c r="BZ241" s="36"/>
      <c r="CA241" s="36"/>
      <c r="CB241" s="117"/>
      <c r="CC241" s="18"/>
      <c r="CD241" s="18"/>
      <c r="CE241" s="18"/>
      <c r="CF241" s="18"/>
      <c r="CG241" s="18"/>
      <c r="CH241" s="18"/>
      <c r="CI241" s="18"/>
      <c r="CJ241" s="103"/>
      <c r="CK241" s="18"/>
      <c r="CL241" s="18"/>
      <c r="CM241" s="18"/>
      <c r="CN241" s="18"/>
      <c r="CO241" s="18"/>
      <c r="CP241" s="103"/>
      <c r="CQ241" s="18"/>
      <c r="CR241" s="18"/>
      <c r="CV241" s="18"/>
      <c r="CX241" s="103"/>
      <c r="CY241" s="18"/>
      <c r="CZ241" s="18"/>
      <c r="DA241" s="18"/>
      <c r="DB241" s="88"/>
      <c r="DC241" s="88"/>
      <c r="DI241" s="14"/>
      <c r="DJ241" s="12"/>
      <c r="DK241" s="11"/>
      <c r="DL241" s="11"/>
      <c r="DM241" s="11"/>
      <c r="DN241" s="12"/>
      <c r="DW241" s="11"/>
      <c r="DX241" s="11"/>
      <c r="DY241" s="11"/>
      <c r="DZ241" s="11"/>
    </row>
    <row r="242" spans="1:182" ht="16.5" customHeight="1" x14ac:dyDescent="0.15">
      <c r="A242" s="99"/>
      <c r="B242" s="219"/>
      <c r="C242" s="219"/>
      <c r="D242" s="218"/>
      <c r="E242" s="218"/>
      <c r="F242" s="229"/>
      <c r="G242" s="211"/>
      <c r="H242" s="211"/>
      <c r="I242" s="211"/>
      <c r="J242" s="212"/>
      <c r="K242" s="211"/>
      <c r="L242" s="211"/>
      <c r="M242" s="211"/>
      <c r="N242" s="103"/>
      <c r="O242" s="103"/>
      <c r="P242" s="222"/>
      <c r="Q242" s="223"/>
      <c r="R242" s="222"/>
      <c r="S242" s="224"/>
      <c r="T242" s="224"/>
      <c r="U242" s="213"/>
      <c r="V242" s="124"/>
      <c r="W242" s="124"/>
      <c r="X242" s="124"/>
      <c r="Y242" s="124"/>
      <c r="Z242" s="124"/>
      <c r="AA242" s="124"/>
      <c r="AB242" s="124"/>
      <c r="AC242" s="124"/>
      <c r="AD242" s="124"/>
      <c r="AE242" s="124"/>
      <c r="AF242" s="124"/>
      <c r="AG242" s="124"/>
      <c r="AH242" s="124"/>
      <c r="AI242" s="124"/>
      <c r="AJ242" s="124"/>
      <c r="AK242" s="225"/>
      <c r="AL242" s="109"/>
      <c r="AM242" s="109"/>
      <c r="AN242" s="216"/>
      <c r="AO242" s="216"/>
      <c r="AP242" s="109"/>
      <c r="AQ242" s="109"/>
      <c r="AR242" s="109"/>
      <c r="AS242" s="18"/>
      <c r="AT242" s="99"/>
      <c r="AU242" s="99"/>
      <c r="BW242" s="36"/>
      <c r="BX242" s="20"/>
      <c r="BY242" s="36"/>
      <c r="BZ242" s="36"/>
      <c r="CA242" s="36"/>
      <c r="CB242" s="206"/>
      <c r="CC242" s="22"/>
      <c r="CD242" s="18"/>
      <c r="CE242" s="18"/>
      <c r="CF242" s="18"/>
      <c r="CG242" s="18"/>
      <c r="CH242" s="18"/>
      <c r="CI242" s="18"/>
      <c r="CJ242" s="103"/>
      <c r="CK242" s="18"/>
      <c r="CL242" s="18"/>
      <c r="CM242" s="18"/>
      <c r="CN242" s="18"/>
      <c r="CO242" s="18"/>
      <c r="CP242" s="103"/>
      <c r="CQ242" s="18"/>
      <c r="CR242" s="18"/>
      <c r="CV242" s="18"/>
      <c r="CX242" s="103"/>
      <c r="CY242" s="18"/>
      <c r="CZ242" s="18"/>
      <c r="DA242" s="18"/>
      <c r="DB242" s="88"/>
      <c r="DC242" s="88"/>
      <c r="DI242" s="14"/>
      <c r="DJ242" s="12"/>
      <c r="DW242" s="19"/>
      <c r="DX242" s="19"/>
      <c r="DY242" s="19"/>
      <c r="DZ242" s="19"/>
    </row>
    <row r="243" spans="1:182" ht="16.5" customHeight="1" x14ac:dyDescent="0.15">
      <c r="A243" s="99"/>
      <c r="B243" s="231"/>
      <c r="C243" s="231"/>
      <c r="D243" s="218"/>
      <c r="E243" s="218"/>
      <c r="F243" s="229"/>
      <c r="G243" s="211"/>
      <c r="H243" s="211"/>
      <c r="I243" s="211"/>
      <c r="J243" s="212"/>
      <c r="K243" s="211"/>
      <c r="L243" s="211"/>
      <c r="M243" s="211"/>
      <c r="N243" s="103"/>
      <c r="O243" s="103"/>
      <c r="P243" s="222"/>
      <c r="Q243" s="223"/>
      <c r="R243" s="222"/>
      <c r="S243" s="224"/>
      <c r="T243" s="222"/>
      <c r="U243" s="213"/>
      <c r="V243" s="230"/>
      <c r="W243" s="230"/>
      <c r="X243" s="230"/>
      <c r="Y243" s="230"/>
      <c r="Z243" s="230"/>
      <c r="AA243" s="230"/>
      <c r="AB243" s="230"/>
      <c r="AC243" s="230"/>
      <c r="AD243" s="230"/>
      <c r="AE243" s="230"/>
      <c r="AF243" s="230"/>
      <c r="AG243" s="230"/>
      <c r="AH243" s="230"/>
      <c r="AI243" s="230"/>
      <c r="AJ243" s="230"/>
      <c r="AK243" s="225"/>
      <c r="AL243" s="109"/>
      <c r="AM243" s="109"/>
      <c r="AN243" s="216"/>
      <c r="AO243" s="216"/>
      <c r="AP243" s="109"/>
      <c r="AQ243" s="109"/>
      <c r="AR243" s="109"/>
      <c r="AS243" s="18"/>
      <c r="AT243" s="177"/>
      <c r="AU243" s="167"/>
      <c r="BW243" s="36"/>
      <c r="BX243" s="20"/>
      <c r="BY243" s="36"/>
      <c r="BZ243" s="36"/>
      <c r="CA243" s="36"/>
      <c r="CB243" s="206"/>
      <c r="CC243" s="207"/>
      <c r="CD243" s="124"/>
      <c r="CE243" s="124"/>
      <c r="CF243" s="124"/>
      <c r="CG243" s="124"/>
      <c r="CH243" s="18"/>
      <c r="CI243" s="18"/>
      <c r="CJ243" s="103"/>
      <c r="CK243" s="18"/>
      <c r="CL243" s="18"/>
      <c r="CM243" s="18"/>
      <c r="CN243" s="18"/>
      <c r="CO243" s="18"/>
      <c r="CP243" s="103"/>
      <c r="CQ243" s="18"/>
      <c r="CR243" s="18"/>
      <c r="CV243" s="18"/>
      <c r="CX243" s="103"/>
      <c r="CY243" s="18"/>
      <c r="CZ243" s="18"/>
      <c r="DA243" s="18"/>
      <c r="DB243" s="88"/>
      <c r="DC243" s="88"/>
      <c r="DI243" s="14"/>
      <c r="DJ243" s="12"/>
      <c r="DW243" s="19"/>
      <c r="DX243" s="19"/>
      <c r="DY243" s="19"/>
      <c r="DZ243" s="19"/>
    </row>
    <row r="244" spans="1:182" ht="16.5" customHeight="1" x14ac:dyDescent="0.15">
      <c r="A244" s="99"/>
      <c r="B244" s="231"/>
      <c r="C244" s="231"/>
      <c r="D244" s="219"/>
      <c r="E244" s="219"/>
      <c r="F244" s="220"/>
      <c r="G244" s="220"/>
      <c r="H244" s="221"/>
      <c r="I244" s="221"/>
      <c r="J244" s="221"/>
      <c r="K244" s="221"/>
      <c r="L244" s="221"/>
      <c r="M244" s="221"/>
      <c r="N244" s="103"/>
      <c r="O244" s="103"/>
      <c r="P244" s="222"/>
      <c r="Q244" s="223"/>
      <c r="R244" s="222"/>
      <c r="S244" s="222"/>
      <c r="T244" s="222"/>
      <c r="U244" s="213"/>
      <c r="V244" s="214"/>
      <c r="W244" s="215"/>
      <c r="X244" s="215"/>
      <c r="Y244" s="214"/>
      <c r="Z244" s="215"/>
      <c r="AA244" s="215"/>
      <c r="AB244" s="214"/>
      <c r="AC244" s="215"/>
      <c r="AD244" s="215"/>
      <c r="AE244" s="214"/>
      <c r="AF244" s="215"/>
      <c r="AG244" s="215"/>
      <c r="AH244" s="214"/>
      <c r="AI244" s="215"/>
      <c r="AJ244" s="215"/>
      <c r="AK244" s="225"/>
      <c r="AL244" s="109"/>
      <c r="AM244" s="109"/>
      <c r="AN244" s="216"/>
      <c r="AO244" s="216"/>
      <c r="AP244" s="109"/>
      <c r="AQ244" s="109"/>
      <c r="AR244" s="109"/>
      <c r="AS244" s="18"/>
      <c r="AT244" s="177"/>
      <c r="AU244" s="167"/>
      <c r="BW244" s="36"/>
      <c r="BX244" s="20"/>
      <c r="BY244" s="36"/>
      <c r="BZ244" s="36"/>
      <c r="CA244" s="36"/>
      <c r="CB244" s="206"/>
      <c r="CC244" s="207"/>
      <c r="CD244" s="124"/>
      <c r="CE244" s="124"/>
      <c r="CF244" s="124"/>
      <c r="CG244" s="124"/>
      <c r="CH244" s="18"/>
      <c r="CI244" s="18"/>
      <c r="CJ244" s="103"/>
      <c r="CK244" s="18"/>
      <c r="CL244" s="18"/>
      <c r="CM244" s="18"/>
      <c r="CN244" s="18"/>
      <c r="CO244" s="18"/>
      <c r="CP244" s="103"/>
      <c r="CQ244" s="18"/>
      <c r="CR244" s="18"/>
      <c r="CV244" s="18"/>
      <c r="CX244" s="103"/>
      <c r="CY244" s="18"/>
      <c r="CZ244" s="18"/>
      <c r="DA244" s="18"/>
      <c r="DB244" s="88"/>
      <c r="DC244" s="88"/>
      <c r="DI244" s="14"/>
      <c r="DJ244" s="12"/>
      <c r="DW244" s="19"/>
      <c r="DX244" s="19"/>
      <c r="DY244" s="19"/>
      <c r="DZ244" s="19"/>
    </row>
    <row r="245" spans="1:182" ht="16.5" customHeight="1" x14ac:dyDescent="0.15">
      <c r="A245" s="99"/>
      <c r="B245" s="231"/>
      <c r="C245" s="231"/>
      <c r="D245" s="217"/>
      <c r="E245" s="217"/>
      <c r="F245" s="228"/>
      <c r="G245" s="228"/>
      <c r="H245" s="228"/>
      <c r="I245" s="228"/>
      <c r="J245" s="228"/>
      <c r="K245" s="228"/>
      <c r="L245" s="228"/>
      <c r="M245" s="228"/>
      <c r="N245" s="103"/>
      <c r="O245" s="103"/>
      <c r="P245" s="222"/>
      <c r="Q245" s="223"/>
      <c r="R245" s="222"/>
      <c r="S245" s="222"/>
      <c r="T245" s="222"/>
      <c r="U245" s="213"/>
      <c r="V245" s="232"/>
      <c r="W245" s="232"/>
      <c r="X245" s="232"/>
      <c r="Y245" s="232"/>
      <c r="Z245" s="232"/>
      <c r="AA245" s="232"/>
      <c r="AB245" s="232"/>
      <c r="AC245" s="232"/>
      <c r="AD245" s="232"/>
      <c r="AE245" s="232"/>
      <c r="AF245" s="232"/>
      <c r="AG245" s="232"/>
      <c r="AH245" s="232"/>
      <c r="AI245" s="232"/>
      <c r="AJ245" s="232"/>
      <c r="AK245" s="233"/>
      <c r="AL245" s="233"/>
      <c r="AM245" s="233"/>
      <c r="AN245" s="109"/>
      <c r="AO245" s="109"/>
      <c r="AP245" s="109"/>
      <c r="AQ245" s="109"/>
      <c r="AR245" s="109"/>
      <c r="AS245" s="18"/>
      <c r="AT245" s="18"/>
      <c r="AU245" s="162"/>
      <c r="BW245" s="36"/>
      <c r="BX245" s="20"/>
      <c r="BY245" s="36"/>
      <c r="BZ245" s="36"/>
      <c r="CA245" s="36"/>
      <c r="CB245" s="117"/>
      <c r="CC245" s="18"/>
      <c r="CD245" s="18"/>
      <c r="CE245" s="18"/>
      <c r="CF245" s="18"/>
      <c r="CG245" s="18"/>
      <c r="CH245" s="18"/>
      <c r="CI245" s="18"/>
      <c r="CJ245" s="103"/>
      <c r="CK245" s="18"/>
      <c r="CL245" s="18"/>
      <c r="CM245" s="18"/>
      <c r="CN245" s="18"/>
      <c r="CO245" s="18"/>
      <c r="CP245" s="103"/>
      <c r="CQ245" s="18"/>
      <c r="CR245" s="18"/>
      <c r="CV245" s="18"/>
      <c r="CX245" s="103"/>
      <c r="CY245" s="18"/>
      <c r="CZ245" s="18"/>
      <c r="DA245" s="18"/>
      <c r="DB245" s="88"/>
      <c r="DC245" s="88"/>
      <c r="DI245" s="14"/>
      <c r="DJ245" s="12"/>
      <c r="DW245" s="19"/>
      <c r="DX245" s="19"/>
      <c r="DY245" s="19"/>
      <c r="DZ245" s="19"/>
    </row>
    <row r="246" spans="1:182" ht="16.5" customHeight="1" x14ac:dyDescent="0.15">
      <c r="A246" s="99"/>
      <c r="B246" s="113"/>
      <c r="C246" s="103"/>
      <c r="D246" s="113"/>
      <c r="E246" s="113"/>
      <c r="F246" s="228"/>
      <c r="G246" s="228"/>
      <c r="H246" s="228"/>
      <c r="I246" s="228"/>
      <c r="J246" s="228"/>
      <c r="K246" s="228"/>
      <c r="L246" s="228"/>
      <c r="M246" s="228"/>
      <c r="N246" s="103"/>
      <c r="O246" s="103"/>
      <c r="P246" s="222"/>
      <c r="Q246" s="223"/>
      <c r="R246" s="222"/>
      <c r="S246" s="222"/>
      <c r="T246" s="224"/>
      <c r="U246" s="213"/>
      <c r="V246" s="234"/>
      <c r="W246" s="234"/>
      <c r="X246" s="234"/>
      <c r="Y246" s="234"/>
      <c r="Z246" s="234"/>
      <c r="AA246" s="234"/>
      <c r="AB246" s="234"/>
      <c r="AC246" s="234"/>
      <c r="AD246" s="234"/>
      <c r="AE246" s="234"/>
      <c r="AF246" s="234"/>
      <c r="AG246" s="234"/>
      <c r="AH246" s="234"/>
      <c r="AI246" s="234"/>
      <c r="AJ246" s="234"/>
      <c r="AK246" s="233"/>
      <c r="AL246" s="233"/>
      <c r="AM246" s="233"/>
      <c r="AN246" s="109"/>
      <c r="AO246" s="109"/>
      <c r="AP246" s="109"/>
      <c r="AQ246" s="109"/>
      <c r="AR246" s="109"/>
      <c r="AS246" s="18"/>
      <c r="AT246" s="18"/>
      <c r="AU246" s="178"/>
      <c r="BW246" s="36"/>
      <c r="BX246" s="20"/>
      <c r="BY246" s="36"/>
      <c r="BZ246" s="36"/>
      <c r="CA246" s="36"/>
      <c r="CB246" s="117"/>
      <c r="CC246" s="18"/>
      <c r="CD246" s="18"/>
      <c r="CE246" s="18"/>
      <c r="CF246" s="18"/>
      <c r="CG246" s="18"/>
      <c r="CH246" s="18"/>
      <c r="CI246" s="18"/>
      <c r="CJ246" s="103"/>
      <c r="CK246" s="18"/>
      <c r="CL246" s="18"/>
      <c r="CM246" s="18"/>
      <c r="CN246" s="18"/>
      <c r="CO246" s="18"/>
      <c r="CP246" s="103"/>
      <c r="CQ246" s="18"/>
      <c r="CR246" s="18"/>
      <c r="CV246" s="18"/>
      <c r="CX246" s="103"/>
      <c r="CY246" s="18"/>
      <c r="CZ246" s="18"/>
      <c r="DA246" s="18"/>
      <c r="DB246" s="88"/>
      <c r="DC246" s="88"/>
      <c r="DI246" s="14"/>
      <c r="DJ246" s="12"/>
      <c r="DW246" s="19"/>
      <c r="DX246" s="19"/>
      <c r="DY246" s="19"/>
      <c r="DZ246" s="19"/>
    </row>
    <row r="247" spans="1:182" ht="16.5" customHeight="1" x14ac:dyDescent="0.15">
      <c r="A247" s="99"/>
      <c r="B247" s="113"/>
      <c r="C247" s="103"/>
      <c r="D247" s="218"/>
      <c r="E247" s="218"/>
      <c r="F247" s="228"/>
      <c r="G247" s="228"/>
      <c r="H247" s="228"/>
      <c r="I247" s="228"/>
      <c r="J247" s="228"/>
      <c r="K247" s="228"/>
      <c r="L247" s="228"/>
      <c r="M247" s="228"/>
      <c r="N247" s="103"/>
      <c r="O247" s="103"/>
      <c r="P247" s="222"/>
      <c r="Q247" s="223"/>
      <c r="R247" s="222"/>
      <c r="S247" s="222"/>
      <c r="T247" s="224"/>
      <c r="U247" s="213"/>
      <c r="V247" s="214"/>
      <c r="W247" s="215"/>
      <c r="X247" s="215"/>
      <c r="Y247" s="214"/>
      <c r="Z247" s="215"/>
      <c r="AA247" s="215"/>
      <c r="AB247" s="214"/>
      <c r="AC247" s="215"/>
      <c r="AD247" s="215"/>
      <c r="AE247" s="214"/>
      <c r="AF247" s="215"/>
      <c r="AG247" s="215"/>
      <c r="AH247" s="214"/>
      <c r="AI247" s="215"/>
      <c r="AJ247" s="215"/>
      <c r="AK247" s="225"/>
      <c r="AL247" s="109"/>
      <c r="AM247" s="109"/>
      <c r="AN247" s="216"/>
      <c r="AO247" s="216"/>
      <c r="AP247" s="109"/>
      <c r="AQ247" s="109"/>
      <c r="AR247" s="109"/>
      <c r="AS247" s="18"/>
      <c r="AT247" s="18"/>
      <c r="AU247" s="178"/>
      <c r="BW247" s="36"/>
      <c r="BX247" s="20"/>
      <c r="BY247" s="36"/>
      <c r="BZ247" s="36"/>
      <c r="CA247" s="36"/>
      <c r="CB247" s="117"/>
      <c r="CC247" s="18"/>
      <c r="CD247" s="18"/>
      <c r="CE247" s="18"/>
      <c r="CF247" s="18"/>
      <c r="CG247" s="18"/>
      <c r="CH247" s="18"/>
      <c r="CI247" s="18"/>
      <c r="CJ247" s="103"/>
      <c r="CK247" s="18"/>
      <c r="CL247" s="18"/>
      <c r="CM247" s="18"/>
      <c r="CN247" s="18"/>
      <c r="CO247" s="18"/>
      <c r="CP247" s="103"/>
      <c r="CQ247" s="18"/>
      <c r="CR247" s="18"/>
      <c r="CV247" s="18"/>
      <c r="CX247" s="103"/>
      <c r="CY247" s="18"/>
      <c r="CZ247" s="18"/>
      <c r="DA247" s="18"/>
      <c r="DB247" s="88"/>
      <c r="DC247" s="88"/>
      <c r="DI247" s="14"/>
      <c r="DJ247" s="12"/>
    </row>
    <row r="248" spans="1:182" ht="16.5" customHeight="1" x14ac:dyDescent="0.15">
      <c r="A248" s="99"/>
      <c r="B248" s="219"/>
      <c r="C248" s="219"/>
      <c r="D248" s="218"/>
      <c r="E248" s="218"/>
      <c r="F248" s="229"/>
      <c r="G248" s="211"/>
      <c r="H248" s="211"/>
      <c r="I248" s="211"/>
      <c r="J248" s="212"/>
      <c r="K248" s="211"/>
      <c r="L248" s="211"/>
      <c r="M248" s="211"/>
      <c r="N248" s="103"/>
      <c r="O248" s="103"/>
      <c r="P248" s="222"/>
      <c r="Q248" s="223"/>
      <c r="R248" s="222"/>
      <c r="S248" s="224"/>
      <c r="T248" s="224"/>
      <c r="U248" s="213"/>
      <c r="V248" s="124"/>
      <c r="W248" s="124"/>
      <c r="X248" s="124"/>
      <c r="Y248" s="124"/>
      <c r="Z248" s="124"/>
      <c r="AA248" s="124"/>
      <c r="AB248" s="124"/>
      <c r="AC248" s="124"/>
      <c r="AD248" s="124"/>
      <c r="AE248" s="124"/>
      <c r="AF248" s="124"/>
      <c r="AG248" s="124"/>
      <c r="AH248" s="124"/>
      <c r="AI248" s="124"/>
      <c r="AJ248" s="124"/>
      <c r="AK248" s="225"/>
      <c r="AL248" s="109"/>
      <c r="AM248" s="109"/>
      <c r="AN248" s="216"/>
      <c r="AO248" s="216"/>
      <c r="AP248" s="109"/>
      <c r="AQ248" s="109"/>
      <c r="AR248" s="109"/>
      <c r="AS248" s="18"/>
      <c r="AT248" s="18"/>
      <c r="AU248" s="178"/>
      <c r="BW248" s="36"/>
      <c r="BX248" s="20"/>
      <c r="BY248" s="36"/>
      <c r="BZ248" s="36"/>
      <c r="CA248" s="36"/>
      <c r="CB248" s="206"/>
      <c r="CC248" s="22"/>
      <c r="CD248" s="18"/>
      <c r="CE248" s="18"/>
      <c r="CF248" s="18"/>
      <c r="CG248" s="18"/>
      <c r="CH248" s="18"/>
      <c r="CI248" s="18"/>
      <c r="CJ248" s="103"/>
      <c r="CK248" s="18"/>
      <c r="CL248" s="18"/>
      <c r="CM248" s="18"/>
      <c r="CN248" s="18"/>
      <c r="CO248" s="18"/>
      <c r="CP248" s="103"/>
      <c r="CQ248" s="18"/>
      <c r="CR248" s="18"/>
      <c r="CV248" s="18"/>
      <c r="CX248" s="103"/>
      <c r="CY248" s="18"/>
      <c r="CZ248" s="18"/>
      <c r="DA248" s="18"/>
      <c r="DB248" s="88"/>
      <c r="DC248" s="88"/>
      <c r="DI248" s="14"/>
      <c r="DJ248" s="12"/>
    </row>
    <row r="249" spans="1:182" s="19" customFormat="1" ht="16.5" customHeight="1" x14ac:dyDescent="0.15">
      <c r="A249" s="99"/>
      <c r="B249" s="231"/>
      <c r="C249" s="231"/>
      <c r="D249" s="218"/>
      <c r="E249" s="218"/>
      <c r="F249" s="229"/>
      <c r="G249" s="211"/>
      <c r="H249" s="211"/>
      <c r="I249" s="211"/>
      <c r="J249" s="212"/>
      <c r="K249" s="211"/>
      <c r="L249" s="211"/>
      <c r="M249" s="211"/>
      <c r="N249" s="103"/>
      <c r="O249" s="103"/>
      <c r="P249" s="222"/>
      <c r="Q249" s="223"/>
      <c r="R249" s="222"/>
      <c r="S249" s="224"/>
      <c r="T249" s="222"/>
      <c r="U249" s="213"/>
      <c r="V249" s="230"/>
      <c r="W249" s="230"/>
      <c r="X249" s="230"/>
      <c r="Y249" s="230"/>
      <c r="Z249" s="230"/>
      <c r="AA249" s="230"/>
      <c r="AB249" s="230"/>
      <c r="AC249" s="230"/>
      <c r="AD249" s="230"/>
      <c r="AE249" s="230"/>
      <c r="AF249" s="230"/>
      <c r="AG249" s="230"/>
      <c r="AH249" s="230"/>
      <c r="AI249" s="230"/>
      <c r="AJ249" s="230"/>
      <c r="AK249" s="225"/>
      <c r="AL249" s="109"/>
      <c r="AM249" s="109"/>
      <c r="AN249" s="216"/>
      <c r="AO249" s="216"/>
      <c r="AP249" s="109"/>
      <c r="AQ249" s="109"/>
      <c r="AR249" s="109"/>
      <c r="AS249" s="18"/>
      <c r="AT249" s="18"/>
      <c r="AU249" s="178"/>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c r="BV249" s="14"/>
      <c r="BW249" s="36"/>
      <c r="BX249" s="20"/>
      <c r="BY249" s="36"/>
      <c r="BZ249" s="36"/>
      <c r="CA249" s="36"/>
      <c r="CB249" s="206"/>
      <c r="CC249" s="207"/>
      <c r="CD249" s="124"/>
      <c r="CE249" s="124"/>
      <c r="CF249" s="124"/>
      <c r="CG249" s="124"/>
      <c r="CH249" s="18"/>
      <c r="CI249" s="18"/>
      <c r="CJ249" s="103"/>
      <c r="CK249" s="18"/>
      <c r="CL249" s="18"/>
      <c r="CM249" s="18"/>
      <c r="CN249" s="18"/>
      <c r="CO249" s="18"/>
      <c r="CP249" s="103"/>
      <c r="CQ249" s="18"/>
      <c r="CR249" s="18"/>
      <c r="CS249" s="18"/>
      <c r="CT249" s="18"/>
      <c r="CU249" s="18"/>
      <c r="CV249" s="18"/>
      <c r="CW249" s="18"/>
      <c r="CX249" s="103"/>
      <c r="CY249" s="18"/>
      <c r="CZ249" s="18"/>
      <c r="DA249" s="18"/>
      <c r="DB249" s="88"/>
      <c r="DC249" s="88"/>
      <c r="DD249" s="14"/>
      <c r="DE249" s="14"/>
      <c r="DF249" s="14"/>
      <c r="DG249" s="14"/>
      <c r="DH249" s="14"/>
      <c r="DI249" s="14"/>
      <c r="DJ249" s="12"/>
      <c r="DN249" s="142"/>
      <c r="DR249" s="12"/>
      <c r="DS249" s="12"/>
      <c r="DT249" s="11"/>
      <c r="DU249" s="12"/>
      <c r="DV249" s="12"/>
      <c r="DW249" s="14"/>
      <c r="DX249" s="14"/>
      <c r="DY249" s="14"/>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row>
    <row r="250" spans="1:182" s="19" customFormat="1" ht="16.5" customHeight="1" x14ac:dyDescent="0.15">
      <c r="A250" s="99"/>
      <c r="B250" s="231"/>
      <c r="C250" s="231"/>
      <c r="D250" s="219"/>
      <c r="E250" s="219"/>
      <c r="F250" s="220"/>
      <c r="G250" s="220"/>
      <c r="H250" s="221"/>
      <c r="I250" s="221"/>
      <c r="J250" s="221"/>
      <c r="K250" s="221"/>
      <c r="L250" s="221"/>
      <c r="M250" s="221"/>
      <c r="N250" s="103"/>
      <c r="O250" s="103"/>
      <c r="P250" s="222"/>
      <c r="Q250" s="223"/>
      <c r="R250" s="222"/>
      <c r="S250" s="222"/>
      <c r="T250" s="222"/>
      <c r="U250" s="213"/>
      <c r="V250" s="214"/>
      <c r="W250" s="215"/>
      <c r="X250" s="215"/>
      <c r="Y250" s="214"/>
      <c r="Z250" s="215"/>
      <c r="AA250" s="215"/>
      <c r="AB250" s="214"/>
      <c r="AC250" s="215"/>
      <c r="AD250" s="215"/>
      <c r="AE250" s="214"/>
      <c r="AF250" s="215"/>
      <c r="AG250" s="215"/>
      <c r="AH250" s="214"/>
      <c r="AI250" s="215"/>
      <c r="AJ250" s="215"/>
      <c r="AK250" s="225"/>
      <c r="AL250" s="109"/>
      <c r="AM250" s="109"/>
      <c r="AN250" s="216"/>
      <c r="AO250" s="216"/>
      <c r="AP250" s="109"/>
      <c r="AQ250" s="109"/>
      <c r="AR250" s="109"/>
      <c r="AS250" s="18"/>
      <c r="AT250" s="18"/>
      <c r="AU250" s="178"/>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36"/>
      <c r="BX250" s="14"/>
      <c r="BY250" s="36"/>
      <c r="BZ250" s="36"/>
      <c r="CA250" s="36"/>
      <c r="CB250" s="206"/>
      <c r="CC250" s="207"/>
      <c r="CD250" s="124"/>
      <c r="CE250" s="124"/>
      <c r="CF250" s="124"/>
      <c r="CG250" s="124"/>
      <c r="CH250" s="18"/>
      <c r="CI250" s="18"/>
      <c r="CJ250" s="103"/>
      <c r="CK250" s="18"/>
      <c r="CL250" s="18"/>
      <c r="CM250" s="18"/>
      <c r="CN250" s="18"/>
      <c r="CO250" s="18"/>
      <c r="CP250" s="103"/>
      <c r="CQ250" s="18"/>
      <c r="CR250" s="18"/>
      <c r="CS250" s="18"/>
      <c r="CT250" s="18"/>
      <c r="CU250" s="18"/>
      <c r="CV250" s="18"/>
      <c r="CW250" s="18"/>
      <c r="CX250" s="103"/>
      <c r="CY250" s="18"/>
      <c r="CZ250" s="18"/>
      <c r="DA250" s="18"/>
      <c r="DB250" s="88"/>
      <c r="DC250" s="88"/>
      <c r="DD250" s="14"/>
      <c r="DE250" s="14"/>
      <c r="DF250" s="14"/>
      <c r="DG250" s="14"/>
      <c r="DH250" s="14"/>
      <c r="DI250" s="14"/>
      <c r="DJ250" s="12"/>
      <c r="DN250" s="142"/>
      <c r="DR250" s="12"/>
      <c r="DS250" s="12"/>
      <c r="DT250" s="11"/>
      <c r="DU250" s="12"/>
      <c r="DV250" s="12"/>
      <c r="DW250" s="14"/>
      <c r="DX250" s="14"/>
      <c r="DY250" s="14"/>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row>
    <row r="251" spans="1:182" s="19" customFormat="1" ht="16.5" customHeight="1" x14ac:dyDescent="0.15">
      <c r="A251" s="99"/>
      <c r="B251" s="231"/>
      <c r="C251" s="231"/>
      <c r="D251" s="217"/>
      <c r="E251" s="217"/>
      <c r="F251" s="228"/>
      <c r="G251" s="228"/>
      <c r="H251" s="228"/>
      <c r="I251" s="228"/>
      <c r="J251" s="228"/>
      <c r="K251" s="228"/>
      <c r="L251" s="228"/>
      <c r="M251" s="228"/>
      <c r="N251" s="103"/>
      <c r="O251" s="103"/>
      <c r="P251" s="222"/>
      <c r="Q251" s="223"/>
      <c r="R251" s="222"/>
      <c r="S251" s="222"/>
      <c r="T251" s="222"/>
      <c r="U251" s="213"/>
      <c r="V251" s="232"/>
      <c r="W251" s="232"/>
      <c r="X251" s="232"/>
      <c r="Y251" s="232"/>
      <c r="Z251" s="232"/>
      <c r="AA251" s="232"/>
      <c r="AB251" s="232"/>
      <c r="AC251" s="232"/>
      <c r="AD251" s="232"/>
      <c r="AE251" s="232"/>
      <c r="AF251" s="232"/>
      <c r="AG251" s="232"/>
      <c r="AH251" s="232"/>
      <c r="AI251" s="232"/>
      <c r="AJ251" s="232"/>
      <c r="AK251" s="233"/>
      <c r="AL251" s="233"/>
      <c r="AM251" s="233"/>
      <c r="AN251" s="109"/>
      <c r="AO251" s="109"/>
      <c r="AP251" s="109"/>
      <c r="AQ251" s="109"/>
      <c r="AR251" s="109"/>
      <c r="AS251" s="18"/>
      <c r="AT251" s="18"/>
      <c r="AU251" s="162"/>
      <c r="AV251" s="99"/>
      <c r="AW251" s="36"/>
      <c r="AX251" s="36"/>
      <c r="AY251" s="99"/>
      <c r="AZ251" s="36"/>
      <c r="BA251" s="36"/>
      <c r="BB251" s="36"/>
      <c r="BC251" s="36"/>
      <c r="BD251" s="36"/>
      <c r="BE251" s="36"/>
      <c r="BF251" s="36"/>
      <c r="BG251" s="36"/>
      <c r="BH251" s="36"/>
      <c r="BI251" s="36"/>
      <c r="BJ251" s="36"/>
      <c r="BK251" s="36"/>
      <c r="BL251" s="36"/>
      <c r="BM251" s="36"/>
      <c r="BN251" s="36"/>
      <c r="BO251" s="36"/>
      <c r="BP251" s="14"/>
      <c r="BQ251" s="14"/>
      <c r="BR251" s="14"/>
      <c r="BS251" s="14"/>
      <c r="BT251" s="14"/>
      <c r="BU251" s="14"/>
      <c r="BV251" s="14"/>
      <c r="BW251" s="36"/>
      <c r="BX251" s="20"/>
      <c r="BY251" s="36"/>
      <c r="BZ251" s="36"/>
      <c r="CA251" s="36"/>
      <c r="CB251" s="117"/>
      <c r="CC251" s="18"/>
      <c r="CD251" s="18"/>
      <c r="CE251" s="18"/>
      <c r="CF251" s="18"/>
      <c r="CG251" s="18"/>
      <c r="CH251" s="18"/>
      <c r="CI251" s="18"/>
      <c r="CJ251" s="103"/>
      <c r="CK251" s="18"/>
      <c r="CL251" s="18"/>
      <c r="CM251" s="18"/>
      <c r="CN251" s="18"/>
      <c r="CO251" s="18"/>
      <c r="CP251" s="103"/>
      <c r="CQ251" s="18"/>
      <c r="CR251" s="18"/>
      <c r="CS251" s="18"/>
      <c r="CT251" s="18"/>
      <c r="CU251" s="18"/>
      <c r="CV251" s="18"/>
      <c r="CW251" s="18"/>
      <c r="CX251" s="103"/>
      <c r="CY251" s="18"/>
      <c r="CZ251" s="18"/>
      <c r="DA251" s="18"/>
      <c r="DB251" s="88"/>
      <c r="DC251" s="88"/>
      <c r="DD251" s="14"/>
      <c r="DE251" s="14"/>
      <c r="DF251" s="14"/>
      <c r="DG251" s="14"/>
      <c r="DH251" s="14"/>
      <c r="DI251" s="14"/>
      <c r="DJ251" s="12"/>
      <c r="DN251" s="142"/>
      <c r="DR251" s="12"/>
      <c r="DS251" s="12"/>
      <c r="DT251" s="11"/>
      <c r="DU251" s="12"/>
      <c r="DV251" s="12"/>
      <c r="DW251" s="14"/>
      <c r="DX251" s="14"/>
      <c r="DY251" s="14"/>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row>
    <row r="252" spans="1:182" s="19" customFormat="1" ht="16.5" customHeight="1" x14ac:dyDescent="0.15">
      <c r="A252" s="99"/>
      <c r="B252" s="113"/>
      <c r="C252" s="103"/>
      <c r="D252" s="113"/>
      <c r="E252" s="113"/>
      <c r="F252" s="228"/>
      <c r="G252" s="228"/>
      <c r="H252" s="228"/>
      <c r="I252" s="228"/>
      <c r="J252" s="228"/>
      <c r="K252" s="228"/>
      <c r="L252" s="228"/>
      <c r="M252" s="228"/>
      <c r="N252" s="103"/>
      <c r="O252" s="103"/>
      <c r="P252" s="222"/>
      <c r="Q252" s="223"/>
      <c r="R252" s="222"/>
      <c r="S252" s="222"/>
      <c r="T252" s="224"/>
      <c r="U252" s="213"/>
      <c r="V252" s="234"/>
      <c r="W252" s="234"/>
      <c r="X252" s="234"/>
      <c r="Y252" s="234"/>
      <c r="Z252" s="234"/>
      <c r="AA252" s="234"/>
      <c r="AB252" s="234"/>
      <c r="AC252" s="234"/>
      <c r="AD252" s="234"/>
      <c r="AE252" s="234"/>
      <c r="AF252" s="234"/>
      <c r="AG252" s="234"/>
      <c r="AH252" s="234"/>
      <c r="AI252" s="234"/>
      <c r="AJ252" s="234"/>
      <c r="AK252" s="233"/>
      <c r="AL252" s="233"/>
      <c r="AM252" s="233"/>
      <c r="AN252" s="109"/>
      <c r="AO252" s="109"/>
      <c r="AP252" s="109"/>
      <c r="AQ252" s="109"/>
      <c r="AR252" s="109"/>
      <c r="AS252" s="18"/>
      <c r="AT252" s="18"/>
      <c r="AU252" s="178"/>
      <c r="AV252" s="99"/>
      <c r="AW252" s="36"/>
      <c r="AX252" s="36"/>
      <c r="AY252" s="99"/>
      <c r="AZ252" s="36"/>
      <c r="BA252" s="36"/>
      <c r="BB252" s="36"/>
      <c r="BC252" s="36"/>
      <c r="BD252" s="36"/>
      <c r="BE252" s="36"/>
      <c r="BF252" s="36"/>
      <c r="BG252" s="36"/>
      <c r="BH252" s="36"/>
      <c r="BI252" s="36"/>
      <c r="BJ252" s="36"/>
      <c r="BK252" s="36"/>
      <c r="BL252" s="36"/>
      <c r="BM252" s="36"/>
      <c r="BN252" s="36"/>
      <c r="BO252" s="36"/>
      <c r="BP252" s="14"/>
      <c r="BQ252" s="14"/>
      <c r="BR252" s="14"/>
      <c r="BS252" s="14"/>
      <c r="BT252" s="14"/>
      <c r="BU252" s="14"/>
      <c r="BV252" s="14"/>
      <c r="BW252" s="36"/>
      <c r="BX252" s="20"/>
      <c r="BY252" s="36"/>
      <c r="BZ252" s="22"/>
      <c r="CA252" s="18"/>
      <c r="CB252" s="18"/>
      <c r="CC252" s="18"/>
      <c r="CD252" s="18"/>
      <c r="CE252" s="18"/>
      <c r="CF252" s="18"/>
      <c r="CG252" s="22"/>
      <c r="CH252" s="18"/>
      <c r="CI252" s="22"/>
      <c r="CJ252" s="103"/>
      <c r="CK252" s="18"/>
      <c r="CL252" s="18"/>
      <c r="CM252" s="18"/>
      <c r="CN252" s="99"/>
      <c r="CO252" s="99"/>
      <c r="CP252" s="18"/>
      <c r="CQ252" s="88"/>
      <c r="CR252" s="88"/>
      <c r="CS252" s="88"/>
      <c r="CT252" s="103"/>
      <c r="CU252" s="18"/>
      <c r="CV252" s="18"/>
      <c r="CW252" s="88"/>
      <c r="CX252" s="103"/>
      <c r="CY252" s="18"/>
      <c r="CZ252" s="18"/>
      <c r="DA252" s="18"/>
      <c r="DB252" s="18"/>
      <c r="DC252" s="18"/>
      <c r="DD252" s="14"/>
      <c r="DE252" s="14"/>
      <c r="DF252" s="14"/>
      <c r="DG252" s="14"/>
      <c r="DH252" s="14"/>
      <c r="DI252" s="14"/>
      <c r="DJ252" s="12"/>
      <c r="DN252" s="142"/>
      <c r="DR252" s="12"/>
      <c r="DS252" s="12"/>
      <c r="DT252" s="11"/>
      <c r="DU252" s="12"/>
      <c r="DV252" s="12"/>
      <c r="DW252" s="14"/>
      <c r="DX252" s="14"/>
      <c r="DY252" s="14"/>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row>
    <row r="253" spans="1:182" s="19" customFormat="1" ht="16.5" customHeight="1" x14ac:dyDescent="0.15">
      <c r="A253" s="99"/>
      <c r="B253" s="113"/>
      <c r="C253" s="103"/>
      <c r="D253" s="218"/>
      <c r="E253" s="218"/>
      <c r="F253" s="228"/>
      <c r="G253" s="228"/>
      <c r="H253" s="228"/>
      <c r="I253" s="228"/>
      <c r="J253" s="228"/>
      <c r="K253" s="228"/>
      <c r="L253" s="228"/>
      <c r="M253" s="228"/>
      <c r="N253" s="103"/>
      <c r="O253" s="103"/>
      <c r="P253" s="222"/>
      <c r="Q253" s="223"/>
      <c r="R253" s="222"/>
      <c r="S253" s="222"/>
      <c r="T253" s="224"/>
      <c r="U253" s="213"/>
      <c r="V253" s="214"/>
      <c r="W253" s="215"/>
      <c r="X253" s="215"/>
      <c r="Y253" s="214"/>
      <c r="Z253" s="215"/>
      <c r="AA253" s="215"/>
      <c r="AB253" s="214"/>
      <c r="AC253" s="215"/>
      <c r="AD253" s="215"/>
      <c r="AE253" s="214"/>
      <c r="AF253" s="215"/>
      <c r="AG253" s="215"/>
      <c r="AH253" s="214"/>
      <c r="AI253" s="215"/>
      <c r="AJ253" s="215"/>
      <c r="AK253" s="225"/>
      <c r="AL253" s="109"/>
      <c r="AM253" s="109"/>
      <c r="AN253" s="216"/>
      <c r="AO253" s="216"/>
      <c r="AP253" s="109"/>
      <c r="AQ253" s="109"/>
      <c r="AR253" s="109"/>
      <c r="AS253" s="18"/>
      <c r="AT253" s="18"/>
      <c r="AU253" s="178"/>
      <c r="AV253" s="36"/>
      <c r="AW253" s="36"/>
      <c r="AX253" s="36"/>
      <c r="AY253" s="99"/>
      <c r="AZ253" s="36"/>
      <c r="BA253" s="36"/>
      <c r="BB253" s="36"/>
      <c r="BC253" s="36"/>
      <c r="BD253" s="36"/>
      <c r="BE253" s="36"/>
      <c r="BF253" s="36"/>
      <c r="BG253" s="36"/>
      <c r="BH253" s="36"/>
      <c r="BI253" s="36"/>
      <c r="BJ253" s="36"/>
      <c r="BK253" s="36"/>
      <c r="BL253" s="36"/>
      <c r="BM253" s="36"/>
      <c r="BN253" s="36"/>
      <c r="BO253" s="36"/>
      <c r="BP253" s="14"/>
      <c r="BQ253" s="14"/>
      <c r="BR253" s="14"/>
      <c r="BS253" s="14"/>
      <c r="BT253" s="14"/>
      <c r="BU253" s="14"/>
      <c r="BV253" s="14"/>
      <c r="BW253" s="36"/>
      <c r="BX253" s="20"/>
      <c r="BY253" s="36"/>
      <c r="BZ253" s="22"/>
      <c r="CA253" s="18"/>
      <c r="CB253" s="18"/>
      <c r="CC253" s="18"/>
      <c r="CD253" s="18"/>
      <c r="CE253" s="18"/>
      <c r="CF253" s="18"/>
      <c r="CG253" s="18"/>
      <c r="CH253" s="18"/>
      <c r="CI253" s="18"/>
      <c r="CJ253" s="103"/>
      <c r="CK253" s="18"/>
      <c r="CL253" s="18"/>
      <c r="CM253" s="18"/>
      <c r="CN253" s="99"/>
      <c r="CO253" s="99"/>
      <c r="CP253" s="18"/>
      <c r="CQ253" s="88"/>
      <c r="CR253" s="88"/>
      <c r="CS253" s="88"/>
      <c r="CT253" s="103"/>
      <c r="CU253" s="18"/>
      <c r="CV253" s="18"/>
      <c r="CW253" s="88"/>
      <c r="CX253" s="103"/>
      <c r="CY253" s="18"/>
      <c r="CZ253" s="18"/>
      <c r="DA253" s="18"/>
      <c r="DB253" s="18"/>
      <c r="DC253" s="18"/>
      <c r="DD253" s="14"/>
      <c r="DE253" s="14"/>
      <c r="DF253" s="14"/>
      <c r="DG253" s="14"/>
      <c r="DH253" s="14"/>
      <c r="DI253" s="14"/>
      <c r="DJ253" s="12"/>
      <c r="DN253" s="142"/>
      <c r="DR253" s="12"/>
      <c r="DS253" s="12"/>
      <c r="DT253" s="11"/>
      <c r="DU253" s="12"/>
      <c r="DV253" s="12"/>
      <c r="DW253" s="14"/>
      <c r="DX253" s="14"/>
      <c r="DY253" s="14"/>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row>
    <row r="254" spans="1:182" s="19" customFormat="1" ht="16.5" customHeight="1" x14ac:dyDescent="0.15">
      <c r="A254" s="99"/>
      <c r="B254" s="219"/>
      <c r="C254" s="219"/>
      <c r="D254" s="218"/>
      <c r="E254" s="218"/>
      <c r="F254" s="229"/>
      <c r="G254" s="211"/>
      <c r="H254" s="211"/>
      <c r="I254" s="211"/>
      <c r="J254" s="212"/>
      <c r="K254" s="211"/>
      <c r="L254" s="211"/>
      <c r="M254" s="211"/>
      <c r="N254" s="103"/>
      <c r="O254" s="103"/>
      <c r="P254" s="222"/>
      <c r="Q254" s="223"/>
      <c r="R254" s="222"/>
      <c r="S254" s="224"/>
      <c r="T254" s="224"/>
      <c r="U254" s="213"/>
      <c r="V254" s="124"/>
      <c r="W254" s="124"/>
      <c r="X254" s="124"/>
      <c r="Y254" s="124"/>
      <c r="Z254" s="124"/>
      <c r="AA254" s="124"/>
      <c r="AB254" s="124"/>
      <c r="AC254" s="124"/>
      <c r="AD254" s="124"/>
      <c r="AE254" s="124"/>
      <c r="AF254" s="124"/>
      <c r="AG254" s="124"/>
      <c r="AH254" s="124"/>
      <c r="AI254" s="124"/>
      <c r="AJ254" s="124"/>
      <c r="AK254" s="225"/>
      <c r="AL254" s="109"/>
      <c r="AM254" s="109"/>
      <c r="AN254" s="216"/>
      <c r="AO254" s="216"/>
      <c r="AP254" s="109"/>
      <c r="AQ254" s="109"/>
      <c r="AR254" s="109"/>
      <c r="AS254" s="18"/>
      <c r="AT254" s="18"/>
      <c r="AU254" s="178"/>
      <c r="AV254" s="99"/>
      <c r="AW254" s="36"/>
      <c r="AX254" s="36"/>
      <c r="AY254" s="99"/>
      <c r="AZ254" s="36"/>
      <c r="BA254" s="36"/>
      <c r="BB254" s="36"/>
      <c r="BC254" s="36"/>
      <c r="BD254" s="36"/>
      <c r="BE254" s="36"/>
      <c r="BF254" s="36"/>
      <c r="BG254" s="36"/>
      <c r="BH254" s="36"/>
      <c r="BI254" s="36"/>
      <c r="BJ254" s="36"/>
      <c r="BK254" s="36"/>
      <c r="BL254" s="36"/>
      <c r="BM254" s="36"/>
      <c r="BN254" s="36"/>
      <c r="BO254" s="36"/>
      <c r="BP254" s="14"/>
      <c r="BQ254" s="14"/>
      <c r="BR254" s="14"/>
      <c r="BS254" s="14"/>
      <c r="BT254" s="14"/>
      <c r="BU254" s="14"/>
      <c r="BV254" s="14"/>
      <c r="BW254" s="36"/>
      <c r="BX254" s="20"/>
      <c r="BY254" s="36"/>
      <c r="BZ254" s="18"/>
      <c r="CA254" s="18"/>
      <c r="CB254" s="18"/>
      <c r="CC254" s="18"/>
      <c r="CD254" s="18"/>
      <c r="CE254" s="18"/>
      <c r="CF254" s="18"/>
      <c r="CG254" s="18"/>
      <c r="CH254" s="18"/>
      <c r="CI254" s="18"/>
      <c r="CJ254" s="103"/>
      <c r="CK254" s="18"/>
      <c r="CL254" s="18"/>
      <c r="CM254" s="18"/>
      <c r="CN254" s="36"/>
      <c r="CO254" s="36"/>
      <c r="CP254" s="18"/>
      <c r="CQ254" s="18"/>
      <c r="CR254" s="18"/>
      <c r="CS254" s="18"/>
      <c r="CT254" s="103"/>
      <c r="CU254" s="18"/>
      <c r="CV254" s="18"/>
      <c r="CW254" s="18"/>
      <c r="CX254" s="103"/>
      <c r="CY254" s="18"/>
      <c r="CZ254" s="18"/>
      <c r="DA254" s="18"/>
      <c r="DB254" s="18"/>
      <c r="DC254" s="18"/>
      <c r="DD254" s="14"/>
      <c r="DE254" s="14"/>
      <c r="DF254" s="14"/>
      <c r="DG254" s="14"/>
      <c r="DH254" s="14"/>
      <c r="DI254" s="14"/>
      <c r="DJ254" s="12"/>
      <c r="DN254" s="142"/>
      <c r="DR254" s="12"/>
      <c r="DS254" s="12"/>
      <c r="DT254" s="11"/>
      <c r="DU254" s="12"/>
      <c r="DV254" s="12"/>
      <c r="DW254" s="14"/>
      <c r="DX254" s="14"/>
      <c r="DY254" s="14"/>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row>
    <row r="255" spans="1:182" s="19" customFormat="1" ht="16.5" customHeight="1" x14ac:dyDescent="0.15">
      <c r="A255" s="99"/>
      <c r="B255" s="231"/>
      <c r="C255" s="231"/>
      <c r="D255" s="218"/>
      <c r="E255" s="218"/>
      <c r="F255" s="229"/>
      <c r="G255" s="211"/>
      <c r="H255" s="211"/>
      <c r="I255" s="211"/>
      <c r="J255" s="212"/>
      <c r="K255" s="211"/>
      <c r="L255" s="211"/>
      <c r="M255" s="211"/>
      <c r="N255" s="103"/>
      <c r="O255" s="103"/>
      <c r="P255" s="222"/>
      <c r="Q255" s="223"/>
      <c r="R255" s="222"/>
      <c r="S255" s="224"/>
      <c r="T255" s="222"/>
      <c r="U255" s="213"/>
      <c r="V255" s="230"/>
      <c r="W255" s="230"/>
      <c r="X255" s="230"/>
      <c r="Y255" s="230"/>
      <c r="Z255" s="230"/>
      <c r="AA255" s="230"/>
      <c r="AB255" s="230"/>
      <c r="AC255" s="230"/>
      <c r="AD255" s="230"/>
      <c r="AE255" s="230"/>
      <c r="AF255" s="230"/>
      <c r="AG255" s="230"/>
      <c r="AH255" s="230"/>
      <c r="AI255" s="230"/>
      <c r="AJ255" s="230"/>
      <c r="AK255" s="225"/>
      <c r="AL255" s="109"/>
      <c r="AM255" s="109"/>
      <c r="AN255" s="216"/>
      <c r="AO255" s="216"/>
      <c r="AP255" s="109"/>
      <c r="AQ255" s="109"/>
      <c r="AR255" s="109"/>
      <c r="AS255" s="18"/>
      <c r="AT255" s="18"/>
      <c r="AU255" s="178"/>
      <c r="AV255" s="99"/>
      <c r="AW255" s="36"/>
      <c r="AX255" s="36"/>
      <c r="AY255" s="99"/>
      <c r="AZ255" s="36"/>
      <c r="BA255" s="36"/>
      <c r="BB255" s="36"/>
      <c r="BC255" s="36"/>
      <c r="BD255" s="36"/>
      <c r="BE255" s="36"/>
      <c r="BF255" s="36"/>
      <c r="BG255" s="36"/>
      <c r="BH255" s="36"/>
      <c r="BI255" s="36"/>
      <c r="BJ255" s="36"/>
      <c r="BK255" s="36"/>
      <c r="BL255" s="36"/>
      <c r="BM255" s="36"/>
      <c r="BN255" s="36"/>
      <c r="BO255" s="36"/>
      <c r="BP255" s="14"/>
      <c r="BQ255" s="14"/>
      <c r="BR255" s="14"/>
      <c r="BS255" s="14"/>
      <c r="BT255" s="14"/>
      <c r="BU255" s="14"/>
      <c r="BV255" s="14"/>
      <c r="BW255" s="36"/>
      <c r="BX255" s="20"/>
      <c r="BY255" s="36"/>
      <c r="BZ255" s="18"/>
      <c r="CA255" s="18"/>
      <c r="CB255" s="18"/>
      <c r="CC255" s="18"/>
      <c r="CD255" s="18"/>
      <c r="CE255" s="18"/>
      <c r="CF255" s="18"/>
      <c r="CG255" s="18"/>
      <c r="CH255" s="18"/>
      <c r="CI255" s="18"/>
      <c r="CJ255" s="103"/>
      <c r="CK255" s="18"/>
      <c r="CL255" s="18"/>
      <c r="CM255" s="18"/>
      <c r="CN255" s="36"/>
      <c r="CO255" s="36"/>
      <c r="CP255" s="18"/>
      <c r="CQ255" s="18"/>
      <c r="CR255" s="18"/>
      <c r="CS255" s="18"/>
      <c r="CT255" s="103"/>
      <c r="CU255" s="18"/>
      <c r="CV255" s="18"/>
      <c r="CW255" s="18"/>
      <c r="CX255" s="103"/>
      <c r="CY255" s="18"/>
      <c r="CZ255" s="18"/>
      <c r="DA255" s="18"/>
      <c r="DB255" s="18"/>
      <c r="DC255" s="18"/>
      <c r="DD255" s="14"/>
      <c r="DE255" s="14"/>
      <c r="DF255" s="14"/>
      <c r="DG255" s="14"/>
      <c r="DH255" s="14"/>
      <c r="DI255" s="14"/>
      <c r="DJ255" s="12"/>
      <c r="DN255" s="142"/>
      <c r="DR255" s="12"/>
      <c r="DS255" s="12"/>
      <c r="DT255" s="11"/>
      <c r="DU255" s="12"/>
      <c r="DV255" s="12"/>
      <c r="DW255" s="14"/>
      <c r="DX255" s="14"/>
      <c r="DY255" s="14"/>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row>
    <row r="256" spans="1:182" s="19" customFormat="1" ht="16.5" customHeight="1" x14ac:dyDescent="0.15">
      <c r="A256" s="99"/>
      <c r="B256" s="231"/>
      <c r="C256" s="231"/>
      <c r="D256" s="219"/>
      <c r="E256" s="219"/>
      <c r="F256" s="220"/>
      <c r="G256" s="220"/>
      <c r="H256" s="221"/>
      <c r="I256" s="221"/>
      <c r="J256" s="221"/>
      <c r="K256" s="221"/>
      <c r="L256" s="221"/>
      <c r="M256" s="221"/>
      <c r="N256" s="103"/>
      <c r="O256" s="103"/>
      <c r="P256" s="222"/>
      <c r="Q256" s="223"/>
      <c r="R256" s="222"/>
      <c r="S256" s="222"/>
      <c r="T256" s="222"/>
      <c r="U256" s="213"/>
      <c r="V256" s="214"/>
      <c r="W256" s="215"/>
      <c r="X256" s="215"/>
      <c r="Y256" s="214"/>
      <c r="Z256" s="215"/>
      <c r="AA256" s="215"/>
      <c r="AB256" s="214"/>
      <c r="AC256" s="215"/>
      <c r="AD256" s="215"/>
      <c r="AE256" s="214"/>
      <c r="AF256" s="215"/>
      <c r="AG256" s="215"/>
      <c r="AH256" s="214"/>
      <c r="AI256" s="215"/>
      <c r="AJ256" s="215"/>
      <c r="AK256" s="225"/>
      <c r="AL256" s="109"/>
      <c r="AM256" s="109"/>
      <c r="AN256" s="216"/>
      <c r="AO256" s="216"/>
      <c r="AP256" s="109"/>
      <c r="AQ256" s="109"/>
      <c r="AR256" s="109"/>
      <c r="AS256" s="18"/>
      <c r="AT256" s="18"/>
      <c r="AU256" s="178"/>
      <c r="AV256" s="99"/>
      <c r="AW256" s="36"/>
      <c r="AX256" s="36"/>
      <c r="AY256" s="99"/>
      <c r="AZ256" s="36"/>
      <c r="BA256" s="36"/>
      <c r="BB256" s="36"/>
      <c r="BC256" s="36"/>
      <c r="BD256" s="36"/>
      <c r="BE256" s="36"/>
      <c r="BF256" s="36"/>
      <c r="BG256" s="36"/>
      <c r="BH256" s="36"/>
      <c r="BI256" s="36"/>
      <c r="BJ256" s="36"/>
      <c r="BK256" s="36"/>
      <c r="BL256" s="36"/>
      <c r="BM256" s="36"/>
      <c r="BN256" s="36"/>
      <c r="BO256" s="36"/>
      <c r="BP256" s="14"/>
      <c r="BQ256" s="14"/>
      <c r="BR256" s="14"/>
      <c r="BS256" s="14"/>
      <c r="BT256" s="14"/>
      <c r="BU256" s="14"/>
      <c r="BV256" s="14"/>
      <c r="BW256" s="36"/>
      <c r="BX256" s="20"/>
      <c r="BY256" s="36"/>
      <c r="BZ256" s="18"/>
      <c r="CA256" s="18"/>
      <c r="CB256" s="18"/>
      <c r="CC256" s="18"/>
      <c r="CD256" s="18"/>
      <c r="CE256" s="18"/>
      <c r="CF256" s="18"/>
      <c r="CG256" s="18"/>
      <c r="CH256" s="18"/>
      <c r="CI256" s="18"/>
      <c r="CJ256" s="103"/>
      <c r="CK256" s="18"/>
      <c r="CL256" s="18"/>
      <c r="CM256" s="18"/>
      <c r="CN256" s="36"/>
      <c r="CO256" s="36"/>
      <c r="CP256" s="18"/>
      <c r="CQ256" s="18"/>
      <c r="CR256" s="18"/>
      <c r="CS256" s="18"/>
      <c r="CT256" s="103"/>
      <c r="CU256" s="18"/>
      <c r="CV256" s="18"/>
      <c r="CW256" s="18"/>
      <c r="CX256" s="103"/>
      <c r="CY256" s="18"/>
      <c r="CZ256" s="18"/>
      <c r="DA256" s="18"/>
      <c r="DB256" s="18"/>
      <c r="DC256" s="18"/>
      <c r="DD256" s="14"/>
      <c r="DE256" s="14"/>
      <c r="DF256" s="14"/>
      <c r="DG256" s="14"/>
      <c r="DH256" s="14"/>
      <c r="DI256" s="14"/>
      <c r="DJ256" s="12"/>
      <c r="DN256" s="142"/>
      <c r="DR256" s="12"/>
      <c r="DS256" s="12"/>
      <c r="DT256" s="11"/>
      <c r="DU256" s="12"/>
      <c r="DV256" s="12"/>
      <c r="DW256" s="14"/>
      <c r="DX256" s="14"/>
      <c r="DY256" s="14"/>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row>
    <row r="257" spans="1:182" s="19" customFormat="1" ht="16.5" customHeight="1" x14ac:dyDescent="0.15">
      <c r="A257" s="99"/>
      <c r="B257" s="231"/>
      <c r="C257" s="231"/>
      <c r="D257" s="217"/>
      <c r="E257" s="217"/>
      <c r="F257" s="228"/>
      <c r="G257" s="228"/>
      <c r="H257" s="228"/>
      <c r="I257" s="228"/>
      <c r="J257" s="228"/>
      <c r="K257" s="228"/>
      <c r="L257" s="228"/>
      <c r="M257" s="228"/>
      <c r="N257" s="103"/>
      <c r="O257" s="103"/>
      <c r="P257" s="222"/>
      <c r="Q257" s="223"/>
      <c r="R257" s="222"/>
      <c r="S257" s="222"/>
      <c r="T257" s="222"/>
      <c r="U257" s="213"/>
      <c r="V257" s="232"/>
      <c r="W257" s="232"/>
      <c r="X257" s="232"/>
      <c r="Y257" s="232"/>
      <c r="Z257" s="232"/>
      <c r="AA257" s="232"/>
      <c r="AB257" s="232"/>
      <c r="AC257" s="232"/>
      <c r="AD257" s="232"/>
      <c r="AE257" s="232"/>
      <c r="AF257" s="232"/>
      <c r="AG257" s="232"/>
      <c r="AH257" s="232"/>
      <c r="AI257" s="232"/>
      <c r="AJ257" s="232"/>
      <c r="AK257" s="233"/>
      <c r="AL257" s="233"/>
      <c r="AM257" s="233"/>
      <c r="AN257" s="109"/>
      <c r="AO257" s="109"/>
      <c r="AP257" s="109"/>
      <c r="AQ257" s="109"/>
      <c r="AR257" s="109"/>
      <c r="AS257" s="18"/>
      <c r="AT257" s="18"/>
      <c r="AU257" s="162"/>
      <c r="AV257" s="99"/>
      <c r="AW257" s="36"/>
      <c r="AX257" s="36"/>
      <c r="AY257" s="99"/>
      <c r="AZ257" s="36"/>
      <c r="BA257" s="36"/>
      <c r="BB257" s="36"/>
      <c r="BC257" s="36"/>
      <c r="BD257" s="36"/>
      <c r="BE257" s="36"/>
      <c r="BF257" s="36"/>
      <c r="BG257" s="36"/>
      <c r="BH257" s="36"/>
      <c r="BI257" s="36"/>
      <c r="BJ257" s="36"/>
      <c r="BK257" s="36"/>
      <c r="BL257" s="36"/>
      <c r="BM257" s="36"/>
      <c r="BN257" s="36"/>
      <c r="BO257" s="36"/>
      <c r="BP257" s="14"/>
      <c r="BQ257" s="14"/>
      <c r="BR257" s="14"/>
      <c r="BS257" s="14"/>
      <c r="BT257" s="14"/>
      <c r="BU257" s="14"/>
      <c r="BV257" s="14"/>
      <c r="BW257" s="36"/>
      <c r="BX257" s="20"/>
      <c r="BY257" s="36"/>
      <c r="BZ257" s="18"/>
      <c r="CA257" s="18"/>
      <c r="CB257" s="18"/>
      <c r="CC257" s="18"/>
      <c r="CD257" s="18"/>
      <c r="CE257" s="18"/>
      <c r="CF257" s="18"/>
      <c r="CG257" s="18"/>
      <c r="CH257" s="18"/>
      <c r="CI257" s="18"/>
      <c r="CJ257" s="103"/>
      <c r="CK257" s="18"/>
      <c r="CL257" s="18"/>
      <c r="CM257" s="18"/>
      <c r="CN257" s="36"/>
      <c r="CO257" s="36"/>
      <c r="CP257" s="18"/>
      <c r="CQ257" s="18"/>
      <c r="CR257" s="18"/>
      <c r="CS257" s="18"/>
      <c r="CT257" s="103"/>
      <c r="CU257" s="18"/>
      <c r="CV257" s="18"/>
      <c r="CW257" s="18"/>
      <c r="CX257" s="103"/>
      <c r="CY257" s="18"/>
      <c r="CZ257" s="18"/>
      <c r="DA257" s="18"/>
      <c r="DB257" s="18"/>
      <c r="DC257" s="18"/>
      <c r="DD257" s="14"/>
      <c r="DE257" s="14"/>
      <c r="DF257" s="14"/>
      <c r="DG257" s="14"/>
      <c r="DH257" s="14"/>
      <c r="DI257" s="14"/>
      <c r="DJ257" s="20"/>
      <c r="DN257" s="142"/>
      <c r="DR257" s="12"/>
      <c r="DS257" s="12"/>
      <c r="DT257" s="11"/>
      <c r="DU257" s="12"/>
      <c r="DV257" s="12"/>
      <c r="DW257" s="14"/>
      <c r="DX257" s="14"/>
      <c r="DY257" s="14"/>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row>
    <row r="258" spans="1:182" s="19" customFormat="1" ht="16.5" customHeight="1" x14ac:dyDescent="0.15">
      <c r="A258" s="99"/>
      <c r="B258" s="113"/>
      <c r="C258" s="103"/>
      <c r="D258" s="113"/>
      <c r="E258" s="113"/>
      <c r="F258" s="228"/>
      <c r="G258" s="228"/>
      <c r="H258" s="228"/>
      <c r="I258" s="228"/>
      <c r="J258" s="228"/>
      <c r="K258" s="228"/>
      <c r="L258" s="228"/>
      <c r="M258" s="228"/>
      <c r="N258" s="103"/>
      <c r="O258" s="103"/>
      <c r="P258" s="222"/>
      <c r="Q258" s="223"/>
      <c r="R258" s="222"/>
      <c r="S258" s="222"/>
      <c r="T258" s="224"/>
      <c r="U258" s="213"/>
      <c r="V258" s="234"/>
      <c r="W258" s="234"/>
      <c r="X258" s="234"/>
      <c r="Y258" s="234"/>
      <c r="Z258" s="234"/>
      <c r="AA258" s="234"/>
      <c r="AB258" s="234"/>
      <c r="AC258" s="234"/>
      <c r="AD258" s="234"/>
      <c r="AE258" s="234"/>
      <c r="AF258" s="234"/>
      <c r="AG258" s="234"/>
      <c r="AH258" s="234"/>
      <c r="AI258" s="234"/>
      <c r="AJ258" s="234"/>
      <c r="AK258" s="233"/>
      <c r="AL258" s="233"/>
      <c r="AM258" s="233"/>
      <c r="AN258" s="109"/>
      <c r="AO258" s="109"/>
      <c r="AP258" s="109"/>
      <c r="AQ258" s="109"/>
      <c r="AR258" s="109"/>
      <c r="AS258" s="18"/>
      <c r="AT258" s="18"/>
      <c r="AU258" s="178"/>
      <c r="AV258" s="99"/>
      <c r="AW258" s="36"/>
      <c r="AX258" s="36"/>
      <c r="AY258" s="99"/>
      <c r="AZ258" s="36"/>
      <c r="BA258" s="36"/>
      <c r="BB258" s="36"/>
      <c r="BC258" s="36"/>
      <c r="BD258" s="36"/>
      <c r="BE258" s="36"/>
      <c r="BF258" s="36"/>
      <c r="BG258" s="36"/>
      <c r="BH258" s="36"/>
      <c r="BI258" s="36"/>
      <c r="BJ258" s="36"/>
      <c r="BK258" s="36"/>
      <c r="BL258" s="36"/>
      <c r="BM258" s="36"/>
      <c r="BN258" s="36"/>
      <c r="BO258" s="36"/>
      <c r="BP258" s="14"/>
      <c r="BQ258" s="14"/>
      <c r="BR258" s="14"/>
      <c r="BS258" s="14"/>
      <c r="BT258" s="14"/>
      <c r="BU258" s="14"/>
      <c r="BV258" s="14"/>
      <c r="BW258" s="36"/>
      <c r="BX258" s="20"/>
      <c r="BY258" s="36"/>
      <c r="BZ258" s="18"/>
      <c r="CA258" s="18"/>
      <c r="CB258" s="18"/>
      <c r="CC258" s="18"/>
      <c r="CD258" s="18"/>
      <c r="CE258" s="18"/>
      <c r="CF258" s="18"/>
      <c r="CG258" s="18"/>
      <c r="CH258" s="18"/>
      <c r="CI258" s="18"/>
      <c r="CJ258" s="18"/>
      <c r="CK258" s="18"/>
      <c r="CL258" s="18"/>
      <c r="CM258" s="18"/>
      <c r="CN258" s="36"/>
      <c r="CO258" s="36"/>
      <c r="CP258" s="18"/>
      <c r="CQ258" s="18"/>
      <c r="CR258" s="18"/>
      <c r="CS258" s="18"/>
      <c r="CT258" s="18"/>
      <c r="CU258" s="18"/>
      <c r="CV258" s="18"/>
      <c r="CW258" s="18"/>
      <c r="CX258" s="18"/>
      <c r="CY258" s="18"/>
      <c r="CZ258" s="18"/>
      <c r="DA258" s="14"/>
      <c r="DB258" s="14"/>
      <c r="DC258" s="14"/>
      <c r="DD258" s="14"/>
      <c r="DE258" s="14"/>
      <c r="DF258" s="14"/>
      <c r="DG258" s="14"/>
      <c r="DH258" s="14"/>
      <c r="DI258" s="14"/>
      <c r="DJ258" s="20"/>
      <c r="DN258" s="142"/>
      <c r="DR258" s="12"/>
      <c r="DS258" s="12"/>
      <c r="DT258" s="11"/>
      <c r="DU258" s="12"/>
      <c r="DV258" s="12"/>
      <c r="DW258" s="14"/>
      <c r="DX258" s="14"/>
      <c r="DY258" s="14"/>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row>
    <row r="259" spans="1:182" s="19" customFormat="1" ht="16.5" customHeight="1" x14ac:dyDescent="0.15">
      <c r="A259" s="99"/>
      <c r="B259" s="113"/>
      <c r="C259" s="103"/>
      <c r="D259" s="218"/>
      <c r="E259" s="218"/>
      <c r="F259" s="228"/>
      <c r="G259" s="228"/>
      <c r="H259" s="228"/>
      <c r="I259" s="228"/>
      <c r="J259" s="228"/>
      <c r="K259" s="228"/>
      <c r="L259" s="228"/>
      <c r="M259" s="228"/>
      <c r="N259" s="103"/>
      <c r="O259" s="103"/>
      <c r="P259" s="222"/>
      <c r="Q259" s="223"/>
      <c r="R259" s="222"/>
      <c r="S259" s="222"/>
      <c r="T259" s="224"/>
      <c r="U259" s="213"/>
      <c r="V259" s="214"/>
      <c r="W259" s="215"/>
      <c r="X259" s="215"/>
      <c r="Y259" s="214"/>
      <c r="Z259" s="215"/>
      <c r="AA259" s="215"/>
      <c r="AB259" s="214"/>
      <c r="AC259" s="215"/>
      <c r="AD259" s="215"/>
      <c r="AE259" s="214"/>
      <c r="AF259" s="215"/>
      <c r="AG259" s="215"/>
      <c r="AH259" s="214"/>
      <c r="AI259" s="215"/>
      <c r="AJ259" s="215"/>
      <c r="AK259" s="225"/>
      <c r="AL259" s="109"/>
      <c r="AM259" s="109"/>
      <c r="AN259" s="216"/>
      <c r="AO259" s="216"/>
      <c r="AP259" s="109"/>
      <c r="AQ259" s="109"/>
      <c r="AR259" s="109"/>
      <c r="AS259" s="18"/>
      <c r="AT259" s="18"/>
      <c r="AU259" s="178"/>
      <c r="AV259" s="36"/>
      <c r="AW259" s="36"/>
      <c r="AX259" s="36"/>
      <c r="AY259" s="99"/>
      <c r="AZ259" s="36"/>
      <c r="BA259" s="36"/>
      <c r="BB259" s="36"/>
      <c r="BC259" s="36"/>
      <c r="BD259" s="36"/>
      <c r="BE259" s="36"/>
      <c r="BF259" s="36"/>
      <c r="BG259" s="36"/>
      <c r="BH259" s="36"/>
      <c r="BI259" s="36"/>
      <c r="BJ259" s="36"/>
      <c r="BK259" s="36"/>
      <c r="BL259" s="36"/>
      <c r="BM259" s="36"/>
      <c r="BN259" s="36"/>
      <c r="BO259" s="36"/>
      <c r="BP259" s="14"/>
      <c r="BQ259" s="14"/>
      <c r="BR259" s="14"/>
      <c r="BS259" s="14"/>
      <c r="BT259" s="14"/>
      <c r="BU259" s="14"/>
      <c r="BV259" s="14"/>
      <c r="BW259" s="36"/>
      <c r="BX259" s="20"/>
      <c r="BY259" s="36"/>
      <c r="BZ259" s="36"/>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4"/>
      <c r="DB259" s="14"/>
      <c r="DC259" s="14"/>
      <c r="DD259" s="117"/>
      <c r="DE259" s="14"/>
      <c r="DF259" s="14"/>
      <c r="DG259" s="14"/>
      <c r="DH259" s="14"/>
      <c r="DI259" s="14"/>
      <c r="DJ259" s="20"/>
      <c r="DN259" s="142"/>
      <c r="DR259" s="12"/>
      <c r="DS259" s="12"/>
      <c r="DT259" s="11"/>
      <c r="DU259" s="12"/>
      <c r="DV259" s="12"/>
      <c r="DW259" s="14"/>
      <c r="DX259" s="14"/>
      <c r="DY259" s="14"/>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row>
    <row r="260" spans="1:182" s="19" customFormat="1" ht="16.5" customHeight="1" x14ac:dyDescent="0.15">
      <c r="A260" s="99"/>
      <c r="B260" s="219"/>
      <c r="C260" s="219"/>
      <c r="D260" s="218"/>
      <c r="E260" s="218"/>
      <c r="F260" s="229"/>
      <c r="G260" s="211"/>
      <c r="H260" s="211"/>
      <c r="I260" s="211"/>
      <c r="J260" s="212"/>
      <c r="K260" s="211"/>
      <c r="L260" s="211"/>
      <c r="M260" s="211"/>
      <c r="N260" s="103"/>
      <c r="O260" s="103"/>
      <c r="P260" s="222"/>
      <c r="Q260" s="223"/>
      <c r="R260" s="222"/>
      <c r="S260" s="224"/>
      <c r="T260" s="224"/>
      <c r="U260" s="213"/>
      <c r="V260" s="124"/>
      <c r="W260" s="124"/>
      <c r="X260" s="124"/>
      <c r="Y260" s="124"/>
      <c r="Z260" s="124"/>
      <c r="AA260" s="124"/>
      <c r="AB260" s="124"/>
      <c r="AC260" s="124"/>
      <c r="AD260" s="124"/>
      <c r="AE260" s="124"/>
      <c r="AF260" s="124"/>
      <c r="AG260" s="124"/>
      <c r="AH260" s="124"/>
      <c r="AI260" s="124"/>
      <c r="AJ260" s="124"/>
      <c r="AK260" s="225"/>
      <c r="AL260" s="109"/>
      <c r="AM260" s="109"/>
      <c r="AN260" s="216"/>
      <c r="AO260" s="216"/>
      <c r="AP260" s="109"/>
      <c r="AQ260" s="109"/>
      <c r="AR260" s="109"/>
      <c r="AS260" s="18"/>
      <c r="AT260" s="18"/>
      <c r="AU260" s="178"/>
      <c r="AV260" s="99"/>
      <c r="AW260" s="36"/>
      <c r="AX260" s="36"/>
      <c r="AY260" s="99"/>
      <c r="AZ260" s="36"/>
      <c r="BA260" s="36"/>
      <c r="BB260" s="36"/>
      <c r="BC260" s="36"/>
      <c r="BD260" s="36"/>
      <c r="BE260" s="36"/>
      <c r="BF260" s="36"/>
      <c r="BG260" s="36"/>
      <c r="BH260" s="36"/>
      <c r="BI260" s="36"/>
      <c r="BJ260" s="36"/>
      <c r="BK260" s="36"/>
      <c r="BL260" s="36"/>
      <c r="BM260" s="36"/>
      <c r="BN260" s="36"/>
      <c r="BO260" s="36"/>
      <c r="BP260" s="14"/>
      <c r="BQ260" s="14"/>
      <c r="BR260" s="14"/>
      <c r="BS260" s="14"/>
      <c r="BT260" s="14"/>
      <c r="BU260" s="14"/>
      <c r="BV260" s="14"/>
      <c r="BW260" s="36"/>
      <c r="BX260" s="20"/>
      <c r="BY260" s="36"/>
      <c r="BZ260" s="36"/>
      <c r="CA260" s="36"/>
      <c r="CB260" s="36"/>
      <c r="CC260" s="36"/>
      <c r="CD260" s="36"/>
      <c r="CE260" s="36"/>
      <c r="CF260" s="36"/>
      <c r="CG260" s="36"/>
      <c r="CH260" s="36"/>
      <c r="CI260" s="36"/>
      <c r="CJ260" s="36"/>
      <c r="CK260" s="36"/>
      <c r="CL260" s="36"/>
      <c r="CM260" s="36"/>
      <c r="CN260" s="36"/>
      <c r="CO260" s="36"/>
      <c r="CP260" s="36"/>
      <c r="CQ260" s="36"/>
      <c r="CR260" s="36"/>
      <c r="CS260" s="36"/>
      <c r="CT260" s="36"/>
      <c r="CU260" s="36"/>
      <c r="CV260" s="36"/>
      <c r="CW260" s="36"/>
      <c r="CX260" s="36"/>
      <c r="CY260" s="36"/>
      <c r="CZ260" s="99"/>
      <c r="DA260" s="99"/>
      <c r="DB260" s="99"/>
      <c r="DC260" s="99"/>
      <c r="DD260" s="117"/>
      <c r="DE260" s="14"/>
      <c r="DF260" s="14"/>
      <c r="DG260" s="14"/>
      <c r="DH260" s="14"/>
      <c r="DJ260" s="20"/>
      <c r="DN260" s="142"/>
      <c r="DR260" s="12"/>
      <c r="DS260" s="12"/>
      <c r="DT260" s="11"/>
      <c r="DU260" s="12"/>
      <c r="DV260" s="12"/>
      <c r="DW260" s="14"/>
      <c r="DX260" s="14"/>
      <c r="DY260" s="14"/>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row>
    <row r="261" spans="1:182" s="19" customFormat="1" ht="16.5" customHeight="1" x14ac:dyDescent="0.15">
      <c r="A261" s="99"/>
      <c r="B261" s="231"/>
      <c r="C261" s="231"/>
      <c r="D261" s="218"/>
      <c r="E261" s="218"/>
      <c r="F261" s="229"/>
      <c r="G261" s="211"/>
      <c r="H261" s="211"/>
      <c r="I261" s="211"/>
      <c r="J261" s="212"/>
      <c r="K261" s="211"/>
      <c r="L261" s="211"/>
      <c r="M261" s="211"/>
      <c r="N261" s="103"/>
      <c r="O261" s="103"/>
      <c r="P261" s="222"/>
      <c r="Q261" s="223"/>
      <c r="R261" s="222"/>
      <c r="S261" s="224"/>
      <c r="T261" s="222"/>
      <c r="U261" s="213"/>
      <c r="V261" s="230"/>
      <c r="W261" s="230"/>
      <c r="X261" s="230"/>
      <c r="Y261" s="230"/>
      <c r="Z261" s="230"/>
      <c r="AA261" s="230"/>
      <c r="AB261" s="230"/>
      <c r="AC261" s="230"/>
      <c r="AD261" s="230"/>
      <c r="AE261" s="230"/>
      <c r="AF261" s="230"/>
      <c r="AG261" s="230"/>
      <c r="AH261" s="230"/>
      <c r="AI261" s="230"/>
      <c r="AJ261" s="230"/>
      <c r="AK261" s="225"/>
      <c r="AL261" s="109"/>
      <c r="AM261" s="109"/>
      <c r="AN261" s="216"/>
      <c r="AO261" s="216"/>
      <c r="AP261" s="109"/>
      <c r="AQ261" s="109"/>
      <c r="AR261" s="109"/>
      <c r="AS261" s="18"/>
      <c r="AT261" s="18"/>
      <c r="AU261" s="178"/>
      <c r="AV261" s="99"/>
      <c r="AW261" s="36"/>
      <c r="AX261" s="36"/>
      <c r="AY261" s="99"/>
      <c r="AZ261" s="36"/>
      <c r="BA261" s="36"/>
      <c r="BB261" s="36"/>
      <c r="BC261" s="36"/>
      <c r="BD261" s="36"/>
      <c r="BE261" s="36"/>
      <c r="BF261" s="36"/>
      <c r="BG261" s="36"/>
      <c r="BH261" s="36"/>
      <c r="BI261" s="36"/>
      <c r="BJ261" s="36"/>
      <c r="BK261" s="36"/>
      <c r="BL261" s="36"/>
      <c r="BM261" s="36"/>
      <c r="BN261" s="36"/>
      <c r="BO261" s="36"/>
      <c r="BP261" s="14"/>
      <c r="BQ261" s="14"/>
      <c r="BR261" s="14"/>
      <c r="BS261" s="14"/>
      <c r="BT261" s="14"/>
      <c r="BU261" s="14"/>
      <c r="BV261" s="14"/>
      <c r="BW261" s="36"/>
      <c r="BX261" s="20"/>
      <c r="BY261" s="36"/>
      <c r="BZ261" s="36"/>
      <c r="CA261" s="36"/>
      <c r="CB261" s="36"/>
      <c r="CC261" s="36"/>
      <c r="CD261" s="36"/>
      <c r="CE261" s="36"/>
      <c r="CF261" s="36"/>
      <c r="CG261" s="36"/>
      <c r="CH261" s="36"/>
      <c r="CI261" s="36"/>
      <c r="CJ261" s="36"/>
      <c r="CK261" s="36"/>
      <c r="CL261" s="36"/>
      <c r="CM261" s="36"/>
      <c r="CN261" s="36"/>
      <c r="CO261" s="36"/>
      <c r="CP261" s="36"/>
      <c r="CQ261" s="36"/>
      <c r="CR261" s="36"/>
      <c r="CS261" s="36"/>
      <c r="CT261" s="36"/>
      <c r="CU261" s="36"/>
      <c r="CV261" s="36"/>
      <c r="CW261" s="36"/>
      <c r="CX261" s="36"/>
      <c r="CY261" s="36"/>
      <c r="CZ261" s="99"/>
      <c r="DA261" s="99"/>
      <c r="DB261" s="99"/>
      <c r="DC261" s="99"/>
      <c r="DD261" s="117"/>
      <c r="DE261" s="14"/>
      <c r="DF261" s="14"/>
      <c r="DG261" s="14"/>
      <c r="DH261" s="14"/>
      <c r="DJ261" s="20"/>
      <c r="DN261" s="142"/>
      <c r="DR261" s="12"/>
      <c r="DS261" s="12"/>
      <c r="DT261" s="11"/>
      <c r="DU261" s="12"/>
      <c r="DV261" s="12"/>
      <c r="DW261" s="14"/>
      <c r="DX261" s="14"/>
      <c r="DY261" s="14"/>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row>
    <row r="262" spans="1:182" s="19" customFormat="1" ht="16.5" customHeight="1" x14ac:dyDescent="0.15">
      <c r="A262" s="99"/>
      <c r="B262" s="231"/>
      <c r="C262" s="231"/>
      <c r="D262" s="219"/>
      <c r="E262" s="219"/>
      <c r="F262" s="220"/>
      <c r="G262" s="220"/>
      <c r="H262" s="221"/>
      <c r="I262" s="221"/>
      <c r="J262" s="221"/>
      <c r="K262" s="221"/>
      <c r="L262" s="221"/>
      <c r="M262" s="221"/>
      <c r="N262" s="103"/>
      <c r="O262" s="103"/>
      <c r="P262" s="222"/>
      <c r="Q262" s="223"/>
      <c r="R262" s="222"/>
      <c r="S262" s="222"/>
      <c r="T262" s="222"/>
      <c r="U262" s="213"/>
      <c r="V262" s="214"/>
      <c r="W262" s="215"/>
      <c r="X262" s="215"/>
      <c r="Y262" s="214"/>
      <c r="Z262" s="215"/>
      <c r="AA262" s="215"/>
      <c r="AB262" s="214"/>
      <c r="AC262" s="215"/>
      <c r="AD262" s="215"/>
      <c r="AE262" s="214"/>
      <c r="AF262" s="215"/>
      <c r="AG262" s="215"/>
      <c r="AH262" s="214"/>
      <c r="AI262" s="215"/>
      <c r="AJ262" s="215"/>
      <c r="AK262" s="225"/>
      <c r="AL262" s="109"/>
      <c r="AM262" s="109"/>
      <c r="AN262" s="216"/>
      <c r="AO262" s="216"/>
      <c r="AP262" s="109"/>
      <c r="AQ262" s="109"/>
      <c r="AR262" s="109"/>
      <c r="AS262" s="18"/>
      <c r="AT262" s="18"/>
      <c r="AU262" s="178"/>
      <c r="AV262" s="99"/>
      <c r="AW262" s="36"/>
      <c r="AX262" s="36"/>
      <c r="AY262" s="99"/>
      <c r="AZ262" s="36"/>
      <c r="BA262" s="36"/>
      <c r="BB262" s="36"/>
      <c r="BC262" s="36"/>
      <c r="BD262" s="36"/>
      <c r="BE262" s="36"/>
      <c r="BF262" s="36"/>
      <c r="BG262" s="36"/>
      <c r="BH262" s="36"/>
      <c r="BI262" s="36"/>
      <c r="BJ262" s="36"/>
      <c r="BK262" s="36"/>
      <c r="BL262" s="36"/>
      <c r="BM262" s="36"/>
      <c r="BN262" s="36"/>
      <c r="BO262" s="36"/>
      <c r="BP262" s="14"/>
      <c r="BQ262" s="14"/>
      <c r="BR262" s="14"/>
      <c r="BS262" s="14"/>
      <c r="BT262" s="14"/>
      <c r="BU262" s="14"/>
      <c r="BV262" s="14"/>
      <c r="BW262" s="36"/>
      <c r="BX262" s="20"/>
      <c r="BY262" s="36"/>
      <c r="BZ262" s="36"/>
      <c r="CA262" s="36"/>
      <c r="CB262" s="36"/>
      <c r="CC262" s="36"/>
      <c r="CD262" s="36"/>
      <c r="CE262" s="36"/>
      <c r="CF262" s="36"/>
      <c r="CG262" s="36"/>
      <c r="CH262" s="36"/>
      <c r="CI262" s="36"/>
      <c r="CJ262" s="36"/>
      <c r="CK262" s="36"/>
      <c r="CL262" s="36"/>
      <c r="CM262" s="36"/>
      <c r="CN262" s="36"/>
      <c r="CO262" s="36"/>
      <c r="CP262" s="36"/>
      <c r="CQ262" s="36"/>
      <c r="CR262" s="36"/>
      <c r="CS262" s="36"/>
      <c r="CT262" s="36"/>
      <c r="CU262" s="36"/>
      <c r="CV262" s="36"/>
      <c r="CW262" s="36"/>
      <c r="CX262" s="36"/>
      <c r="CY262" s="36"/>
      <c r="CZ262" s="99"/>
      <c r="DA262" s="99"/>
      <c r="DB262" s="99"/>
      <c r="DC262" s="99"/>
      <c r="DD262" s="117"/>
      <c r="DE262" s="117"/>
      <c r="DF262" s="117"/>
      <c r="DG262" s="14"/>
      <c r="DH262" s="14"/>
      <c r="DJ262" s="20"/>
      <c r="DN262" s="142"/>
      <c r="DR262" s="12"/>
      <c r="DS262" s="12"/>
      <c r="DT262" s="11"/>
      <c r="DU262" s="12"/>
      <c r="DV262" s="12"/>
      <c r="DW262" s="14"/>
      <c r="DX262" s="14"/>
      <c r="DY262" s="14"/>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row>
    <row r="263" spans="1:182" s="19" customFormat="1" ht="16.5" customHeight="1" x14ac:dyDescent="0.15">
      <c r="A263" s="99"/>
      <c r="B263" s="231"/>
      <c r="C263" s="231"/>
      <c r="D263" s="217"/>
      <c r="E263" s="217"/>
      <c r="F263" s="228"/>
      <c r="G263" s="228"/>
      <c r="H263" s="228"/>
      <c r="I263" s="228"/>
      <c r="J263" s="228"/>
      <c r="K263" s="228"/>
      <c r="L263" s="228"/>
      <c r="M263" s="228"/>
      <c r="N263" s="103"/>
      <c r="O263" s="103"/>
      <c r="P263" s="222"/>
      <c r="Q263" s="223"/>
      <c r="R263" s="222"/>
      <c r="S263" s="222"/>
      <c r="T263" s="222"/>
      <c r="U263" s="213"/>
      <c r="V263" s="232"/>
      <c r="W263" s="232"/>
      <c r="X263" s="232"/>
      <c r="Y263" s="232"/>
      <c r="Z263" s="232"/>
      <c r="AA263" s="232"/>
      <c r="AB263" s="232"/>
      <c r="AC263" s="232"/>
      <c r="AD263" s="232"/>
      <c r="AE263" s="232"/>
      <c r="AF263" s="232"/>
      <c r="AG263" s="232"/>
      <c r="AH263" s="232"/>
      <c r="AI263" s="232"/>
      <c r="AJ263" s="232"/>
      <c r="AK263" s="233"/>
      <c r="AL263" s="233"/>
      <c r="AM263" s="233"/>
      <c r="AN263" s="109"/>
      <c r="AO263" s="109"/>
      <c r="AP263" s="109"/>
      <c r="AQ263" s="109"/>
      <c r="AR263" s="109"/>
      <c r="AS263" s="18"/>
      <c r="AT263" s="18"/>
      <c r="AU263" s="162"/>
      <c r="AV263" s="99"/>
      <c r="AW263" s="36"/>
      <c r="AX263" s="36"/>
      <c r="AY263" s="99"/>
      <c r="AZ263" s="36"/>
      <c r="BA263" s="36"/>
      <c r="BB263" s="36"/>
      <c r="BC263" s="36"/>
      <c r="BD263" s="36"/>
      <c r="BE263" s="36"/>
      <c r="BF263" s="36"/>
      <c r="BG263" s="36"/>
      <c r="BH263" s="36"/>
      <c r="BI263" s="36"/>
      <c r="BJ263" s="36"/>
      <c r="BK263" s="36"/>
      <c r="BL263" s="36"/>
      <c r="BM263" s="36"/>
      <c r="BN263" s="36"/>
      <c r="BO263" s="36"/>
      <c r="BP263" s="14"/>
      <c r="BQ263" s="14"/>
      <c r="BR263" s="14"/>
      <c r="BS263" s="14"/>
      <c r="BT263" s="14"/>
      <c r="BU263" s="14"/>
      <c r="BV263" s="14"/>
      <c r="BW263" s="36"/>
      <c r="BX263" s="20"/>
      <c r="BY263" s="36"/>
      <c r="BZ263" s="36"/>
      <c r="CA263" s="36"/>
      <c r="CB263" s="36"/>
      <c r="CC263" s="36"/>
      <c r="CD263" s="36"/>
      <c r="CE263" s="36"/>
      <c r="CF263" s="36"/>
      <c r="CG263" s="36"/>
      <c r="CH263" s="36"/>
      <c r="CI263" s="36"/>
      <c r="CJ263" s="36"/>
      <c r="CK263" s="36"/>
      <c r="CL263" s="36"/>
      <c r="CM263" s="36"/>
      <c r="CN263" s="36"/>
      <c r="CO263" s="36"/>
      <c r="CP263" s="36"/>
      <c r="CQ263" s="36"/>
      <c r="CR263" s="36"/>
      <c r="CS263" s="36"/>
      <c r="CT263" s="36"/>
      <c r="CU263" s="36"/>
      <c r="CV263" s="36"/>
      <c r="CW263" s="36"/>
      <c r="CX263" s="36"/>
      <c r="CY263" s="36"/>
      <c r="CZ263" s="99"/>
      <c r="DA263" s="99"/>
      <c r="DB263" s="99"/>
      <c r="DC263" s="99"/>
      <c r="DD263" s="117"/>
      <c r="DE263" s="117"/>
      <c r="DF263" s="117"/>
      <c r="DG263" s="14"/>
      <c r="DH263" s="14"/>
      <c r="DJ263" s="20"/>
      <c r="DN263" s="142"/>
      <c r="DR263" s="12"/>
      <c r="DS263" s="12"/>
      <c r="DT263" s="11"/>
      <c r="DU263" s="12"/>
      <c r="DV263" s="12"/>
      <c r="DW263" s="14"/>
      <c r="DX263" s="14"/>
      <c r="DY263" s="14"/>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row>
    <row r="264" spans="1:182" s="19" customFormat="1" ht="16.5" customHeight="1" x14ac:dyDescent="0.15">
      <c r="A264" s="99"/>
      <c r="B264" s="113"/>
      <c r="C264" s="103"/>
      <c r="D264" s="113"/>
      <c r="E264" s="113"/>
      <c r="F264" s="228"/>
      <c r="G264" s="228"/>
      <c r="H264" s="228"/>
      <c r="I264" s="228"/>
      <c r="J264" s="228"/>
      <c r="K264" s="228"/>
      <c r="L264" s="228"/>
      <c r="M264" s="228"/>
      <c r="N264" s="103"/>
      <c r="O264" s="103"/>
      <c r="P264" s="222"/>
      <c r="Q264" s="223"/>
      <c r="R264" s="222"/>
      <c r="S264" s="222"/>
      <c r="T264" s="224"/>
      <c r="U264" s="213"/>
      <c r="V264" s="234"/>
      <c r="W264" s="234"/>
      <c r="X264" s="234"/>
      <c r="Y264" s="234"/>
      <c r="Z264" s="234"/>
      <c r="AA264" s="234"/>
      <c r="AB264" s="234"/>
      <c r="AC264" s="234"/>
      <c r="AD264" s="234"/>
      <c r="AE264" s="234"/>
      <c r="AF264" s="234"/>
      <c r="AG264" s="234"/>
      <c r="AH264" s="234"/>
      <c r="AI264" s="234"/>
      <c r="AJ264" s="234"/>
      <c r="AK264" s="233"/>
      <c r="AL264" s="233"/>
      <c r="AM264" s="233"/>
      <c r="AN264" s="109"/>
      <c r="AO264" s="109"/>
      <c r="AP264" s="109"/>
      <c r="AQ264" s="109"/>
      <c r="AR264" s="109"/>
      <c r="AS264" s="18"/>
      <c r="AT264" s="18"/>
      <c r="AU264" s="178"/>
      <c r="AV264" s="99"/>
      <c r="AW264" s="36"/>
      <c r="AX264" s="36"/>
      <c r="AY264" s="99"/>
      <c r="AZ264" s="36"/>
      <c r="BA264" s="36"/>
      <c r="BB264" s="36"/>
      <c r="BC264" s="36"/>
      <c r="BD264" s="36"/>
      <c r="BE264" s="36"/>
      <c r="BF264" s="36"/>
      <c r="BG264" s="36"/>
      <c r="BH264" s="36"/>
      <c r="BI264" s="36"/>
      <c r="BJ264" s="36"/>
      <c r="BK264" s="36"/>
      <c r="BL264" s="36"/>
      <c r="BM264" s="36"/>
      <c r="BN264" s="36"/>
      <c r="BO264" s="36"/>
      <c r="BP264" s="14"/>
      <c r="BQ264" s="14"/>
      <c r="BR264" s="14"/>
      <c r="BS264" s="14"/>
      <c r="BT264" s="14"/>
      <c r="BU264" s="14"/>
      <c r="BV264" s="14"/>
      <c r="BW264" s="36"/>
      <c r="BX264" s="20"/>
      <c r="BY264" s="36"/>
      <c r="BZ264" s="227"/>
      <c r="CA264" s="227"/>
      <c r="CB264" s="227"/>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4"/>
      <c r="DB264" s="14"/>
      <c r="DC264" s="14"/>
      <c r="DD264" s="117"/>
      <c r="DE264" s="117"/>
      <c r="DF264" s="117"/>
      <c r="DG264" s="14"/>
      <c r="DH264" s="14"/>
      <c r="DJ264" s="20"/>
      <c r="DN264" s="142"/>
      <c r="DR264" s="12"/>
      <c r="DS264" s="12"/>
      <c r="DT264" s="11"/>
      <c r="DU264" s="12"/>
      <c r="DV264" s="12"/>
      <c r="DW264" s="14"/>
      <c r="DX264" s="14"/>
      <c r="DY264" s="14"/>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row>
    <row r="265" spans="1:182" s="14" customFormat="1" ht="16.5" customHeight="1" x14ac:dyDescent="0.15">
      <c r="A265" s="99"/>
      <c r="B265" s="113"/>
      <c r="C265" s="103"/>
      <c r="D265" s="218"/>
      <c r="E265" s="218"/>
      <c r="F265" s="228"/>
      <c r="G265" s="228"/>
      <c r="H265" s="228"/>
      <c r="I265" s="228"/>
      <c r="J265" s="228"/>
      <c r="K265" s="228"/>
      <c r="L265" s="228"/>
      <c r="M265" s="228"/>
      <c r="N265" s="103"/>
      <c r="O265" s="103"/>
      <c r="P265" s="222"/>
      <c r="Q265" s="223"/>
      <c r="R265" s="222"/>
      <c r="S265" s="222"/>
      <c r="T265" s="224"/>
      <c r="U265" s="213"/>
      <c r="V265" s="214"/>
      <c r="W265" s="215"/>
      <c r="X265" s="215"/>
      <c r="Y265" s="214"/>
      <c r="Z265" s="215"/>
      <c r="AA265" s="215"/>
      <c r="AB265" s="214"/>
      <c r="AC265" s="215"/>
      <c r="AD265" s="215"/>
      <c r="AE265" s="214"/>
      <c r="AF265" s="215"/>
      <c r="AG265" s="215"/>
      <c r="AH265" s="214"/>
      <c r="AI265" s="215"/>
      <c r="AJ265" s="215"/>
      <c r="AK265" s="225"/>
      <c r="AL265" s="109"/>
      <c r="AM265" s="109"/>
      <c r="AN265" s="216"/>
      <c r="AO265" s="216"/>
      <c r="AP265" s="109"/>
      <c r="AQ265" s="109"/>
      <c r="AR265" s="109"/>
      <c r="AS265" s="18"/>
      <c r="AT265" s="18"/>
      <c r="AU265" s="178"/>
      <c r="AV265" s="99"/>
      <c r="AW265" s="99"/>
      <c r="AX265" s="99"/>
      <c r="AY265" s="99"/>
      <c r="AZ265" s="99"/>
      <c r="BA265" s="99"/>
      <c r="BB265" s="99"/>
      <c r="BC265" s="99"/>
      <c r="BD265" s="99"/>
      <c r="BE265" s="99"/>
      <c r="BF265" s="99"/>
      <c r="BG265" s="99"/>
      <c r="BH265" s="99"/>
      <c r="BI265" s="99"/>
      <c r="BJ265" s="99"/>
      <c r="BK265" s="99"/>
      <c r="BL265" s="99"/>
      <c r="BM265" s="99"/>
      <c r="BN265" s="99"/>
      <c r="BO265" s="99"/>
      <c r="BW265" s="99"/>
      <c r="BX265" s="70"/>
      <c r="BY265" s="99"/>
      <c r="BZ265" s="15"/>
      <c r="CA265" s="15"/>
      <c r="CB265" s="15"/>
      <c r="CC265" s="16"/>
      <c r="CD265" s="16"/>
      <c r="CE265" s="16"/>
      <c r="CF265" s="16"/>
      <c r="CG265" s="16"/>
      <c r="CH265" s="16"/>
      <c r="CI265" s="16"/>
      <c r="CJ265" s="16"/>
      <c r="CK265" s="16"/>
      <c r="CL265" s="16"/>
      <c r="CM265" s="16"/>
      <c r="CN265" s="16"/>
      <c r="CO265" s="17"/>
      <c r="CP265" s="17"/>
      <c r="CQ265" s="17"/>
      <c r="CR265" s="17"/>
      <c r="CS265" s="18"/>
      <c r="CT265" s="18"/>
      <c r="CU265" s="18"/>
      <c r="CV265" s="16"/>
      <c r="CW265" s="18"/>
      <c r="CX265" s="16"/>
      <c r="CY265" s="16"/>
      <c r="CZ265" s="16"/>
      <c r="DE265" s="117"/>
      <c r="DF265" s="117"/>
      <c r="DI265" s="19"/>
      <c r="DJ265" s="20"/>
      <c r="DK265" s="19"/>
      <c r="DL265" s="19"/>
      <c r="DM265" s="19"/>
      <c r="DN265" s="142"/>
      <c r="DO265" s="19"/>
      <c r="DP265" s="19"/>
      <c r="DQ265" s="19"/>
      <c r="DR265" s="12"/>
      <c r="DS265" s="12"/>
      <c r="DT265" s="11"/>
      <c r="DU265" s="12"/>
      <c r="DV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row>
    <row r="266" spans="1:182" s="14" customFormat="1" ht="16.5" customHeight="1" x14ac:dyDescent="0.15">
      <c r="A266" s="99"/>
      <c r="B266" s="219"/>
      <c r="C266" s="219"/>
      <c r="D266" s="218"/>
      <c r="E266" s="218"/>
      <c r="F266" s="229"/>
      <c r="G266" s="211"/>
      <c r="H266" s="211"/>
      <c r="I266" s="211"/>
      <c r="J266" s="212"/>
      <c r="K266" s="211"/>
      <c r="L266" s="211"/>
      <c r="M266" s="211"/>
      <c r="N266" s="103"/>
      <c r="O266" s="103"/>
      <c r="P266" s="222"/>
      <c r="Q266" s="223"/>
      <c r="R266" s="222"/>
      <c r="S266" s="224"/>
      <c r="T266" s="224"/>
      <c r="U266" s="213"/>
      <c r="V266" s="124"/>
      <c r="W266" s="124"/>
      <c r="X266" s="124"/>
      <c r="Y266" s="124"/>
      <c r="Z266" s="124"/>
      <c r="AA266" s="124"/>
      <c r="AB266" s="124"/>
      <c r="AC266" s="124"/>
      <c r="AD266" s="124"/>
      <c r="AE266" s="124"/>
      <c r="AF266" s="124"/>
      <c r="AG266" s="124"/>
      <c r="AH266" s="124"/>
      <c r="AI266" s="124"/>
      <c r="AJ266" s="124"/>
      <c r="AK266" s="225"/>
      <c r="AL266" s="109"/>
      <c r="AM266" s="109"/>
      <c r="AN266" s="216"/>
      <c r="AO266" s="216"/>
      <c r="AP266" s="109"/>
      <c r="AQ266" s="109"/>
      <c r="AR266" s="109"/>
      <c r="AS266" s="18"/>
      <c r="AT266" s="18"/>
      <c r="AU266" s="178"/>
      <c r="AV266" s="99"/>
      <c r="AW266" s="99"/>
      <c r="AX266" s="99"/>
      <c r="AY266" s="99"/>
      <c r="AZ266" s="99"/>
      <c r="BA266" s="99"/>
      <c r="BB266" s="99"/>
      <c r="BC266" s="99"/>
      <c r="BD266" s="99"/>
      <c r="BE266" s="99"/>
      <c r="BF266" s="99"/>
      <c r="BG266" s="99"/>
      <c r="BH266" s="99"/>
      <c r="BI266" s="99"/>
      <c r="BJ266" s="99"/>
      <c r="BK266" s="99"/>
      <c r="BL266" s="99"/>
      <c r="BM266" s="99"/>
      <c r="BN266" s="99"/>
      <c r="BO266" s="99"/>
      <c r="BW266" s="99"/>
      <c r="BX266" s="70"/>
      <c r="BY266" s="99"/>
      <c r="BZ266" s="15"/>
      <c r="CA266" s="15"/>
      <c r="CB266" s="15"/>
      <c r="CC266" s="16"/>
      <c r="CD266" s="16"/>
      <c r="CE266" s="16"/>
      <c r="CF266" s="16"/>
      <c r="CG266" s="16"/>
      <c r="CH266" s="16"/>
      <c r="CI266" s="16"/>
      <c r="CJ266" s="16"/>
      <c r="CK266" s="16"/>
      <c r="CL266" s="16"/>
      <c r="CM266" s="16"/>
      <c r="CN266" s="16"/>
      <c r="CO266" s="17"/>
      <c r="CP266" s="17"/>
      <c r="CQ266" s="17"/>
      <c r="CR266" s="17"/>
      <c r="CS266" s="18"/>
      <c r="CT266" s="18"/>
      <c r="CU266" s="18"/>
      <c r="CV266" s="16"/>
      <c r="CW266" s="18"/>
      <c r="CX266" s="16"/>
      <c r="CY266" s="16"/>
      <c r="CZ266" s="16"/>
      <c r="DE266" s="117"/>
      <c r="DF266" s="117"/>
      <c r="DI266" s="19"/>
      <c r="DJ266" s="20"/>
      <c r="DK266" s="19"/>
      <c r="DL266" s="19"/>
      <c r="DM266" s="19"/>
      <c r="DN266" s="142"/>
      <c r="DO266" s="19"/>
      <c r="DP266" s="19"/>
      <c r="DQ266" s="19"/>
      <c r="DR266" s="12"/>
      <c r="DS266" s="12"/>
      <c r="DT266" s="11"/>
      <c r="DU266" s="12"/>
      <c r="DV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row>
    <row r="267" spans="1:182" s="14" customFormat="1" ht="16.5" customHeight="1" x14ac:dyDescent="0.15">
      <c r="A267" s="99"/>
      <c r="B267" s="231"/>
      <c r="C267" s="231"/>
      <c r="D267" s="218"/>
      <c r="E267" s="218"/>
      <c r="F267" s="229"/>
      <c r="G267" s="211"/>
      <c r="H267" s="211"/>
      <c r="I267" s="211"/>
      <c r="J267" s="212"/>
      <c r="K267" s="211"/>
      <c r="L267" s="211"/>
      <c r="M267" s="211"/>
      <c r="N267" s="103"/>
      <c r="O267" s="103"/>
      <c r="P267" s="222"/>
      <c r="Q267" s="223"/>
      <c r="R267" s="222"/>
      <c r="S267" s="224"/>
      <c r="T267" s="222"/>
      <c r="U267" s="213"/>
      <c r="V267" s="230"/>
      <c r="W267" s="230"/>
      <c r="X267" s="230"/>
      <c r="Y267" s="230"/>
      <c r="Z267" s="230"/>
      <c r="AA267" s="230"/>
      <c r="AB267" s="230"/>
      <c r="AC267" s="230"/>
      <c r="AD267" s="230"/>
      <c r="AE267" s="230"/>
      <c r="AF267" s="230"/>
      <c r="AG267" s="230"/>
      <c r="AH267" s="230"/>
      <c r="AI267" s="230"/>
      <c r="AJ267" s="230"/>
      <c r="AK267" s="225"/>
      <c r="AL267" s="109"/>
      <c r="AM267" s="109"/>
      <c r="AN267" s="216"/>
      <c r="AO267" s="216"/>
      <c r="AP267" s="109"/>
      <c r="AQ267" s="109"/>
      <c r="AR267" s="109"/>
      <c r="AS267" s="18"/>
      <c r="AT267" s="18"/>
      <c r="AU267" s="178"/>
      <c r="AV267" s="99"/>
      <c r="AW267" s="99"/>
      <c r="AX267" s="99"/>
      <c r="AY267" s="99"/>
      <c r="AZ267" s="99"/>
      <c r="BA267" s="99"/>
      <c r="BB267" s="99"/>
      <c r="BC267" s="99"/>
      <c r="BD267" s="36"/>
      <c r="BE267" s="36"/>
      <c r="BF267" s="36"/>
      <c r="BG267" s="99"/>
      <c r="BH267" s="99"/>
      <c r="BI267" s="36"/>
      <c r="BJ267" s="36"/>
      <c r="BK267" s="36"/>
      <c r="BL267" s="36"/>
      <c r="BM267" s="36"/>
      <c r="BN267" s="36"/>
      <c r="BO267" s="36"/>
      <c r="BW267" s="36"/>
      <c r="BX267" s="20"/>
      <c r="BY267" s="36"/>
      <c r="BZ267" s="15"/>
      <c r="CA267" s="15"/>
      <c r="CB267" s="15"/>
      <c r="CC267" s="16"/>
      <c r="CD267" s="16"/>
      <c r="CE267" s="16"/>
      <c r="CF267" s="16"/>
      <c r="CG267" s="16"/>
      <c r="CH267" s="16"/>
      <c r="CI267" s="16"/>
      <c r="CJ267" s="16"/>
      <c r="CK267" s="16"/>
      <c r="CL267" s="16"/>
      <c r="CM267" s="16"/>
      <c r="CN267" s="16"/>
      <c r="CO267" s="17"/>
      <c r="CP267" s="17"/>
      <c r="CQ267" s="17"/>
      <c r="CR267" s="17"/>
      <c r="CS267" s="18"/>
      <c r="CT267" s="18"/>
      <c r="CU267" s="18"/>
      <c r="CV267" s="16"/>
      <c r="CW267" s="18"/>
      <c r="CX267" s="16"/>
      <c r="CY267" s="16"/>
      <c r="CZ267" s="16"/>
      <c r="DE267" s="117"/>
      <c r="DF267" s="117"/>
      <c r="DI267" s="19"/>
      <c r="DJ267" s="20"/>
      <c r="DK267" s="19"/>
      <c r="DL267" s="19"/>
      <c r="DM267" s="19"/>
      <c r="DN267" s="142"/>
      <c r="DO267" s="19"/>
      <c r="DP267" s="19"/>
      <c r="DQ267" s="19"/>
      <c r="DR267" s="12"/>
      <c r="DS267" s="12"/>
      <c r="DT267" s="11"/>
      <c r="DU267" s="12"/>
      <c r="DV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row>
    <row r="268" spans="1:182" s="14" customFormat="1" ht="16.5" customHeight="1" x14ac:dyDescent="0.15">
      <c r="A268" s="99"/>
      <c r="B268" s="231"/>
      <c r="C268" s="231"/>
      <c r="D268" s="219"/>
      <c r="E268" s="219"/>
      <c r="F268" s="220"/>
      <c r="G268" s="220"/>
      <c r="H268" s="221"/>
      <c r="I268" s="221"/>
      <c r="J268" s="221"/>
      <c r="K268" s="221"/>
      <c r="L268" s="221"/>
      <c r="M268" s="221"/>
      <c r="N268" s="103"/>
      <c r="O268" s="103"/>
      <c r="P268" s="222"/>
      <c r="Q268" s="223"/>
      <c r="R268" s="222"/>
      <c r="S268" s="222"/>
      <c r="T268" s="222"/>
      <c r="U268" s="213"/>
      <c r="V268" s="214"/>
      <c r="W268" s="215"/>
      <c r="X268" s="215"/>
      <c r="Y268" s="214"/>
      <c r="Z268" s="215"/>
      <c r="AA268" s="215"/>
      <c r="AB268" s="214"/>
      <c r="AC268" s="215"/>
      <c r="AD268" s="215"/>
      <c r="AE268" s="214"/>
      <c r="AF268" s="215"/>
      <c r="AG268" s="215"/>
      <c r="AH268" s="214"/>
      <c r="AI268" s="215"/>
      <c r="AJ268" s="215"/>
      <c r="AK268" s="225"/>
      <c r="AL268" s="109"/>
      <c r="AM268" s="109"/>
      <c r="AN268" s="216"/>
      <c r="AO268" s="216"/>
      <c r="AP268" s="109"/>
      <c r="AQ268" s="109"/>
      <c r="AR268" s="109"/>
      <c r="AS268" s="18"/>
      <c r="AT268" s="18"/>
      <c r="AU268" s="178"/>
      <c r="AV268" s="99"/>
      <c r="AW268" s="99"/>
      <c r="AX268" s="99"/>
      <c r="AY268" s="99"/>
      <c r="AZ268" s="99"/>
      <c r="BA268" s="99"/>
      <c r="BB268" s="99"/>
      <c r="BC268" s="99"/>
      <c r="BD268" s="36"/>
      <c r="BE268" s="36"/>
      <c r="BF268" s="36"/>
      <c r="BG268" s="99"/>
      <c r="BH268" s="99"/>
      <c r="BI268" s="36"/>
      <c r="BJ268" s="36"/>
      <c r="BK268" s="36"/>
      <c r="BL268" s="36"/>
      <c r="BM268" s="36"/>
      <c r="BN268" s="36"/>
      <c r="BO268" s="36"/>
      <c r="BW268" s="36"/>
      <c r="BX268" s="20"/>
      <c r="BY268" s="36"/>
      <c r="BZ268" s="15"/>
      <c r="CA268" s="15"/>
      <c r="CB268" s="15"/>
      <c r="CC268" s="16"/>
      <c r="CD268" s="16"/>
      <c r="CE268" s="16"/>
      <c r="CF268" s="16"/>
      <c r="CG268" s="16"/>
      <c r="CH268" s="16"/>
      <c r="CI268" s="16"/>
      <c r="CJ268" s="16"/>
      <c r="CK268" s="16"/>
      <c r="CL268" s="16"/>
      <c r="CM268" s="16"/>
      <c r="CN268" s="16"/>
      <c r="CO268" s="17"/>
      <c r="CP268" s="17"/>
      <c r="CQ268" s="17"/>
      <c r="CR268" s="17"/>
      <c r="CS268" s="18"/>
      <c r="CT268" s="18"/>
      <c r="CU268" s="18"/>
      <c r="CV268" s="16"/>
      <c r="CW268" s="18"/>
      <c r="CX268" s="16"/>
      <c r="CY268" s="16"/>
      <c r="CZ268" s="16"/>
      <c r="DI268" s="19"/>
      <c r="DJ268" s="20"/>
      <c r="DK268" s="19"/>
      <c r="DL268" s="19"/>
      <c r="DM268" s="19"/>
      <c r="DN268" s="142"/>
      <c r="DO268" s="19"/>
      <c r="DP268" s="19"/>
      <c r="DQ268" s="19"/>
      <c r="DR268" s="12"/>
      <c r="DS268" s="12"/>
      <c r="DT268" s="11"/>
      <c r="DU268" s="12"/>
      <c r="DV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row>
    <row r="269" spans="1:182" s="14" customFormat="1" ht="16.5" customHeight="1" x14ac:dyDescent="0.15">
      <c r="A269" s="99"/>
      <c r="B269" s="231"/>
      <c r="C269" s="231"/>
      <c r="D269" s="217"/>
      <c r="E269" s="217"/>
      <c r="F269" s="228"/>
      <c r="G269" s="228"/>
      <c r="H269" s="228"/>
      <c r="I269" s="228"/>
      <c r="J269" s="228"/>
      <c r="K269" s="228"/>
      <c r="L269" s="228"/>
      <c r="M269" s="228"/>
      <c r="N269" s="103"/>
      <c r="O269" s="103"/>
      <c r="P269" s="222"/>
      <c r="Q269" s="223"/>
      <c r="R269" s="222"/>
      <c r="S269" s="222"/>
      <c r="T269" s="222"/>
      <c r="U269" s="213"/>
      <c r="V269" s="232"/>
      <c r="W269" s="232"/>
      <c r="X269" s="232"/>
      <c r="Y269" s="232"/>
      <c r="Z269" s="232"/>
      <c r="AA269" s="232"/>
      <c r="AB269" s="232"/>
      <c r="AC269" s="232"/>
      <c r="AD269" s="232"/>
      <c r="AE269" s="232"/>
      <c r="AF269" s="232"/>
      <c r="AG269" s="232"/>
      <c r="AH269" s="232"/>
      <c r="AI269" s="232"/>
      <c r="AJ269" s="232"/>
      <c r="AK269" s="233"/>
      <c r="AL269" s="233"/>
      <c r="AM269" s="233"/>
      <c r="AN269" s="109"/>
      <c r="AO269" s="109"/>
      <c r="AP269" s="109"/>
      <c r="AQ269" s="109"/>
      <c r="AR269" s="109"/>
      <c r="AS269" s="18"/>
      <c r="AT269" s="18"/>
      <c r="AU269" s="162"/>
      <c r="AV269" s="36"/>
      <c r="AW269" s="36"/>
      <c r="AX269" s="36"/>
      <c r="AY269" s="99"/>
      <c r="AZ269" s="99"/>
      <c r="BA269" s="99"/>
      <c r="BB269" s="99"/>
      <c r="BC269" s="99"/>
      <c r="BD269" s="36"/>
      <c r="BE269" s="36"/>
      <c r="BF269" s="36"/>
      <c r="BG269" s="99"/>
      <c r="BH269" s="99"/>
      <c r="BI269" s="36"/>
      <c r="BJ269" s="36"/>
      <c r="BK269" s="36"/>
      <c r="BL269" s="36"/>
      <c r="BM269" s="36"/>
      <c r="BN269" s="36"/>
      <c r="BO269" s="36"/>
      <c r="BW269" s="36"/>
      <c r="BX269" s="20"/>
      <c r="BY269" s="36"/>
      <c r="BZ269" s="15"/>
      <c r="CA269" s="15"/>
      <c r="CB269" s="15"/>
      <c r="CC269" s="16"/>
      <c r="CD269" s="16"/>
      <c r="CE269" s="16"/>
      <c r="CF269" s="16"/>
      <c r="CG269" s="16"/>
      <c r="CH269" s="16"/>
      <c r="CI269" s="16"/>
      <c r="CJ269" s="16"/>
      <c r="CK269" s="16"/>
      <c r="CL269" s="16"/>
      <c r="CM269" s="16"/>
      <c r="CN269" s="16"/>
      <c r="CO269" s="17"/>
      <c r="CP269" s="17"/>
      <c r="CQ269" s="17"/>
      <c r="CR269" s="17"/>
      <c r="CS269" s="18"/>
      <c r="CT269" s="18"/>
      <c r="CU269" s="18"/>
      <c r="CV269" s="16"/>
      <c r="CW269" s="18"/>
      <c r="CX269" s="16"/>
      <c r="CY269" s="16"/>
      <c r="CZ269" s="16"/>
      <c r="DI269" s="19"/>
      <c r="DJ269" s="20"/>
      <c r="DK269" s="19"/>
      <c r="DL269" s="19"/>
      <c r="DM269" s="19"/>
      <c r="DN269" s="142"/>
      <c r="DO269" s="19"/>
      <c r="DP269" s="19"/>
      <c r="DQ269" s="19"/>
      <c r="DR269" s="12"/>
      <c r="DS269" s="12"/>
      <c r="DT269" s="11"/>
      <c r="DU269" s="12"/>
      <c r="DV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row>
    <row r="270" spans="1:182" s="14" customFormat="1" ht="16.5" customHeight="1" x14ac:dyDescent="0.15">
      <c r="A270" s="99"/>
      <c r="B270" s="113"/>
      <c r="C270" s="103"/>
      <c r="D270" s="113"/>
      <c r="E270" s="113"/>
      <c r="F270" s="228"/>
      <c r="G270" s="228"/>
      <c r="H270" s="228"/>
      <c r="I270" s="228"/>
      <c r="J270" s="228"/>
      <c r="K270" s="228"/>
      <c r="L270" s="228"/>
      <c r="M270" s="228"/>
      <c r="N270" s="103"/>
      <c r="O270" s="103"/>
      <c r="P270" s="222"/>
      <c r="Q270" s="223"/>
      <c r="R270" s="222"/>
      <c r="S270" s="222"/>
      <c r="T270" s="224"/>
      <c r="U270" s="213"/>
      <c r="V270" s="234"/>
      <c r="W270" s="234"/>
      <c r="X270" s="234"/>
      <c r="Y270" s="234"/>
      <c r="Z270" s="234"/>
      <c r="AA270" s="234"/>
      <c r="AB270" s="234"/>
      <c r="AC270" s="234"/>
      <c r="AD270" s="234"/>
      <c r="AE270" s="234"/>
      <c r="AF270" s="234"/>
      <c r="AG270" s="234"/>
      <c r="AH270" s="234"/>
      <c r="AI270" s="234"/>
      <c r="AJ270" s="234"/>
      <c r="AK270" s="233"/>
      <c r="AL270" s="233"/>
      <c r="AM270" s="233"/>
      <c r="AN270" s="109"/>
      <c r="AO270" s="109"/>
      <c r="AP270" s="109"/>
      <c r="AQ270" s="109"/>
      <c r="AR270" s="109"/>
      <c r="AS270" s="18"/>
      <c r="AT270" s="18"/>
      <c r="AU270" s="178"/>
      <c r="AV270" s="36"/>
      <c r="AW270" s="36"/>
      <c r="AX270" s="36"/>
      <c r="AY270" s="99"/>
      <c r="AZ270" s="99"/>
      <c r="BA270" s="99"/>
      <c r="BB270" s="99"/>
      <c r="BC270" s="99"/>
      <c r="BD270" s="36"/>
      <c r="BE270" s="36"/>
      <c r="BF270" s="36"/>
      <c r="BG270" s="99"/>
      <c r="BH270" s="99"/>
      <c r="BI270" s="36"/>
      <c r="BJ270" s="36"/>
      <c r="BK270" s="36"/>
      <c r="BL270" s="36"/>
      <c r="BM270" s="36"/>
      <c r="BN270" s="36"/>
      <c r="BO270" s="36"/>
      <c r="BW270" s="36"/>
      <c r="BX270" s="20"/>
      <c r="BY270" s="36"/>
      <c r="BZ270" s="15"/>
      <c r="CA270" s="15"/>
      <c r="CB270" s="15"/>
      <c r="CC270" s="16"/>
      <c r="CD270" s="16"/>
      <c r="CE270" s="16"/>
      <c r="CF270" s="16"/>
      <c r="CG270" s="16"/>
      <c r="CH270" s="16"/>
      <c r="CI270" s="16"/>
      <c r="CJ270" s="16"/>
      <c r="CK270" s="16"/>
      <c r="CL270" s="16"/>
      <c r="CM270" s="16"/>
      <c r="CN270" s="16"/>
      <c r="CO270" s="17"/>
      <c r="CP270" s="17"/>
      <c r="CQ270" s="17"/>
      <c r="CR270" s="17"/>
      <c r="CS270" s="18"/>
      <c r="CT270" s="18"/>
      <c r="CU270" s="18"/>
      <c r="CV270" s="16"/>
      <c r="CW270" s="18"/>
      <c r="CX270" s="16"/>
      <c r="CY270" s="16"/>
      <c r="CZ270" s="16"/>
      <c r="DI270" s="19"/>
      <c r="DJ270" s="20"/>
      <c r="DK270" s="19"/>
      <c r="DL270" s="19"/>
      <c r="DM270" s="19"/>
      <c r="DN270" s="142"/>
      <c r="DO270" s="19"/>
      <c r="DP270" s="19"/>
      <c r="DQ270" s="19"/>
      <c r="DR270" s="12"/>
      <c r="DS270" s="12"/>
      <c r="DT270" s="11"/>
      <c r="DU270" s="12"/>
      <c r="DV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row>
    <row r="271" spans="1:182" s="14" customFormat="1" ht="16.5" customHeight="1" x14ac:dyDescent="0.15">
      <c r="A271" s="99"/>
      <c r="B271" s="113"/>
      <c r="C271" s="103"/>
      <c r="D271" s="218"/>
      <c r="E271" s="218"/>
      <c r="F271" s="228"/>
      <c r="G271" s="228"/>
      <c r="H271" s="228"/>
      <c r="I271" s="228"/>
      <c r="J271" s="228"/>
      <c r="K271" s="228"/>
      <c r="L271" s="228"/>
      <c r="M271" s="228"/>
      <c r="N271" s="103"/>
      <c r="O271" s="103"/>
      <c r="P271" s="222"/>
      <c r="Q271" s="223"/>
      <c r="R271" s="222"/>
      <c r="S271" s="222"/>
      <c r="T271" s="224"/>
      <c r="U271" s="213"/>
      <c r="V271" s="214"/>
      <c r="W271" s="215"/>
      <c r="X271" s="215"/>
      <c r="Y271" s="214"/>
      <c r="Z271" s="215"/>
      <c r="AA271" s="215"/>
      <c r="AB271" s="214"/>
      <c r="AC271" s="215"/>
      <c r="AD271" s="215"/>
      <c r="AE271" s="214"/>
      <c r="AF271" s="215"/>
      <c r="AG271" s="215"/>
      <c r="AH271" s="214"/>
      <c r="AI271" s="215"/>
      <c r="AJ271" s="215"/>
      <c r="AK271" s="225"/>
      <c r="AL271" s="109"/>
      <c r="AM271" s="109"/>
      <c r="AN271" s="216"/>
      <c r="AO271" s="216"/>
      <c r="AP271" s="109"/>
      <c r="AQ271" s="109"/>
      <c r="AR271" s="109"/>
      <c r="AS271" s="18"/>
      <c r="AT271" s="18"/>
      <c r="AU271" s="178"/>
      <c r="AV271" s="36"/>
      <c r="AW271" s="36"/>
      <c r="AX271" s="36"/>
      <c r="AY271" s="99"/>
      <c r="AZ271" s="99"/>
      <c r="BA271" s="99"/>
      <c r="BB271" s="99"/>
      <c r="BC271" s="99"/>
      <c r="BD271" s="99"/>
      <c r="BE271" s="99"/>
      <c r="BF271" s="99"/>
      <c r="BG271" s="99"/>
      <c r="BH271" s="99"/>
      <c r="BI271" s="36"/>
      <c r="BJ271" s="36"/>
      <c r="BK271" s="36"/>
      <c r="BL271" s="36"/>
      <c r="BM271" s="36"/>
      <c r="BN271" s="36"/>
      <c r="BO271" s="36"/>
      <c r="BW271" s="36"/>
      <c r="BX271" s="20"/>
      <c r="BY271" s="36"/>
      <c r="BZ271" s="15"/>
      <c r="CA271" s="15"/>
      <c r="CB271" s="15"/>
      <c r="CC271" s="16"/>
      <c r="CD271" s="16"/>
      <c r="CE271" s="16"/>
      <c r="CF271" s="16"/>
      <c r="CG271" s="16"/>
      <c r="CH271" s="16"/>
      <c r="CI271" s="16"/>
      <c r="CJ271" s="16"/>
      <c r="CK271" s="16"/>
      <c r="CL271" s="16"/>
      <c r="CM271" s="16"/>
      <c r="CN271" s="16"/>
      <c r="CO271" s="17"/>
      <c r="CP271" s="17"/>
      <c r="CQ271" s="17"/>
      <c r="CR271" s="17"/>
      <c r="CS271" s="18"/>
      <c r="CT271" s="18"/>
      <c r="CU271" s="18"/>
      <c r="CV271" s="16"/>
      <c r="CW271" s="18"/>
      <c r="CX271" s="16"/>
      <c r="CY271" s="16"/>
      <c r="CZ271" s="16"/>
      <c r="DI271" s="19"/>
      <c r="DJ271" s="20"/>
      <c r="DK271" s="19"/>
      <c r="DL271" s="19"/>
      <c r="DM271" s="19"/>
      <c r="DN271" s="142"/>
      <c r="DO271" s="19"/>
      <c r="DP271" s="19"/>
      <c r="DQ271" s="19"/>
      <c r="DR271" s="12"/>
      <c r="DS271" s="12"/>
      <c r="DT271" s="11"/>
      <c r="DU271" s="12"/>
      <c r="DV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row>
    <row r="272" spans="1:182" s="14" customFormat="1" ht="16.5" customHeight="1" x14ac:dyDescent="0.15">
      <c r="A272" s="99"/>
      <c r="B272" s="219"/>
      <c r="C272" s="219"/>
      <c r="D272" s="218"/>
      <c r="E272" s="218"/>
      <c r="F272" s="229"/>
      <c r="G272" s="211"/>
      <c r="H272" s="211"/>
      <c r="I272" s="211"/>
      <c r="J272" s="212"/>
      <c r="K272" s="211"/>
      <c r="L272" s="211"/>
      <c r="M272" s="211"/>
      <c r="N272" s="103"/>
      <c r="O272" s="103"/>
      <c r="P272" s="222"/>
      <c r="Q272" s="223"/>
      <c r="R272" s="222"/>
      <c r="S272" s="224"/>
      <c r="T272" s="224"/>
      <c r="U272" s="213"/>
      <c r="V272" s="124"/>
      <c r="W272" s="124"/>
      <c r="X272" s="124"/>
      <c r="Y272" s="124"/>
      <c r="Z272" s="124"/>
      <c r="AA272" s="124"/>
      <c r="AB272" s="124"/>
      <c r="AC272" s="124"/>
      <c r="AD272" s="124"/>
      <c r="AE272" s="124"/>
      <c r="AF272" s="124"/>
      <c r="AG272" s="124"/>
      <c r="AH272" s="124"/>
      <c r="AI272" s="124"/>
      <c r="AJ272" s="124"/>
      <c r="AK272" s="225"/>
      <c r="AL272" s="109"/>
      <c r="AM272" s="109"/>
      <c r="AN272" s="216"/>
      <c r="AO272" s="216"/>
      <c r="AP272" s="109"/>
      <c r="AQ272" s="109"/>
      <c r="AR272" s="109"/>
      <c r="AS272" s="18"/>
      <c r="AT272" s="18"/>
      <c r="AU272" s="178"/>
      <c r="AV272" s="36"/>
      <c r="AW272" s="36"/>
      <c r="AX272" s="36"/>
      <c r="AY272" s="99"/>
      <c r="AZ272" s="99"/>
      <c r="BA272" s="36"/>
      <c r="BB272" s="36"/>
      <c r="BC272" s="99"/>
      <c r="BD272" s="99"/>
      <c r="BE272" s="99"/>
      <c r="BF272" s="99"/>
      <c r="BG272" s="99"/>
      <c r="BH272" s="99"/>
      <c r="BI272" s="36"/>
      <c r="BJ272" s="36"/>
      <c r="BK272" s="36"/>
      <c r="BL272" s="36"/>
      <c r="BM272" s="36"/>
      <c r="BN272" s="36"/>
      <c r="BO272" s="36"/>
      <c r="BW272" s="36"/>
      <c r="BX272" s="20"/>
      <c r="BY272" s="36"/>
      <c r="BZ272" s="15"/>
      <c r="CA272" s="15"/>
      <c r="CB272" s="15"/>
      <c r="CC272" s="16"/>
      <c r="CD272" s="16"/>
      <c r="CE272" s="16"/>
      <c r="CF272" s="16"/>
      <c r="CG272" s="16"/>
      <c r="CH272" s="16"/>
      <c r="CI272" s="16"/>
      <c r="CJ272" s="16"/>
      <c r="CK272" s="16"/>
      <c r="CL272" s="16"/>
      <c r="CM272" s="16"/>
      <c r="CN272" s="16"/>
      <c r="CO272" s="17"/>
      <c r="CP272" s="17"/>
      <c r="CQ272" s="17"/>
      <c r="CR272" s="17"/>
      <c r="CS272" s="18"/>
      <c r="CT272" s="18"/>
      <c r="CU272" s="18"/>
      <c r="CV272" s="16"/>
      <c r="CW272" s="18"/>
      <c r="CX272" s="16"/>
      <c r="CY272" s="16"/>
      <c r="CZ272" s="16"/>
      <c r="DI272" s="19"/>
      <c r="DJ272" s="20"/>
      <c r="DK272" s="19"/>
      <c r="DL272" s="19"/>
      <c r="DM272" s="19"/>
      <c r="DN272" s="142"/>
      <c r="DO272" s="19"/>
      <c r="DP272" s="19"/>
      <c r="DQ272" s="19"/>
      <c r="DR272" s="12"/>
      <c r="DS272" s="12"/>
      <c r="DT272" s="11"/>
      <c r="DU272" s="12"/>
      <c r="DV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row>
    <row r="273" spans="1:182" s="14" customFormat="1" ht="16.5" customHeight="1" x14ac:dyDescent="0.15">
      <c r="A273" s="99"/>
      <c r="B273" s="231"/>
      <c r="C273" s="231"/>
      <c r="D273" s="218"/>
      <c r="E273" s="218"/>
      <c r="F273" s="229"/>
      <c r="G273" s="211"/>
      <c r="H273" s="211"/>
      <c r="I273" s="211"/>
      <c r="J273" s="212"/>
      <c r="K273" s="211"/>
      <c r="L273" s="211"/>
      <c r="M273" s="211"/>
      <c r="N273" s="103"/>
      <c r="O273" s="103"/>
      <c r="P273" s="222"/>
      <c r="Q273" s="223"/>
      <c r="R273" s="222"/>
      <c r="S273" s="224"/>
      <c r="T273" s="222"/>
      <c r="U273" s="213"/>
      <c r="V273" s="230"/>
      <c r="W273" s="230"/>
      <c r="X273" s="230"/>
      <c r="Y273" s="230"/>
      <c r="Z273" s="230"/>
      <c r="AA273" s="230"/>
      <c r="AB273" s="230"/>
      <c r="AC273" s="230"/>
      <c r="AD273" s="230"/>
      <c r="AE273" s="230"/>
      <c r="AF273" s="230"/>
      <c r="AG273" s="230"/>
      <c r="AH273" s="230"/>
      <c r="AI273" s="230"/>
      <c r="AJ273" s="230"/>
      <c r="AK273" s="225"/>
      <c r="AL273" s="109"/>
      <c r="AM273" s="109"/>
      <c r="AN273" s="216"/>
      <c r="AO273" s="216"/>
      <c r="AP273" s="109"/>
      <c r="AQ273" s="109"/>
      <c r="AR273" s="109"/>
      <c r="AS273" s="18"/>
      <c r="AT273" s="18"/>
      <c r="AU273" s="178"/>
      <c r="AV273" s="36"/>
      <c r="AW273" s="36"/>
      <c r="AX273" s="36"/>
      <c r="AY273" s="99"/>
      <c r="AZ273" s="99"/>
      <c r="BA273" s="99"/>
      <c r="BB273" s="99"/>
      <c r="BC273" s="99"/>
      <c r="BD273" s="36"/>
      <c r="BE273" s="36"/>
      <c r="BF273" s="36"/>
      <c r="BG273" s="99"/>
      <c r="BH273" s="99"/>
      <c r="BI273" s="36"/>
      <c r="BJ273" s="36"/>
      <c r="BK273" s="36"/>
      <c r="BL273" s="36"/>
      <c r="BM273" s="36"/>
      <c r="BN273" s="36"/>
      <c r="BO273" s="36"/>
      <c r="BW273" s="36"/>
      <c r="BX273" s="20"/>
      <c r="BY273" s="36"/>
      <c r="BZ273" s="15"/>
      <c r="CA273" s="15"/>
      <c r="CB273" s="15"/>
      <c r="CC273" s="16"/>
      <c r="CD273" s="16"/>
      <c r="CE273" s="16"/>
      <c r="CF273" s="16"/>
      <c r="CG273" s="16"/>
      <c r="CH273" s="16"/>
      <c r="CI273" s="16"/>
      <c r="CJ273" s="16"/>
      <c r="CK273" s="16"/>
      <c r="CL273" s="16"/>
      <c r="CM273" s="16"/>
      <c r="CN273" s="16"/>
      <c r="CO273" s="17"/>
      <c r="CP273" s="17"/>
      <c r="CQ273" s="17"/>
      <c r="CR273" s="17"/>
      <c r="CS273" s="18"/>
      <c r="CT273" s="18"/>
      <c r="CU273" s="18"/>
      <c r="CV273" s="16"/>
      <c r="CW273" s="18"/>
      <c r="CX273" s="16"/>
      <c r="CY273" s="16"/>
      <c r="CZ273" s="16"/>
      <c r="DI273" s="19"/>
      <c r="DJ273" s="20"/>
      <c r="DK273" s="19"/>
      <c r="DL273" s="19"/>
      <c r="DM273" s="19"/>
      <c r="DN273" s="142"/>
      <c r="DO273" s="19"/>
      <c r="DP273" s="19"/>
      <c r="DQ273" s="19"/>
      <c r="DR273" s="12"/>
      <c r="DS273" s="12"/>
      <c r="DT273" s="11"/>
      <c r="DU273" s="12"/>
      <c r="DV273" s="12"/>
      <c r="DZ273" s="12"/>
      <c r="EA273" s="12"/>
      <c r="EB273" s="12"/>
      <c r="EC273" s="12"/>
      <c r="ED273" s="12"/>
      <c r="EE273" s="12"/>
      <c r="EF273" s="12"/>
      <c r="EG273" s="12"/>
      <c r="EH273" s="12"/>
      <c r="EI273" s="12"/>
      <c r="EJ273" s="12"/>
      <c r="EK273" s="12"/>
      <c r="EL273" s="12"/>
      <c r="EM273" s="12"/>
      <c r="EN273" s="12"/>
      <c r="EO273" s="12"/>
      <c r="EP273" s="12"/>
      <c r="EQ273" s="12"/>
      <c r="ER273" s="12"/>
      <c r="ES273" s="12"/>
      <c r="ET273" s="12"/>
      <c r="EU273" s="12"/>
      <c r="EV273" s="12"/>
      <c r="EW273" s="12"/>
      <c r="EX273" s="12"/>
      <c r="EY273" s="12"/>
      <c r="EZ273" s="12"/>
      <c r="FA273" s="12"/>
      <c r="FB273" s="12"/>
      <c r="FC273" s="12"/>
      <c r="FD273" s="12"/>
      <c r="FE273" s="12"/>
      <c r="FF273" s="12"/>
      <c r="FG273" s="12"/>
      <c r="FH273" s="12"/>
      <c r="FI273" s="12"/>
      <c r="FJ273" s="12"/>
      <c r="FK273" s="12"/>
      <c r="FL273" s="12"/>
      <c r="FM273" s="12"/>
      <c r="FN273" s="12"/>
      <c r="FO273" s="12"/>
      <c r="FP273" s="12"/>
      <c r="FQ273" s="12"/>
      <c r="FR273" s="12"/>
      <c r="FS273" s="12"/>
      <c r="FT273" s="12"/>
      <c r="FU273" s="12"/>
      <c r="FV273" s="12"/>
      <c r="FW273" s="12"/>
      <c r="FX273" s="12"/>
      <c r="FY273" s="12"/>
      <c r="FZ273" s="12"/>
    </row>
    <row r="274" spans="1:182" s="14" customFormat="1" ht="16.5" customHeight="1" x14ac:dyDescent="0.15">
      <c r="A274" s="99"/>
      <c r="B274" s="231"/>
      <c r="C274" s="231"/>
      <c r="D274" s="219"/>
      <c r="E274" s="219"/>
      <c r="F274" s="220"/>
      <c r="G274" s="220"/>
      <c r="H274" s="221"/>
      <c r="I274" s="221"/>
      <c r="J274" s="221"/>
      <c r="K274" s="221"/>
      <c r="L274" s="221"/>
      <c r="M274" s="221"/>
      <c r="N274" s="103"/>
      <c r="O274" s="103"/>
      <c r="P274" s="222"/>
      <c r="Q274" s="223"/>
      <c r="R274" s="222"/>
      <c r="S274" s="222"/>
      <c r="T274" s="222"/>
      <c r="U274" s="213"/>
      <c r="V274" s="214"/>
      <c r="W274" s="215"/>
      <c r="X274" s="215"/>
      <c r="Y274" s="214"/>
      <c r="Z274" s="215"/>
      <c r="AA274" s="215"/>
      <c r="AB274" s="214"/>
      <c r="AC274" s="215"/>
      <c r="AD274" s="215"/>
      <c r="AE274" s="214"/>
      <c r="AF274" s="215"/>
      <c r="AG274" s="215"/>
      <c r="AH274" s="214"/>
      <c r="AI274" s="215"/>
      <c r="AJ274" s="215"/>
      <c r="AK274" s="225"/>
      <c r="AL274" s="109"/>
      <c r="AM274" s="109"/>
      <c r="AN274" s="216"/>
      <c r="AO274" s="216"/>
      <c r="AP274" s="109"/>
      <c r="AQ274" s="109"/>
      <c r="AR274" s="109"/>
      <c r="AS274" s="18"/>
      <c r="AT274" s="18"/>
      <c r="AU274" s="178"/>
      <c r="AY274" s="19"/>
      <c r="BJ274" s="36"/>
      <c r="BK274" s="36"/>
      <c r="BL274" s="36"/>
      <c r="BM274" s="36"/>
      <c r="BN274" s="36"/>
      <c r="BO274" s="36"/>
      <c r="BP274" s="36"/>
      <c r="BQ274" s="36"/>
      <c r="BR274" s="36"/>
      <c r="BS274" s="36"/>
      <c r="BT274" s="36"/>
      <c r="BU274" s="36"/>
      <c r="BV274" s="36"/>
      <c r="BW274" s="36"/>
      <c r="BX274" s="36"/>
      <c r="BY274" s="36"/>
      <c r="BZ274" s="15"/>
      <c r="CA274" s="15"/>
      <c r="CB274" s="15"/>
      <c r="CC274" s="16"/>
      <c r="CD274" s="16"/>
      <c r="CE274" s="16"/>
      <c r="CF274" s="16"/>
      <c r="CG274" s="16"/>
      <c r="CH274" s="16"/>
      <c r="CI274" s="16"/>
      <c r="CJ274" s="16"/>
      <c r="CK274" s="16"/>
      <c r="CL274" s="16"/>
      <c r="CM274" s="16"/>
      <c r="CN274" s="16"/>
      <c r="CO274" s="17"/>
      <c r="CP274" s="17"/>
      <c r="CQ274" s="17"/>
      <c r="CR274" s="17"/>
      <c r="CS274" s="18"/>
      <c r="CT274" s="18"/>
      <c r="CU274" s="18"/>
      <c r="CV274" s="16"/>
      <c r="CW274" s="18"/>
      <c r="CX274" s="16"/>
      <c r="CY274" s="16"/>
      <c r="CZ274" s="16"/>
      <c r="DI274" s="19"/>
      <c r="DJ274" s="20"/>
      <c r="DK274" s="19"/>
      <c r="DL274" s="19"/>
      <c r="DM274" s="19"/>
      <c r="DN274" s="142"/>
      <c r="DO274" s="19"/>
      <c r="DP274" s="19"/>
      <c r="DQ274" s="19"/>
      <c r="DR274" s="12"/>
      <c r="DS274" s="12"/>
      <c r="DT274" s="11"/>
      <c r="DU274" s="12"/>
      <c r="DV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row>
    <row r="275" spans="1:182" s="14" customFormat="1" ht="16.5" customHeight="1" x14ac:dyDescent="0.15">
      <c r="A275" s="99"/>
      <c r="B275" s="231"/>
      <c r="C275" s="231"/>
      <c r="D275" s="217"/>
      <c r="E275" s="217"/>
      <c r="F275" s="228"/>
      <c r="G275" s="228"/>
      <c r="H275" s="228"/>
      <c r="I275" s="228"/>
      <c r="J275" s="228"/>
      <c r="K275" s="228"/>
      <c r="L275" s="228"/>
      <c r="M275" s="228"/>
      <c r="N275" s="103"/>
      <c r="O275" s="103"/>
      <c r="P275" s="222"/>
      <c r="Q275" s="223"/>
      <c r="R275" s="222"/>
      <c r="S275" s="222"/>
      <c r="T275" s="222"/>
      <c r="U275" s="213"/>
      <c r="V275" s="232"/>
      <c r="W275" s="232"/>
      <c r="X275" s="232"/>
      <c r="Y275" s="232"/>
      <c r="Z275" s="232"/>
      <c r="AA275" s="232"/>
      <c r="AB275" s="232"/>
      <c r="AC275" s="232"/>
      <c r="AD275" s="232"/>
      <c r="AE275" s="232"/>
      <c r="AF275" s="232"/>
      <c r="AG275" s="232"/>
      <c r="AH275" s="232"/>
      <c r="AI275" s="232"/>
      <c r="AJ275" s="232"/>
      <c r="AK275" s="233"/>
      <c r="AL275" s="233"/>
      <c r="AM275" s="233"/>
      <c r="AN275" s="109"/>
      <c r="AO275" s="109"/>
      <c r="AP275" s="109"/>
      <c r="AQ275" s="109"/>
      <c r="AR275" s="109"/>
      <c r="AS275" s="18"/>
      <c r="AT275" s="18"/>
      <c r="AU275" s="162"/>
      <c r="AV275" s="36"/>
      <c r="AW275" s="36"/>
      <c r="AX275" s="36"/>
      <c r="AY275" s="71"/>
      <c r="AZ275" s="71"/>
      <c r="BA275" s="71"/>
      <c r="BB275" s="71"/>
      <c r="BC275" s="71"/>
      <c r="BD275" s="36"/>
      <c r="BE275" s="36"/>
      <c r="BF275" s="36"/>
      <c r="BG275" s="71"/>
      <c r="BH275" s="71"/>
      <c r="BI275" s="36"/>
      <c r="BJ275" s="36"/>
      <c r="BK275" s="36"/>
      <c r="BL275" s="36"/>
      <c r="BM275" s="36"/>
      <c r="BN275" s="36"/>
      <c r="BO275" s="36"/>
      <c r="BP275" s="36"/>
      <c r="BQ275" s="36"/>
      <c r="BR275" s="36"/>
      <c r="BS275" s="36"/>
      <c r="BT275" s="36"/>
      <c r="BU275" s="36"/>
      <c r="BV275" s="36"/>
      <c r="BW275" s="36"/>
      <c r="BX275" s="36"/>
      <c r="BY275" s="36"/>
      <c r="BZ275" s="15"/>
      <c r="CA275" s="15"/>
      <c r="CB275" s="15"/>
      <c r="CC275" s="16"/>
      <c r="CD275" s="16"/>
      <c r="CE275" s="16"/>
      <c r="CF275" s="16"/>
      <c r="CG275" s="16"/>
      <c r="CH275" s="16"/>
      <c r="CI275" s="16"/>
      <c r="CJ275" s="16"/>
      <c r="CK275" s="16"/>
      <c r="CL275" s="16"/>
      <c r="CM275" s="16"/>
      <c r="CN275" s="16"/>
      <c r="CO275" s="17"/>
      <c r="CP275" s="17"/>
      <c r="CQ275" s="17"/>
      <c r="CR275" s="17"/>
      <c r="CS275" s="18"/>
      <c r="CT275" s="18"/>
      <c r="CU275" s="18"/>
      <c r="CV275" s="16"/>
      <c r="CW275" s="18"/>
      <c r="CX275" s="16"/>
      <c r="CY275" s="16"/>
      <c r="CZ275" s="16"/>
      <c r="DI275" s="19"/>
      <c r="DJ275" s="20"/>
      <c r="DK275" s="19"/>
      <c r="DL275" s="19"/>
      <c r="DM275" s="19"/>
      <c r="DN275" s="142"/>
      <c r="DO275" s="19"/>
      <c r="DP275" s="19"/>
      <c r="DQ275" s="19"/>
      <c r="DR275" s="12"/>
      <c r="DS275" s="12"/>
      <c r="DT275" s="11"/>
      <c r="DU275" s="12"/>
      <c r="DV275" s="12"/>
      <c r="DZ275" s="12"/>
      <c r="EA275" s="12"/>
      <c r="EB275" s="12"/>
      <c r="EC275" s="12"/>
      <c r="ED275" s="12"/>
      <c r="EE275" s="12"/>
      <c r="EF275" s="12"/>
      <c r="EG275" s="12"/>
      <c r="EH275" s="12"/>
      <c r="EI275" s="12"/>
      <c r="EJ275" s="12"/>
      <c r="EK275" s="12"/>
      <c r="EL275" s="12"/>
      <c r="EM275" s="12"/>
      <c r="EN275" s="12"/>
      <c r="EO275" s="12"/>
      <c r="EP275" s="12"/>
      <c r="EQ275" s="12"/>
      <c r="ER275" s="12"/>
      <c r="ES275" s="12"/>
      <c r="ET275" s="12"/>
      <c r="EU275" s="12"/>
      <c r="EV275" s="12"/>
      <c r="EW275" s="12"/>
      <c r="EX275" s="12"/>
      <c r="EY275" s="12"/>
      <c r="EZ275" s="12"/>
      <c r="FA275" s="12"/>
      <c r="FB275" s="12"/>
      <c r="FC275" s="12"/>
      <c r="FD275" s="12"/>
      <c r="FE275" s="12"/>
      <c r="FF275" s="12"/>
      <c r="FG275" s="12"/>
      <c r="FH275" s="12"/>
      <c r="FI275" s="12"/>
      <c r="FJ275" s="12"/>
      <c r="FK275" s="12"/>
      <c r="FL275" s="12"/>
      <c r="FM275" s="12"/>
      <c r="FN275" s="12"/>
      <c r="FO275" s="12"/>
      <c r="FP275" s="12"/>
      <c r="FQ275" s="12"/>
      <c r="FR275" s="12"/>
      <c r="FS275" s="12"/>
      <c r="FT275" s="12"/>
      <c r="FU275" s="12"/>
      <c r="FV275" s="12"/>
      <c r="FW275" s="12"/>
      <c r="FX275" s="12"/>
      <c r="FY275" s="12"/>
      <c r="FZ275" s="12"/>
    </row>
    <row r="276" spans="1:182" s="14" customFormat="1" ht="16.5" customHeight="1" x14ac:dyDescent="0.15">
      <c r="A276" s="99"/>
      <c r="B276" s="113"/>
      <c r="C276" s="103"/>
      <c r="D276" s="113"/>
      <c r="E276" s="113"/>
      <c r="F276" s="228"/>
      <c r="G276" s="228"/>
      <c r="H276" s="228"/>
      <c r="I276" s="228"/>
      <c r="J276" s="228"/>
      <c r="K276" s="228"/>
      <c r="L276" s="228"/>
      <c r="M276" s="228"/>
      <c r="N276" s="103"/>
      <c r="O276" s="103"/>
      <c r="P276" s="222"/>
      <c r="Q276" s="223"/>
      <c r="R276" s="222"/>
      <c r="S276" s="222"/>
      <c r="T276" s="224"/>
      <c r="U276" s="213"/>
      <c r="V276" s="234"/>
      <c r="W276" s="234"/>
      <c r="X276" s="234"/>
      <c r="Y276" s="234"/>
      <c r="Z276" s="234"/>
      <c r="AA276" s="234"/>
      <c r="AB276" s="234"/>
      <c r="AC276" s="234"/>
      <c r="AD276" s="234"/>
      <c r="AE276" s="234"/>
      <c r="AF276" s="234"/>
      <c r="AG276" s="234"/>
      <c r="AH276" s="234"/>
      <c r="AI276" s="234"/>
      <c r="AJ276" s="234"/>
      <c r="AK276" s="233"/>
      <c r="AL276" s="233"/>
      <c r="AM276" s="233"/>
      <c r="AN276" s="109"/>
      <c r="AO276" s="109"/>
      <c r="AP276" s="109"/>
      <c r="AQ276" s="109"/>
      <c r="AR276" s="109"/>
      <c r="AS276" s="18"/>
      <c r="AT276" s="18"/>
      <c r="AU276" s="178"/>
      <c r="AV276" s="36"/>
      <c r="AW276" s="36"/>
      <c r="AX276" s="36"/>
      <c r="AY276" s="71"/>
      <c r="AZ276" s="71"/>
      <c r="BA276" s="71"/>
      <c r="BB276" s="71"/>
      <c r="BC276" s="71"/>
      <c r="BD276" s="36"/>
      <c r="BE276" s="36"/>
      <c r="BF276" s="36"/>
      <c r="BG276" s="71"/>
      <c r="BH276" s="71"/>
      <c r="BI276" s="36"/>
      <c r="BJ276" s="36"/>
      <c r="BK276" s="36"/>
      <c r="BL276" s="36"/>
      <c r="BM276" s="36"/>
      <c r="BN276" s="36"/>
      <c r="BO276" s="36"/>
      <c r="BP276" s="36"/>
      <c r="BQ276" s="36"/>
      <c r="BR276" s="36"/>
      <c r="BS276" s="36"/>
      <c r="BT276" s="36"/>
      <c r="BU276" s="36"/>
      <c r="BV276" s="36"/>
      <c r="BW276" s="36"/>
      <c r="BX276" s="36"/>
      <c r="BY276" s="36"/>
      <c r="BZ276" s="15"/>
      <c r="CA276" s="15"/>
      <c r="CB276" s="15"/>
      <c r="CC276" s="16"/>
      <c r="CD276" s="16"/>
      <c r="CE276" s="16"/>
      <c r="CF276" s="16"/>
      <c r="CG276" s="16"/>
      <c r="CH276" s="16"/>
      <c r="CI276" s="16"/>
      <c r="CJ276" s="16"/>
      <c r="CK276" s="16"/>
      <c r="CL276" s="16"/>
      <c r="CM276" s="16"/>
      <c r="CN276" s="16"/>
      <c r="CO276" s="17"/>
      <c r="CP276" s="17"/>
      <c r="CQ276" s="17"/>
      <c r="CR276" s="17"/>
      <c r="CS276" s="18"/>
      <c r="CT276" s="18"/>
      <c r="CU276" s="18"/>
      <c r="CV276" s="16"/>
      <c r="CW276" s="18"/>
      <c r="CX276" s="16"/>
      <c r="CY276" s="16"/>
      <c r="CZ276" s="16"/>
      <c r="DI276" s="19"/>
      <c r="DJ276" s="20"/>
      <c r="DK276" s="19"/>
      <c r="DL276" s="19"/>
      <c r="DM276" s="19"/>
      <c r="DN276" s="142"/>
      <c r="DO276" s="19"/>
      <c r="DP276" s="19"/>
      <c r="DQ276" s="19"/>
      <c r="DR276" s="12"/>
      <c r="DS276" s="12"/>
      <c r="DT276" s="11"/>
      <c r="DU276" s="12"/>
      <c r="DV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row>
    <row r="277" spans="1:182" s="14" customFormat="1" ht="16.5" customHeight="1" x14ac:dyDescent="0.15">
      <c r="A277" s="99"/>
      <c r="B277" s="113"/>
      <c r="C277" s="103"/>
      <c r="D277" s="218"/>
      <c r="E277" s="218"/>
      <c r="F277" s="228"/>
      <c r="G277" s="228"/>
      <c r="H277" s="228"/>
      <c r="I277" s="228"/>
      <c r="J277" s="228"/>
      <c r="K277" s="228"/>
      <c r="L277" s="228"/>
      <c r="M277" s="228"/>
      <c r="N277" s="103"/>
      <c r="O277" s="103"/>
      <c r="P277" s="222"/>
      <c r="Q277" s="223"/>
      <c r="R277" s="222"/>
      <c r="S277" s="222"/>
      <c r="T277" s="224"/>
      <c r="U277" s="213"/>
      <c r="V277" s="214"/>
      <c r="W277" s="215"/>
      <c r="X277" s="215"/>
      <c r="Y277" s="214"/>
      <c r="Z277" s="215"/>
      <c r="AA277" s="215"/>
      <c r="AB277" s="214"/>
      <c r="AC277" s="215"/>
      <c r="AD277" s="215"/>
      <c r="AE277" s="214"/>
      <c r="AF277" s="215"/>
      <c r="AG277" s="215"/>
      <c r="AH277" s="214"/>
      <c r="AI277" s="215"/>
      <c r="AJ277" s="215"/>
      <c r="AK277" s="225"/>
      <c r="AL277" s="109"/>
      <c r="AM277" s="109"/>
      <c r="AN277" s="216"/>
      <c r="AO277" s="216"/>
      <c r="AP277" s="109"/>
      <c r="AQ277" s="109"/>
      <c r="AR277" s="109"/>
      <c r="AS277" s="18"/>
      <c r="AT277" s="18"/>
      <c r="AU277" s="178"/>
      <c r="AV277" s="36"/>
      <c r="AW277" s="36"/>
      <c r="AX277" s="36"/>
      <c r="AY277" s="71"/>
      <c r="AZ277" s="71"/>
      <c r="BA277" s="71"/>
      <c r="BB277" s="71"/>
      <c r="BC277" s="71"/>
      <c r="BD277" s="71"/>
      <c r="BE277" s="71"/>
      <c r="BF277" s="71"/>
      <c r="BG277" s="71"/>
      <c r="BH277" s="71"/>
      <c r="BI277" s="36"/>
      <c r="BJ277" s="36"/>
      <c r="BK277" s="36"/>
      <c r="BL277" s="36"/>
      <c r="BM277" s="36"/>
      <c r="BN277" s="36"/>
      <c r="BO277" s="36"/>
      <c r="BP277" s="36"/>
      <c r="BQ277" s="36"/>
      <c r="BR277" s="36"/>
      <c r="BS277" s="36"/>
      <c r="BT277" s="36"/>
      <c r="BU277" s="36"/>
      <c r="BV277" s="36"/>
      <c r="BW277" s="36"/>
      <c r="BX277" s="36"/>
      <c r="BY277" s="36"/>
      <c r="BZ277" s="15"/>
      <c r="CA277" s="15"/>
      <c r="CB277" s="15"/>
      <c r="CC277" s="16"/>
      <c r="CD277" s="16"/>
      <c r="CE277" s="16"/>
      <c r="CF277" s="16"/>
      <c r="CG277" s="16"/>
      <c r="CH277" s="16"/>
      <c r="CI277" s="16"/>
      <c r="CJ277" s="16"/>
      <c r="CK277" s="16"/>
      <c r="CL277" s="16"/>
      <c r="CM277" s="16"/>
      <c r="CN277" s="16"/>
      <c r="CO277" s="17"/>
      <c r="CP277" s="17"/>
      <c r="CQ277" s="17"/>
      <c r="CR277" s="17"/>
      <c r="CS277" s="18"/>
      <c r="CT277" s="18"/>
      <c r="CU277" s="18"/>
      <c r="CV277" s="16"/>
      <c r="CW277" s="18"/>
      <c r="CX277" s="16"/>
      <c r="CY277" s="16"/>
      <c r="CZ277" s="16"/>
      <c r="DI277" s="19"/>
      <c r="DJ277" s="20"/>
      <c r="DK277" s="19"/>
      <c r="DL277" s="19"/>
      <c r="DM277" s="19"/>
      <c r="DN277" s="142"/>
      <c r="DO277" s="19"/>
      <c r="DP277" s="19"/>
      <c r="DQ277" s="19"/>
      <c r="DR277" s="12"/>
      <c r="DS277" s="12"/>
      <c r="DT277" s="11"/>
      <c r="DU277" s="12"/>
      <c r="DV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row>
    <row r="278" spans="1:182" s="14" customFormat="1" ht="16.5" customHeight="1" x14ac:dyDescent="0.15">
      <c r="A278" s="99"/>
      <c r="B278" s="219"/>
      <c r="C278" s="219"/>
      <c r="D278" s="218"/>
      <c r="E278" s="218"/>
      <c r="F278" s="229"/>
      <c r="G278" s="211"/>
      <c r="H278" s="211"/>
      <c r="I278" s="211"/>
      <c r="J278" s="212"/>
      <c r="K278" s="211"/>
      <c r="L278" s="211"/>
      <c r="M278" s="211"/>
      <c r="N278" s="103"/>
      <c r="O278" s="103"/>
      <c r="P278" s="222"/>
      <c r="Q278" s="223"/>
      <c r="R278" s="222"/>
      <c r="S278" s="224"/>
      <c r="T278" s="224"/>
      <c r="U278" s="213"/>
      <c r="V278" s="124"/>
      <c r="W278" s="124"/>
      <c r="X278" s="124"/>
      <c r="Y278" s="124"/>
      <c r="Z278" s="124"/>
      <c r="AA278" s="124"/>
      <c r="AB278" s="124"/>
      <c r="AC278" s="124"/>
      <c r="AD278" s="124"/>
      <c r="AE278" s="124"/>
      <c r="AF278" s="124"/>
      <c r="AG278" s="124"/>
      <c r="AH278" s="124"/>
      <c r="AI278" s="124"/>
      <c r="AJ278" s="124"/>
      <c r="AK278" s="225"/>
      <c r="AL278" s="109"/>
      <c r="AM278" s="109"/>
      <c r="AN278" s="216"/>
      <c r="AO278" s="216"/>
      <c r="AP278" s="109"/>
      <c r="AQ278" s="109"/>
      <c r="AR278" s="109"/>
      <c r="AS278" s="18"/>
      <c r="AT278" s="18"/>
      <c r="AU278" s="178"/>
      <c r="AV278" s="12"/>
      <c r="AW278" s="12"/>
      <c r="AX278" s="12"/>
      <c r="AY278" s="12"/>
      <c r="AZ278" s="12"/>
      <c r="BA278" s="12"/>
      <c r="BB278" s="12"/>
      <c r="BC278" s="12"/>
      <c r="BD278" s="12"/>
      <c r="BE278" s="12"/>
      <c r="BF278" s="12"/>
      <c r="BG278" s="12"/>
      <c r="BH278" s="12"/>
      <c r="BI278" s="12"/>
      <c r="BJ278" s="12"/>
      <c r="BK278" s="12"/>
      <c r="BL278" s="12"/>
      <c r="BM278" s="12"/>
      <c r="BN278" s="12"/>
      <c r="BO278" s="12"/>
      <c r="BW278" s="12"/>
      <c r="BX278" s="70"/>
      <c r="BY278" s="12"/>
      <c r="BZ278" s="15"/>
      <c r="CA278" s="15"/>
      <c r="CB278" s="15"/>
      <c r="CC278" s="16"/>
      <c r="CD278" s="16"/>
      <c r="CE278" s="16"/>
      <c r="CF278" s="16"/>
      <c r="CG278" s="16"/>
      <c r="CH278" s="16"/>
      <c r="CI278" s="16"/>
      <c r="CJ278" s="16"/>
      <c r="CK278" s="16"/>
      <c r="CL278" s="16"/>
      <c r="CM278" s="16"/>
      <c r="CN278" s="16"/>
      <c r="CO278" s="17"/>
      <c r="CP278" s="17"/>
      <c r="CQ278" s="17"/>
      <c r="CR278" s="17"/>
      <c r="CS278" s="18"/>
      <c r="CT278" s="18"/>
      <c r="CU278" s="18"/>
      <c r="CV278" s="16"/>
      <c r="CW278" s="18"/>
      <c r="CX278" s="16"/>
      <c r="CY278" s="16"/>
      <c r="CZ278" s="16"/>
      <c r="DI278" s="19"/>
      <c r="DJ278" s="20"/>
      <c r="DK278" s="19"/>
      <c r="DL278" s="19"/>
      <c r="DM278" s="19"/>
      <c r="DN278" s="142"/>
      <c r="DO278" s="19"/>
      <c r="DP278" s="19"/>
      <c r="DQ278" s="19"/>
      <c r="DR278" s="12"/>
      <c r="DS278" s="12"/>
      <c r="DT278" s="11"/>
      <c r="DU278" s="12"/>
      <c r="DV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c r="FE278" s="12"/>
      <c r="FF278" s="12"/>
      <c r="FG278" s="12"/>
      <c r="FH278" s="12"/>
      <c r="FI278" s="12"/>
      <c r="FJ278" s="12"/>
      <c r="FK278" s="12"/>
      <c r="FL278" s="12"/>
      <c r="FM278" s="12"/>
      <c r="FN278" s="12"/>
      <c r="FO278" s="12"/>
      <c r="FP278" s="12"/>
      <c r="FQ278" s="12"/>
      <c r="FR278" s="12"/>
      <c r="FS278" s="12"/>
      <c r="FT278" s="12"/>
      <c r="FU278" s="12"/>
      <c r="FV278" s="12"/>
      <c r="FW278" s="12"/>
      <c r="FX278" s="12"/>
      <c r="FY278" s="12"/>
      <c r="FZ278" s="12"/>
    </row>
    <row r="279" spans="1:182" s="14" customFormat="1" ht="16.5" customHeight="1" x14ac:dyDescent="0.15">
      <c r="A279" s="99"/>
      <c r="B279" s="231"/>
      <c r="C279" s="231"/>
      <c r="D279" s="218"/>
      <c r="E279" s="218"/>
      <c r="F279" s="229"/>
      <c r="G279" s="211"/>
      <c r="H279" s="211"/>
      <c r="I279" s="211"/>
      <c r="J279" s="212"/>
      <c r="K279" s="211"/>
      <c r="L279" s="211"/>
      <c r="M279" s="211"/>
      <c r="N279" s="103"/>
      <c r="O279" s="103"/>
      <c r="P279" s="222"/>
      <c r="Q279" s="223"/>
      <c r="R279" s="222"/>
      <c r="S279" s="224"/>
      <c r="T279" s="222"/>
      <c r="U279" s="213"/>
      <c r="V279" s="230"/>
      <c r="W279" s="230"/>
      <c r="X279" s="230"/>
      <c r="Y279" s="230"/>
      <c r="Z279" s="230"/>
      <c r="AA279" s="230"/>
      <c r="AB279" s="230"/>
      <c r="AC279" s="230"/>
      <c r="AD279" s="230"/>
      <c r="AE279" s="230"/>
      <c r="AF279" s="230"/>
      <c r="AG279" s="230"/>
      <c r="AH279" s="230"/>
      <c r="AI279" s="230"/>
      <c r="AJ279" s="230"/>
      <c r="AK279" s="225"/>
      <c r="AL279" s="109"/>
      <c r="AM279" s="109"/>
      <c r="AN279" s="216"/>
      <c r="AO279" s="216"/>
      <c r="AP279" s="109"/>
      <c r="AQ279" s="109"/>
      <c r="AR279" s="109"/>
      <c r="AS279" s="18"/>
      <c r="AT279" s="18"/>
      <c r="AU279" s="178"/>
      <c r="BZ279" s="15"/>
      <c r="CA279" s="15"/>
      <c r="CB279" s="15"/>
      <c r="CC279" s="16"/>
      <c r="CD279" s="16"/>
      <c r="CE279" s="16"/>
      <c r="CF279" s="16"/>
      <c r="CG279" s="16"/>
      <c r="CH279" s="16"/>
      <c r="CI279" s="16"/>
      <c r="CJ279" s="16"/>
      <c r="CK279" s="16"/>
      <c r="CL279" s="16"/>
      <c r="CM279" s="16"/>
      <c r="CN279" s="16"/>
      <c r="CO279" s="17"/>
      <c r="CP279" s="17"/>
      <c r="CQ279" s="17"/>
      <c r="CR279" s="17"/>
      <c r="CS279" s="18"/>
      <c r="CT279" s="18"/>
      <c r="CU279" s="18"/>
      <c r="CV279" s="16"/>
      <c r="CW279" s="18"/>
      <c r="CX279" s="16"/>
      <c r="CY279" s="16"/>
      <c r="CZ279" s="16"/>
      <c r="DI279" s="19"/>
      <c r="DJ279" s="20"/>
      <c r="DK279" s="19"/>
      <c r="DL279" s="19"/>
      <c r="DM279" s="19"/>
      <c r="DN279" s="142"/>
      <c r="DO279" s="19"/>
      <c r="DP279" s="19"/>
      <c r="DQ279" s="19"/>
      <c r="DR279" s="12"/>
      <c r="DS279" s="12"/>
      <c r="DT279" s="11"/>
      <c r="DU279" s="12"/>
      <c r="DV279" s="12"/>
      <c r="DZ279" s="12"/>
      <c r="EA279" s="12"/>
      <c r="EB279" s="12"/>
      <c r="EC279" s="12"/>
      <c r="ED279" s="12"/>
      <c r="EE279" s="12"/>
      <c r="EF279" s="12"/>
      <c r="EG279" s="12"/>
      <c r="EH279" s="12"/>
      <c r="EI279" s="12"/>
      <c r="EJ279" s="12"/>
      <c r="EK279" s="12"/>
      <c r="EL279" s="12"/>
      <c r="EM279" s="12"/>
      <c r="EN279" s="12"/>
      <c r="EO279" s="12"/>
      <c r="EP279" s="12"/>
      <c r="EQ279" s="12"/>
      <c r="ER279" s="12"/>
      <c r="ES279" s="12"/>
      <c r="ET279" s="12"/>
      <c r="EU279" s="12"/>
      <c r="EV279" s="12"/>
      <c r="EW279" s="12"/>
      <c r="EX279" s="12"/>
      <c r="EY279" s="12"/>
      <c r="EZ279" s="12"/>
      <c r="FA279" s="12"/>
      <c r="FB279" s="12"/>
      <c r="FC279" s="12"/>
      <c r="FD279" s="12"/>
      <c r="FE279" s="12"/>
      <c r="FF279" s="12"/>
      <c r="FG279" s="12"/>
      <c r="FH279" s="12"/>
      <c r="FI279" s="12"/>
      <c r="FJ279" s="12"/>
      <c r="FK279" s="12"/>
      <c r="FL279" s="12"/>
      <c r="FM279" s="12"/>
      <c r="FN279" s="12"/>
      <c r="FO279" s="12"/>
      <c r="FP279" s="12"/>
      <c r="FQ279" s="12"/>
      <c r="FR279" s="12"/>
      <c r="FS279" s="12"/>
      <c r="FT279" s="12"/>
      <c r="FU279" s="12"/>
      <c r="FV279" s="12"/>
      <c r="FW279" s="12"/>
      <c r="FX279" s="12"/>
      <c r="FY279" s="12"/>
      <c r="FZ279" s="12"/>
    </row>
    <row r="280" spans="1:182" s="14" customFormat="1" ht="16.5" customHeight="1" x14ac:dyDescent="0.15">
      <c r="A280" s="99"/>
      <c r="B280" s="231"/>
      <c r="C280" s="231"/>
      <c r="D280" s="99"/>
      <c r="E280" s="99"/>
      <c r="F280" s="99"/>
      <c r="G280" s="99"/>
      <c r="H280" s="99"/>
      <c r="I280" s="99"/>
      <c r="J280" s="99"/>
      <c r="K280" s="99"/>
      <c r="L280" s="99"/>
      <c r="M280" s="99"/>
      <c r="N280" s="99"/>
      <c r="O280" s="99"/>
      <c r="P280" s="99"/>
      <c r="Q280" s="99"/>
      <c r="R280" s="222"/>
      <c r="S280" s="99"/>
      <c r="T280" s="222"/>
      <c r="U280" s="213"/>
      <c r="V280" s="214"/>
      <c r="W280" s="215"/>
      <c r="X280" s="215"/>
      <c r="Y280" s="214"/>
      <c r="Z280" s="215"/>
      <c r="AA280" s="215"/>
      <c r="AB280" s="214"/>
      <c r="AC280" s="215"/>
      <c r="AD280" s="215"/>
      <c r="AE280" s="214"/>
      <c r="AF280" s="215"/>
      <c r="AG280" s="215"/>
      <c r="AH280" s="214"/>
      <c r="AI280" s="215"/>
      <c r="AJ280" s="215"/>
      <c r="AK280" s="225"/>
      <c r="AL280" s="109"/>
      <c r="AM280" s="109"/>
      <c r="AN280" s="216"/>
      <c r="AO280" s="216"/>
      <c r="AP280" s="109"/>
      <c r="AQ280" s="109"/>
      <c r="AR280" s="109"/>
      <c r="AS280" s="18"/>
      <c r="AT280" s="18"/>
      <c r="AU280" s="178"/>
      <c r="BZ280" s="15"/>
      <c r="CA280" s="15"/>
      <c r="CB280" s="15"/>
      <c r="CC280" s="16"/>
      <c r="CD280" s="16"/>
      <c r="CE280" s="16"/>
      <c r="CF280" s="16"/>
      <c r="CG280" s="16"/>
      <c r="CH280" s="16"/>
      <c r="CI280" s="16"/>
      <c r="CJ280" s="16"/>
      <c r="CK280" s="16"/>
      <c r="CL280" s="16"/>
      <c r="CM280" s="16"/>
      <c r="CN280" s="16"/>
      <c r="CO280" s="17"/>
      <c r="CP280" s="17"/>
      <c r="CQ280" s="17"/>
      <c r="CR280" s="17"/>
      <c r="CS280" s="18"/>
      <c r="CT280" s="18"/>
      <c r="CU280" s="18"/>
      <c r="CV280" s="16"/>
      <c r="CW280" s="18"/>
      <c r="CX280" s="16"/>
      <c r="CY280" s="16"/>
      <c r="CZ280" s="16"/>
      <c r="DI280" s="19"/>
      <c r="DJ280" s="20"/>
      <c r="DK280" s="19"/>
      <c r="DL280" s="19"/>
      <c r="DM280" s="19"/>
      <c r="DN280" s="142"/>
      <c r="DO280" s="19"/>
      <c r="DP280" s="19"/>
      <c r="DQ280" s="19"/>
      <c r="DR280" s="12"/>
      <c r="DS280" s="12"/>
      <c r="DT280" s="11"/>
      <c r="DU280" s="12"/>
      <c r="DV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row>
    <row r="281" spans="1:182" s="14" customFormat="1" ht="16.5" customHeight="1" x14ac:dyDescent="0.15">
      <c r="A281" s="99"/>
      <c r="B281" s="231"/>
      <c r="C281" s="231"/>
      <c r="D281" s="248"/>
      <c r="E281" s="248"/>
      <c r="F281" s="248"/>
      <c r="G281" s="248"/>
      <c r="H281" s="248"/>
      <c r="I281" s="249"/>
      <c r="J281" s="249"/>
      <c r="K281" s="99"/>
      <c r="L281" s="99"/>
      <c r="M281" s="99"/>
      <c r="N281" s="99"/>
      <c r="O281" s="99"/>
      <c r="P281" s="99"/>
      <c r="Q281" s="99"/>
      <c r="R281" s="99"/>
      <c r="S281" s="99"/>
      <c r="T281" s="222"/>
      <c r="U281" s="213"/>
      <c r="V281" s="232"/>
      <c r="W281" s="232"/>
      <c r="X281" s="232"/>
      <c r="Y281" s="232"/>
      <c r="Z281" s="232"/>
      <c r="AA281" s="232"/>
      <c r="AB281" s="232"/>
      <c r="AC281" s="232"/>
      <c r="AD281" s="232"/>
      <c r="AE281" s="232"/>
      <c r="AF281" s="232"/>
      <c r="AG281" s="232"/>
      <c r="AH281" s="232"/>
      <c r="AI281" s="232"/>
      <c r="AJ281" s="232"/>
      <c r="AK281" s="233"/>
      <c r="AL281" s="233"/>
      <c r="AM281" s="233"/>
      <c r="AN281" s="109"/>
      <c r="AO281" s="109"/>
      <c r="AP281" s="109"/>
      <c r="AQ281" s="109"/>
      <c r="AR281" s="109"/>
      <c r="AS281" s="18"/>
      <c r="AT281" s="18"/>
      <c r="AU281" s="162"/>
      <c r="BZ281" s="15"/>
      <c r="CA281" s="15"/>
      <c r="CB281" s="15"/>
      <c r="CC281" s="16"/>
      <c r="CD281" s="16"/>
      <c r="CE281" s="16"/>
      <c r="CF281" s="16"/>
      <c r="CG281" s="16"/>
      <c r="CH281" s="16"/>
      <c r="CI281" s="16"/>
      <c r="CJ281" s="16"/>
      <c r="CK281" s="16"/>
      <c r="CL281" s="16"/>
      <c r="CM281" s="16"/>
      <c r="CN281" s="16"/>
      <c r="CO281" s="17"/>
      <c r="CP281" s="17"/>
      <c r="CQ281" s="17"/>
      <c r="CR281" s="17"/>
      <c r="CS281" s="18"/>
      <c r="CT281" s="18"/>
      <c r="CU281" s="18"/>
      <c r="CV281" s="16"/>
      <c r="CW281" s="18"/>
      <c r="CX281" s="16"/>
      <c r="CY281" s="16"/>
      <c r="CZ281" s="16"/>
      <c r="DI281" s="19"/>
      <c r="DJ281" s="20"/>
      <c r="DK281" s="19"/>
      <c r="DL281" s="19"/>
      <c r="DM281" s="19"/>
      <c r="DN281" s="142"/>
      <c r="DO281" s="19"/>
      <c r="DP281" s="19"/>
      <c r="DQ281" s="19"/>
      <c r="DR281" s="12"/>
      <c r="DS281" s="12"/>
      <c r="DT281" s="11"/>
      <c r="DU281" s="12"/>
      <c r="DV281" s="12"/>
      <c r="DZ281" s="12"/>
      <c r="EA281" s="12"/>
      <c r="EB281" s="12"/>
      <c r="EC281" s="12"/>
      <c r="ED281" s="12"/>
      <c r="EE281" s="12"/>
      <c r="EF281" s="12"/>
      <c r="EG281" s="12"/>
      <c r="EH281" s="12"/>
      <c r="EI281" s="12"/>
      <c r="EJ281" s="12"/>
      <c r="EK281" s="12"/>
      <c r="EL281" s="12"/>
      <c r="EM281" s="12"/>
      <c r="EN281" s="12"/>
      <c r="EO281" s="12"/>
      <c r="EP281" s="12"/>
      <c r="EQ281" s="12"/>
      <c r="ER281" s="12"/>
      <c r="ES281" s="12"/>
      <c r="ET281" s="12"/>
      <c r="EU281" s="12"/>
      <c r="EV281" s="12"/>
      <c r="EW281" s="12"/>
      <c r="EX281" s="12"/>
      <c r="EY281" s="12"/>
      <c r="EZ281" s="12"/>
      <c r="FA281" s="12"/>
      <c r="FB281" s="12"/>
      <c r="FC281" s="12"/>
      <c r="FD281" s="12"/>
      <c r="FE281" s="12"/>
      <c r="FF281" s="12"/>
      <c r="FG281" s="12"/>
      <c r="FH281" s="12"/>
      <c r="FI281" s="12"/>
      <c r="FJ281" s="12"/>
      <c r="FK281" s="12"/>
      <c r="FL281" s="12"/>
      <c r="FM281" s="12"/>
      <c r="FN281" s="12"/>
      <c r="FO281" s="12"/>
      <c r="FP281" s="12"/>
      <c r="FQ281" s="12"/>
      <c r="FR281" s="12"/>
      <c r="FS281" s="12"/>
      <c r="FT281" s="12"/>
      <c r="FU281" s="12"/>
      <c r="FV281" s="12"/>
      <c r="FW281" s="12"/>
      <c r="FX281" s="12"/>
      <c r="FY281" s="12"/>
      <c r="FZ281" s="12"/>
    </row>
    <row r="282" spans="1:182" s="14" customFormat="1" ht="16.5" customHeight="1" x14ac:dyDescent="0.15">
      <c r="A282" s="99"/>
      <c r="B282" s="99"/>
      <c r="C282" s="99"/>
      <c r="D282" s="248"/>
      <c r="E282" s="248"/>
      <c r="F282" s="248"/>
      <c r="G282" s="248"/>
      <c r="H282" s="248"/>
      <c r="I282" s="249"/>
      <c r="J282" s="249"/>
      <c r="K282" s="99"/>
      <c r="L282" s="99"/>
      <c r="M282" s="99"/>
      <c r="N282" s="99"/>
      <c r="O282" s="99"/>
      <c r="P282" s="99"/>
      <c r="Q282" s="99"/>
      <c r="R282" s="99"/>
      <c r="S282" s="99"/>
      <c r="T282" s="224"/>
      <c r="U282" s="213"/>
      <c r="V282" s="234"/>
      <c r="W282" s="234"/>
      <c r="X282" s="234"/>
      <c r="Y282" s="234"/>
      <c r="Z282" s="234"/>
      <c r="AA282" s="234"/>
      <c r="AB282" s="234"/>
      <c r="AC282" s="234"/>
      <c r="AD282" s="234"/>
      <c r="AE282" s="234"/>
      <c r="AF282" s="234"/>
      <c r="AG282" s="234"/>
      <c r="AH282" s="234"/>
      <c r="AI282" s="234"/>
      <c r="AJ282" s="234"/>
      <c r="AK282" s="233"/>
      <c r="AL282" s="233"/>
      <c r="AM282" s="233"/>
      <c r="AN282" s="109"/>
      <c r="AO282" s="109"/>
      <c r="AP282" s="109"/>
      <c r="AQ282" s="109"/>
      <c r="AR282" s="109"/>
      <c r="AS282" s="18"/>
      <c r="AT282" s="18"/>
      <c r="AU282" s="178"/>
      <c r="BZ282" s="15"/>
      <c r="CA282" s="15"/>
      <c r="CB282" s="15"/>
      <c r="CC282" s="16"/>
      <c r="CD282" s="16"/>
      <c r="CE282" s="16"/>
      <c r="CF282" s="16"/>
      <c r="CG282" s="16"/>
      <c r="CH282" s="16"/>
      <c r="CI282" s="16"/>
      <c r="CJ282" s="16"/>
      <c r="CK282" s="16"/>
      <c r="CL282" s="16"/>
      <c r="CM282" s="16"/>
      <c r="CN282" s="16"/>
      <c r="CO282" s="17"/>
      <c r="CP282" s="17"/>
      <c r="CQ282" s="17"/>
      <c r="CR282" s="17"/>
      <c r="CS282" s="18"/>
      <c r="CT282" s="18"/>
      <c r="CU282" s="18"/>
      <c r="CV282" s="16"/>
      <c r="CW282" s="18"/>
      <c r="CX282" s="16"/>
      <c r="CY282" s="16"/>
      <c r="CZ282" s="16"/>
      <c r="DI282" s="19"/>
      <c r="DJ282" s="20"/>
      <c r="DK282" s="19"/>
      <c r="DL282" s="19"/>
      <c r="DM282" s="19"/>
      <c r="DN282" s="142"/>
      <c r="DO282" s="19"/>
      <c r="DP282" s="19"/>
      <c r="DQ282" s="19"/>
      <c r="DR282" s="12"/>
      <c r="DS282" s="12"/>
      <c r="DT282" s="11"/>
      <c r="DU282" s="12"/>
      <c r="DV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c r="FE282" s="12"/>
      <c r="FF282" s="12"/>
      <c r="FG282" s="12"/>
      <c r="FH282" s="12"/>
      <c r="FI282" s="12"/>
      <c r="FJ282" s="12"/>
      <c r="FK282" s="12"/>
      <c r="FL282" s="12"/>
      <c r="FM282" s="12"/>
      <c r="FN282" s="12"/>
      <c r="FO282" s="12"/>
      <c r="FP282" s="12"/>
      <c r="FQ282" s="12"/>
      <c r="FR282" s="12"/>
      <c r="FS282" s="12"/>
      <c r="FT282" s="12"/>
      <c r="FU282" s="12"/>
      <c r="FV282" s="12"/>
      <c r="FW282" s="12"/>
      <c r="FX282" s="12"/>
      <c r="FY282" s="12"/>
      <c r="FZ282" s="12"/>
    </row>
    <row r="283" spans="1:182" s="14" customFormat="1" ht="16.5" customHeight="1" x14ac:dyDescent="0.15">
      <c r="A283" s="99"/>
      <c r="B283" s="248"/>
      <c r="C283" s="248"/>
      <c r="D283" s="99"/>
      <c r="E283" s="99"/>
      <c r="F283" s="99"/>
      <c r="G283" s="99"/>
      <c r="H283" s="99"/>
      <c r="I283" s="176"/>
      <c r="J283" s="176"/>
      <c r="K283" s="176"/>
      <c r="L283" s="176"/>
      <c r="M283" s="175"/>
      <c r="N283" s="175"/>
      <c r="O283" s="232"/>
      <c r="P283" s="232"/>
      <c r="Q283" s="175"/>
      <c r="R283" s="99"/>
      <c r="S283" s="18"/>
      <c r="T283" s="99"/>
      <c r="U283" s="99"/>
      <c r="V283" s="99"/>
      <c r="W283" s="99"/>
      <c r="X283" s="99"/>
      <c r="Y283" s="99"/>
      <c r="Z283" s="99"/>
      <c r="AA283" s="99"/>
      <c r="AB283" s="99"/>
      <c r="AC283" s="99"/>
      <c r="AD283" s="99"/>
      <c r="AE283" s="99"/>
      <c r="AF283" s="99"/>
      <c r="AG283" s="99"/>
      <c r="AH283" s="113"/>
      <c r="AI283" s="99"/>
      <c r="AJ283" s="99"/>
      <c r="AK283" s="233"/>
      <c r="AL283" s="233"/>
      <c r="AM283" s="233"/>
      <c r="AN283" s="109"/>
      <c r="AO283" s="109"/>
      <c r="AP283" s="109"/>
      <c r="AQ283" s="109"/>
      <c r="AR283" s="109"/>
      <c r="AS283" s="18"/>
      <c r="AT283" s="18"/>
      <c r="AU283" s="178"/>
      <c r="BZ283" s="15"/>
      <c r="CA283" s="15"/>
      <c r="CB283" s="15"/>
      <c r="CC283" s="16"/>
      <c r="CD283" s="16"/>
      <c r="CE283" s="16"/>
      <c r="CF283" s="16"/>
      <c r="CG283" s="16"/>
      <c r="CH283" s="16"/>
      <c r="CI283" s="16"/>
      <c r="CJ283" s="16"/>
      <c r="CK283" s="16"/>
      <c r="CL283" s="16"/>
      <c r="CM283" s="16"/>
      <c r="CN283" s="16"/>
      <c r="CO283" s="17"/>
      <c r="CP283" s="17"/>
      <c r="CQ283" s="17"/>
      <c r="CR283" s="17"/>
      <c r="CS283" s="18"/>
      <c r="CT283" s="18"/>
      <c r="CU283" s="18"/>
      <c r="CV283" s="16"/>
      <c r="CW283" s="18"/>
      <c r="CX283" s="16"/>
      <c r="CY283" s="16"/>
      <c r="CZ283" s="16"/>
      <c r="DI283" s="19"/>
      <c r="DJ283" s="20"/>
      <c r="DK283" s="19"/>
      <c r="DL283" s="19"/>
      <c r="DM283" s="19"/>
      <c r="DN283" s="142"/>
      <c r="DO283" s="19"/>
      <c r="DP283" s="19"/>
      <c r="DQ283" s="19"/>
      <c r="DR283" s="12"/>
      <c r="DS283" s="12"/>
      <c r="DT283" s="11"/>
      <c r="DU283" s="12"/>
      <c r="DV283" s="12"/>
      <c r="DZ283" s="12"/>
      <c r="EA283" s="12"/>
      <c r="EB283" s="12"/>
      <c r="EC283" s="12"/>
      <c r="ED283" s="12"/>
      <c r="EE283" s="12"/>
      <c r="EF283" s="12"/>
      <c r="EG283" s="12"/>
      <c r="EH283" s="12"/>
      <c r="EI283" s="12"/>
      <c r="EJ283" s="12"/>
      <c r="EK283" s="12"/>
      <c r="EL283" s="12"/>
      <c r="EM283" s="12"/>
      <c r="EN283" s="12"/>
      <c r="EO283" s="12"/>
      <c r="EP283" s="12"/>
      <c r="EQ283" s="12"/>
      <c r="ER283" s="12"/>
      <c r="ES283" s="12"/>
      <c r="ET283" s="12"/>
      <c r="EU283" s="12"/>
      <c r="EV283" s="12"/>
      <c r="EW283" s="12"/>
      <c r="EX283" s="12"/>
      <c r="EY283" s="12"/>
      <c r="EZ283" s="12"/>
      <c r="FA283" s="12"/>
      <c r="FB283" s="12"/>
      <c r="FC283" s="12"/>
      <c r="FD283" s="12"/>
      <c r="FE283" s="12"/>
      <c r="FF283" s="12"/>
      <c r="FG283" s="12"/>
      <c r="FH283" s="12"/>
      <c r="FI283" s="12"/>
      <c r="FJ283" s="12"/>
      <c r="FK283" s="12"/>
      <c r="FL283" s="12"/>
      <c r="FM283" s="12"/>
      <c r="FN283" s="12"/>
      <c r="FO283" s="12"/>
      <c r="FP283" s="12"/>
      <c r="FQ283" s="12"/>
      <c r="FR283" s="12"/>
      <c r="FS283" s="12"/>
      <c r="FT283" s="12"/>
      <c r="FU283" s="12"/>
      <c r="FV283" s="12"/>
      <c r="FW283" s="12"/>
      <c r="FX283" s="12"/>
      <c r="FY283" s="12"/>
      <c r="FZ283" s="12"/>
    </row>
    <row r="284" spans="1:182" s="14" customFormat="1" ht="16.5" customHeight="1" x14ac:dyDescent="0.15">
      <c r="A284" s="99"/>
      <c r="B284" s="248"/>
      <c r="C284" s="248"/>
      <c r="D284" s="251"/>
      <c r="E284" s="251"/>
      <c r="F284" s="117"/>
      <c r="G284" s="99"/>
      <c r="H284" s="99"/>
      <c r="I284" s="176"/>
      <c r="J284" s="176"/>
      <c r="K284" s="176"/>
      <c r="L284" s="176"/>
      <c r="M284" s="18"/>
      <c r="N284" s="18"/>
      <c r="O284" s="232"/>
      <c r="P284" s="232"/>
      <c r="Q284" s="18"/>
      <c r="R284" s="175"/>
      <c r="S284" s="18"/>
      <c r="T284" s="99"/>
      <c r="U284" s="99"/>
      <c r="V284" s="99"/>
      <c r="W284" s="99"/>
      <c r="X284" s="99"/>
      <c r="Y284" s="99"/>
      <c r="Z284" s="99"/>
      <c r="AA284" s="99"/>
      <c r="AB284" s="99"/>
      <c r="AC284" s="99"/>
      <c r="AD284" s="99"/>
      <c r="AE284" s="99"/>
      <c r="AF284" s="99"/>
      <c r="AG284" s="99"/>
      <c r="AH284" s="113"/>
      <c r="AI284" s="99"/>
      <c r="AJ284" s="99"/>
      <c r="AK284" s="233"/>
      <c r="AL284" s="233"/>
      <c r="AM284" s="233"/>
      <c r="AN284" s="109"/>
      <c r="AO284" s="109"/>
      <c r="AP284" s="109"/>
      <c r="AQ284" s="109"/>
      <c r="AR284" s="109"/>
      <c r="AS284" s="99"/>
      <c r="AT284" s="18"/>
      <c r="AU284" s="178"/>
      <c r="BZ284" s="15"/>
      <c r="CA284" s="15"/>
      <c r="CB284" s="15"/>
      <c r="CC284" s="16"/>
      <c r="CD284" s="16"/>
      <c r="CE284" s="16"/>
      <c r="CF284" s="16"/>
      <c r="CG284" s="16"/>
      <c r="CH284" s="16"/>
      <c r="CI284" s="16"/>
      <c r="CJ284" s="16"/>
      <c r="CK284" s="16"/>
      <c r="CL284" s="16"/>
      <c r="CM284" s="16"/>
      <c r="CN284" s="16"/>
      <c r="CO284" s="17"/>
      <c r="CP284" s="17"/>
      <c r="CQ284" s="17"/>
      <c r="CR284" s="17"/>
      <c r="CS284" s="18"/>
      <c r="CT284" s="18"/>
      <c r="CU284" s="18"/>
      <c r="CV284" s="16"/>
      <c r="CW284" s="18"/>
      <c r="CX284" s="16"/>
      <c r="CY284" s="16"/>
      <c r="CZ284" s="16"/>
      <c r="DI284" s="19"/>
      <c r="DJ284" s="20"/>
      <c r="DK284" s="19"/>
      <c r="DL284" s="19"/>
      <c r="DM284" s="19"/>
      <c r="DN284" s="142"/>
      <c r="DO284" s="19"/>
      <c r="DP284" s="19"/>
      <c r="DQ284" s="19"/>
      <c r="DR284" s="12"/>
      <c r="DS284" s="12"/>
      <c r="DT284" s="11"/>
      <c r="DU284" s="12"/>
      <c r="DV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c r="FE284" s="12"/>
      <c r="FF284" s="12"/>
      <c r="FG284" s="12"/>
      <c r="FH284" s="12"/>
      <c r="FI284" s="12"/>
      <c r="FJ284" s="12"/>
      <c r="FK284" s="12"/>
      <c r="FL284" s="12"/>
      <c r="FM284" s="12"/>
      <c r="FN284" s="12"/>
      <c r="FO284" s="12"/>
      <c r="FP284" s="12"/>
      <c r="FQ284" s="12"/>
      <c r="FR284" s="12"/>
      <c r="FS284" s="12"/>
      <c r="FT284" s="12"/>
      <c r="FU284" s="12"/>
      <c r="FV284" s="12"/>
      <c r="FW284" s="12"/>
      <c r="FX284" s="12"/>
      <c r="FY284" s="12"/>
      <c r="FZ284" s="12"/>
    </row>
    <row r="285" spans="1:182" s="14" customFormat="1" ht="16.5" customHeight="1" x14ac:dyDescent="0.4">
      <c r="A285" s="99"/>
      <c r="B285" s="99"/>
      <c r="C285" s="99"/>
      <c r="D285" s="226"/>
      <c r="E285" s="226"/>
      <c r="F285" s="226"/>
      <c r="G285" s="226"/>
      <c r="H285" s="226"/>
      <c r="I285" s="226"/>
      <c r="J285" s="226"/>
      <c r="K285" s="226"/>
      <c r="L285" s="226"/>
      <c r="M285" s="226"/>
      <c r="N285" s="226"/>
      <c r="O285" s="226"/>
      <c r="P285" s="226"/>
      <c r="Q285" s="18"/>
      <c r="R285" s="18"/>
      <c r="S285" s="18"/>
      <c r="T285" s="99"/>
      <c r="U285" s="99"/>
      <c r="V285" s="99"/>
      <c r="W285" s="99"/>
      <c r="X285" s="99"/>
      <c r="Y285" s="99"/>
      <c r="Z285" s="99"/>
      <c r="AA285" s="99"/>
      <c r="AB285" s="99"/>
      <c r="AC285" s="99"/>
      <c r="AD285" s="99"/>
      <c r="AE285" s="99"/>
      <c r="AF285" s="99"/>
      <c r="AG285" s="113"/>
      <c r="AH285" s="99"/>
      <c r="AI285" s="99"/>
      <c r="AJ285" s="99"/>
      <c r="AK285" s="113"/>
      <c r="AL285" s="99"/>
      <c r="AM285" s="99"/>
      <c r="AN285" s="99"/>
      <c r="AO285" s="113"/>
      <c r="AP285" s="99"/>
      <c r="AQ285" s="99"/>
      <c r="AR285" s="99"/>
      <c r="AS285" s="113"/>
      <c r="AT285" s="18"/>
      <c r="AU285" s="178"/>
      <c r="BZ285" s="15"/>
      <c r="CA285" s="15"/>
      <c r="CB285" s="15"/>
      <c r="CC285" s="16"/>
      <c r="CD285" s="16"/>
      <c r="CE285" s="16"/>
      <c r="CF285" s="16"/>
      <c r="CG285" s="16"/>
      <c r="CH285" s="16"/>
      <c r="CI285" s="16"/>
      <c r="CJ285" s="16"/>
      <c r="CK285" s="16"/>
      <c r="CL285" s="16"/>
      <c r="CM285" s="16"/>
      <c r="CN285" s="16"/>
      <c r="CO285" s="17"/>
      <c r="CP285" s="17"/>
      <c r="CQ285" s="17"/>
      <c r="CR285" s="17"/>
      <c r="CS285" s="18"/>
      <c r="CT285" s="18"/>
      <c r="CU285" s="18"/>
      <c r="CV285" s="16"/>
      <c r="CW285" s="18"/>
      <c r="CX285" s="16"/>
      <c r="CY285" s="16"/>
      <c r="CZ285" s="16"/>
      <c r="DI285" s="19"/>
      <c r="DJ285" s="20"/>
      <c r="DK285" s="19"/>
      <c r="DL285" s="19"/>
      <c r="DM285" s="19"/>
      <c r="DN285" s="142"/>
      <c r="DO285" s="19"/>
      <c r="DP285" s="19"/>
      <c r="DQ285" s="19"/>
      <c r="DR285" s="12"/>
      <c r="DS285" s="12"/>
      <c r="DT285" s="11"/>
      <c r="DU285" s="12"/>
      <c r="DV285" s="12"/>
      <c r="DZ285" s="12"/>
      <c r="EA285" s="12"/>
      <c r="EB285" s="12"/>
      <c r="EC285" s="12"/>
      <c r="ED285" s="12"/>
      <c r="EE285" s="12"/>
      <c r="EF285" s="12"/>
      <c r="EG285" s="12"/>
      <c r="EH285" s="12"/>
      <c r="EI285" s="12"/>
      <c r="EJ285" s="12"/>
      <c r="EK285" s="12"/>
      <c r="EL285" s="12"/>
      <c r="EM285" s="12"/>
      <c r="EN285" s="12"/>
      <c r="EO285" s="12"/>
      <c r="EP285" s="12"/>
      <c r="EQ285" s="12"/>
      <c r="ER285" s="12"/>
      <c r="ES285" s="12"/>
      <c r="ET285" s="12"/>
      <c r="EU285" s="12"/>
      <c r="EV285" s="12"/>
      <c r="EW285" s="12"/>
      <c r="EX285" s="12"/>
      <c r="EY285" s="12"/>
      <c r="EZ285" s="12"/>
      <c r="FA285" s="12"/>
      <c r="FB285" s="12"/>
      <c r="FC285" s="12"/>
      <c r="FD285" s="12"/>
      <c r="FE285" s="12"/>
      <c r="FF285" s="12"/>
      <c r="FG285" s="12"/>
      <c r="FH285" s="12"/>
      <c r="FI285" s="12"/>
      <c r="FJ285" s="12"/>
      <c r="FK285" s="12"/>
      <c r="FL285" s="12"/>
      <c r="FM285" s="12"/>
      <c r="FN285" s="12"/>
      <c r="FO285" s="12"/>
      <c r="FP285" s="12"/>
      <c r="FQ285" s="12"/>
      <c r="FR285" s="12"/>
      <c r="FS285" s="12"/>
      <c r="FT285" s="12"/>
      <c r="FU285" s="12"/>
      <c r="FV285" s="12"/>
      <c r="FW285" s="12"/>
      <c r="FX285" s="12"/>
      <c r="FY285" s="12"/>
      <c r="FZ285" s="12"/>
    </row>
    <row r="286" spans="1:182" ht="16.5" customHeight="1" x14ac:dyDescent="0.4">
      <c r="A286" s="99"/>
      <c r="B286" s="251"/>
      <c r="C286" s="251"/>
      <c r="D286" s="235"/>
      <c r="E286" s="235"/>
      <c r="F286" s="235"/>
      <c r="G286" s="235"/>
      <c r="H286" s="18"/>
      <c r="I286" s="18"/>
      <c r="J286" s="18"/>
      <c r="K286" s="18"/>
      <c r="L286" s="18"/>
      <c r="M286" s="18"/>
      <c r="N286" s="18"/>
      <c r="O286" s="18"/>
      <c r="P286" s="18"/>
      <c r="Q286" s="18"/>
      <c r="R286" s="18"/>
      <c r="S286" s="18"/>
      <c r="T286" s="18"/>
      <c r="U286" s="99"/>
      <c r="V286" s="99"/>
      <c r="W286" s="113"/>
      <c r="X286" s="113"/>
      <c r="Y286" s="99"/>
      <c r="Z286" s="99"/>
      <c r="AA286" s="99"/>
      <c r="AB286" s="99"/>
      <c r="AC286" s="113"/>
      <c r="AD286" s="99"/>
      <c r="AE286" s="99"/>
      <c r="AF286" s="99"/>
      <c r="AG286" s="99"/>
      <c r="AH286" s="176"/>
      <c r="AI286" s="176"/>
      <c r="AJ286" s="176"/>
      <c r="AK286" s="176"/>
      <c r="AL286" s="175"/>
      <c r="AM286" s="250"/>
      <c r="AN286" s="232"/>
      <c r="AO286" s="232"/>
      <c r="AP286" s="250"/>
      <c r="AQ286" s="175"/>
      <c r="AR286" s="113"/>
      <c r="AS286" s="113"/>
      <c r="AT286" s="18"/>
      <c r="AU286" s="178"/>
    </row>
    <row r="287" spans="1:182" ht="16.5" customHeight="1" x14ac:dyDescent="0.4">
      <c r="A287" s="99"/>
      <c r="B287" s="18"/>
      <c r="C287" s="18"/>
      <c r="D287" s="235"/>
      <c r="E287" s="235"/>
      <c r="F287" s="235"/>
      <c r="G287" s="235"/>
      <c r="H287" s="18"/>
      <c r="I287" s="18"/>
      <c r="J287" s="18"/>
      <c r="K287" s="18"/>
      <c r="L287" s="18"/>
      <c r="M287" s="18"/>
      <c r="N287" s="18"/>
      <c r="O287" s="18"/>
      <c r="P287" s="18"/>
      <c r="Q287" s="18"/>
      <c r="R287" s="18"/>
      <c r="S287" s="18"/>
      <c r="T287" s="18"/>
      <c r="U287" s="99"/>
      <c r="V287" s="36"/>
      <c r="W287" s="36"/>
      <c r="X287" s="36"/>
      <c r="Y287" s="36"/>
      <c r="Z287" s="99"/>
      <c r="AA287" s="236"/>
      <c r="AB287" s="236"/>
      <c r="AC287" s="99"/>
      <c r="AD287" s="99"/>
      <c r="AE287" s="99"/>
      <c r="AF287" s="113"/>
      <c r="AG287" s="99"/>
      <c r="AH287" s="176"/>
      <c r="AI287" s="176"/>
      <c r="AJ287" s="176"/>
      <c r="AK287" s="176"/>
      <c r="AL287" s="113"/>
      <c r="AM287" s="113"/>
      <c r="AN287" s="232"/>
      <c r="AO287" s="232"/>
      <c r="AP287" s="113"/>
      <c r="AQ287" s="113"/>
      <c r="AR287" s="113"/>
      <c r="AS287" s="36"/>
      <c r="AT287" s="18"/>
      <c r="AU287" s="99"/>
    </row>
    <row r="288" spans="1:182" ht="16.5" customHeight="1" x14ac:dyDescent="0.4">
      <c r="A288" s="99"/>
      <c r="B288" s="226"/>
      <c r="C288" s="226"/>
      <c r="D288" s="235"/>
      <c r="E288" s="235"/>
      <c r="F288" s="235"/>
      <c r="G288" s="235"/>
      <c r="H288" s="18"/>
      <c r="I288" s="18"/>
      <c r="J288" s="18"/>
      <c r="K288" s="18"/>
      <c r="L288" s="18"/>
      <c r="M288" s="18"/>
      <c r="N288" s="18"/>
      <c r="O288" s="18"/>
      <c r="P288" s="18"/>
      <c r="Q288" s="18"/>
      <c r="R288" s="18"/>
      <c r="S288" s="18"/>
      <c r="T288" s="227"/>
      <c r="U288" s="227"/>
      <c r="V288" s="227"/>
      <c r="W288" s="227"/>
      <c r="X288" s="227"/>
      <c r="Y288" s="227"/>
      <c r="Z288" s="99"/>
      <c r="AA288" s="18"/>
      <c r="AB288" s="18"/>
      <c r="AC288" s="226"/>
      <c r="AD288" s="226"/>
      <c r="AE288" s="226"/>
      <c r="AF288" s="226"/>
      <c r="AG288" s="226"/>
      <c r="AH288" s="226"/>
      <c r="AI288" s="226"/>
      <c r="AJ288" s="226"/>
      <c r="AK288" s="226"/>
      <c r="AL288" s="226"/>
      <c r="AM288" s="226"/>
      <c r="AN288" s="226"/>
      <c r="AO288" s="226"/>
      <c r="AP288" s="18"/>
      <c r="AQ288" s="18"/>
      <c r="AR288" s="18"/>
      <c r="AS288" s="36"/>
      <c r="AT288" s="18"/>
      <c r="AU288" s="99"/>
    </row>
    <row r="289" spans="1:47" ht="16.5" customHeight="1" x14ac:dyDescent="0.4">
      <c r="A289" s="99"/>
      <c r="B289" s="226"/>
      <c r="C289" s="226"/>
      <c r="D289" s="235"/>
      <c r="E289" s="235"/>
      <c r="F289" s="235"/>
      <c r="G289" s="235"/>
      <c r="H289" s="18"/>
      <c r="I289" s="18"/>
      <c r="J289" s="18"/>
      <c r="K289" s="18"/>
      <c r="L289" s="18"/>
      <c r="M289" s="18"/>
      <c r="N289" s="18"/>
      <c r="O289" s="18"/>
      <c r="P289" s="18"/>
      <c r="Q289" s="18"/>
      <c r="R289" s="18"/>
      <c r="S289" s="18"/>
      <c r="T289" s="227"/>
      <c r="U289" s="227"/>
      <c r="V289" s="227"/>
      <c r="W289" s="227"/>
      <c r="X289" s="36"/>
      <c r="Y289" s="36"/>
      <c r="Z289" s="99"/>
      <c r="AA289" s="226"/>
      <c r="AB289" s="226"/>
      <c r="AC289" s="235"/>
      <c r="AD289" s="235"/>
      <c r="AE289" s="235"/>
      <c r="AF289" s="235"/>
      <c r="AG289" s="18"/>
      <c r="AH289" s="18"/>
      <c r="AI289" s="18"/>
      <c r="AJ289" s="18"/>
      <c r="AK289" s="18"/>
      <c r="AL289" s="18"/>
      <c r="AM289" s="18"/>
      <c r="AN289" s="18"/>
      <c r="AO289" s="18"/>
      <c r="AP289" s="18"/>
      <c r="AQ289" s="18"/>
      <c r="AR289" s="18"/>
      <c r="AS289" s="36"/>
      <c r="AT289" s="99"/>
      <c r="AU289" s="99"/>
    </row>
    <row r="290" spans="1:47" ht="16.5" customHeight="1" x14ac:dyDescent="0.4">
      <c r="A290" s="99"/>
      <c r="B290" s="226"/>
      <c r="C290" s="226"/>
      <c r="D290" s="235"/>
      <c r="E290" s="235"/>
      <c r="F290" s="235"/>
      <c r="G290" s="235"/>
      <c r="H290" s="18"/>
      <c r="I290" s="18"/>
      <c r="J290" s="18"/>
      <c r="K290" s="18"/>
      <c r="L290" s="18"/>
      <c r="M290" s="18"/>
      <c r="N290" s="18"/>
      <c r="O290" s="18"/>
      <c r="P290" s="18"/>
      <c r="Q290" s="18"/>
      <c r="R290" s="18"/>
      <c r="S290" s="18"/>
      <c r="T290" s="227"/>
      <c r="U290" s="227"/>
      <c r="V290" s="227"/>
      <c r="W290" s="227"/>
      <c r="X290" s="36"/>
      <c r="Y290" s="36"/>
      <c r="Z290" s="99"/>
      <c r="AA290" s="226"/>
      <c r="AB290" s="226"/>
      <c r="AC290" s="235"/>
      <c r="AD290" s="235"/>
      <c r="AE290" s="235"/>
      <c r="AF290" s="235"/>
      <c r="AG290" s="18"/>
      <c r="AH290" s="18"/>
      <c r="AI290" s="18"/>
      <c r="AJ290" s="18"/>
      <c r="AK290" s="18"/>
      <c r="AL290" s="18"/>
      <c r="AM290" s="18"/>
      <c r="AN290" s="18"/>
      <c r="AO290" s="18"/>
      <c r="AP290" s="18"/>
      <c r="AQ290" s="18"/>
      <c r="AR290" s="18"/>
      <c r="AS290" s="36"/>
      <c r="AT290" s="99"/>
      <c r="AU290" s="99"/>
    </row>
    <row r="291" spans="1:47" ht="16.5" customHeight="1" x14ac:dyDescent="0.4">
      <c r="A291" s="99"/>
      <c r="B291" s="226"/>
      <c r="C291" s="226"/>
      <c r="D291" s="235"/>
      <c r="E291" s="235"/>
      <c r="F291" s="235"/>
      <c r="G291" s="235"/>
      <c r="H291" s="18"/>
      <c r="I291" s="18"/>
      <c r="J291" s="18"/>
      <c r="K291" s="18"/>
      <c r="L291" s="18"/>
      <c r="M291" s="18"/>
      <c r="N291" s="18"/>
      <c r="O291" s="18"/>
      <c r="P291" s="18"/>
      <c r="Q291" s="18"/>
      <c r="R291" s="18"/>
      <c r="S291" s="18"/>
      <c r="T291" s="227"/>
      <c r="U291" s="227"/>
      <c r="V291" s="227"/>
      <c r="W291" s="227"/>
      <c r="X291" s="227"/>
      <c r="Y291" s="227"/>
      <c r="Z291" s="99"/>
      <c r="AA291" s="226"/>
      <c r="AB291" s="226"/>
      <c r="AC291" s="235"/>
      <c r="AD291" s="235"/>
      <c r="AE291" s="235"/>
      <c r="AF291" s="235"/>
      <c r="AG291" s="18"/>
      <c r="AH291" s="18"/>
      <c r="AI291" s="18"/>
      <c r="AJ291" s="18"/>
      <c r="AK291" s="18"/>
      <c r="AL291" s="18"/>
      <c r="AM291" s="18"/>
      <c r="AN291" s="18"/>
      <c r="AO291" s="18"/>
      <c r="AP291" s="18"/>
      <c r="AQ291" s="18"/>
      <c r="AR291" s="18"/>
      <c r="AS291" s="36"/>
      <c r="AT291" s="99"/>
      <c r="AU291" s="36"/>
    </row>
    <row r="292" spans="1:47" ht="16.5" customHeight="1" x14ac:dyDescent="0.4">
      <c r="B292" s="226"/>
      <c r="C292" s="226"/>
      <c r="D292" s="235"/>
      <c r="E292" s="235"/>
      <c r="F292" s="235"/>
      <c r="G292" s="235"/>
      <c r="H292" s="18"/>
      <c r="I292" s="18"/>
      <c r="J292" s="18"/>
      <c r="K292" s="18"/>
      <c r="L292" s="18"/>
      <c r="M292" s="18"/>
      <c r="N292" s="18"/>
      <c r="O292" s="18"/>
      <c r="P292" s="18"/>
      <c r="Q292" s="18"/>
      <c r="R292" s="18"/>
      <c r="S292" s="18"/>
      <c r="T292" s="227"/>
      <c r="U292" s="227"/>
      <c r="V292" s="227"/>
      <c r="W292" s="227"/>
      <c r="X292" s="227"/>
      <c r="Y292" s="227"/>
      <c r="Z292" s="99"/>
      <c r="AA292" s="226"/>
      <c r="AB292" s="226"/>
      <c r="AC292" s="235"/>
      <c r="AD292" s="235"/>
      <c r="AE292" s="235"/>
      <c r="AF292" s="235"/>
      <c r="AG292" s="18"/>
      <c r="AH292" s="18"/>
      <c r="AI292" s="18"/>
      <c r="AJ292" s="18"/>
      <c r="AK292" s="18"/>
      <c r="AL292" s="18"/>
      <c r="AM292" s="18"/>
      <c r="AN292" s="18"/>
      <c r="AO292" s="18"/>
      <c r="AP292" s="18"/>
      <c r="AQ292" s="18"/>
      <c r="AR292" s="18"/>
      <c r="AS292" s="36"/>
      <c r="AT292" s="36"/>
      <c r="AU292" s="36"/>
    </row>
    <row r="293" spans="1:47" ht="16.5" customHeight="1" x14ac:dyDescent="0.4">
      <c r="B293" s="226"/>
      <c r="C293" s="226"/>
      <c r="D293" s="140"/>
      <c r="E293" s="140"/>
      <c r="F293" s="140"/>
      <c r="G293" s="140"/>
      <c r="H293" s="140"/>
      <c r="I293" s="140"/>
      <c r="J293" s="140"/>
      <c r="K293" s="140"/>
      <c r="L293" s="140"/>
      <c r="M293" s="11"/>
      <c r="N293" s="11"/>
      <c r="O293" s="11"/>
      <c r="P293" s="141"/>
      <c r="Q293" s="141"/>
      <c r="R293" s="18"/>
      <c r="S293" s="141"/>
      <c r="T293" s="227"/>
      <c r="U293" s="227"/>
      <c r="V293" s="36"/>
      <c r="W293" s="36"/>
      <c r="X293" s="227"/>
      <c r="Y293" s="227"/>
      <c r="Z293" s="99"/>
      <c r="AA293" s="226"/>
      <c r="AB293" s="226"/>
      <c r="AC293" s="235"/>
      <c r="AD293" s="235"/>
      <c r="AE293" s="235"/>
      <c r="AF293" s="235"/>
      <c r="AG293" s="18"/>
      <c r="AH293" s="18"/>
      <c r="AI293" s="18"/>
      <c r="AJ293" s="18"/>
      <c r="AK293" s="18"/>
      <c r="AL293" s="18"/>
      <c r="AM293" s="18"/>
      <c r="AN293" s="18"/>
      <c r="AO293" s="18"/>
      <c r="AP293" s="18"/>
      <c r="AQ293" s="18"/>
      <c r="AR293" s="18"/>
      <c r="AS293" s="36"/>
      <c r="AT293" s="36"/>
      <c r="AU293" s="36"/>
    </row>
    <row r="294" spans="1:47" ht="16.5" customHeight="1" x14ac:dyDescent="0.4">
      <c r="B294" s="226"/>
      <c r="C294" s="226"/>
      <c r="R294" s="141"/>
      <c r="T294" s="227"/>
      <c r="U294" s="227"/>
      <c r="V294" s="36"/>
      <c r="W294" s="36"/>
      <c r="X294" s="36"/>
      <c r="Y294" s="36"/>
      <c r="Z294" s="99"/>
      <c r="AA294" s="226"/>
      <c r="AB294" s="226"/>
      <c r="AC294" s="235"/>
      <c r="AD294" s="235"/>
      <c r="AE294" s="235"/>
      <c r="AF294" s="235"/>
      <c r="AG294" s="18"/>
      <c r="AH294" s="18"/>
      <c r="AI294" s="18"/>
      <c r="AJ294" s="18"/>
      <c r="AK294" s="18"/>
      <c r="AL294" s="18"/>
      <c r="AM294" s="18"/>
      <c r="AN294" s="18"/>
      <c r="AO294" s="18"/>
      <c r="AP294" s="18"/>
      <c r="AQ294" s="18"/>
      <c r="AR294" s="18"/>
      <c r="AS294" s="36"/>
      <c r="AT294" s="36"/>
      <c r="AU294" s="36"/>
    </row>
    <row r="295" spans="1:47" ht="16.5" customHeight="1" x14ac:dyDescent="0.4">
      <c r="B295" s="11"/>
      <c r="C295" s="140"/>
      <c r="T295" s="227"/>
      <c r="U295" s="227"/>
      <c r="V295" s="227"/>
      <c r="W295" s="227"/>
      <c r="X295" s="227"/>
      <c r="Y295" s="227"/>
      <c r="Z295" s="99"/>
      <c r="AA295" s="226"/>
      <c r="AB295" s="226"/>
      <c r="AC295" s="235"/>
      <c r="AD295" s="235"/>
      <c r="AE295" s="235"/>
      <c r="AF295" s="235"/>
      <c r="AG295" s="18"/>
      <c r="AH295" s="18"/>
      <c r="AI295" s="18"/>
      <c r="AJ295" s="18"/>
      <c r="AK295" s="18"/>
      <c r="AL295" s="18"/>
      <c r="AM295" s="18"/>
      <c r="AN295" s="18"/>
      <c r="AO295" s="18"/>
      <c r="AP295" s="18"/>
      <c r="AQ295" s="18"/>
      <c r="AR295" s="18"/>
      <c r="AS295" s="11"/>
      <c r="AT295" s="36"/>
      <c r="AU295" s="36"/>
    </row>
    <row r="296" spans="1:47" ht="16.5" customHeight="1" x14ac:dyDescent="0.4">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T296" s="36"/>
      <c r="AU296" s="36"/>
    </row>
    <row r="297" spans="1:47" ht="16.5" customHeight="1" x14ac:dyDescent="0.4">
      <c r="AT297" s="36"/>
      <c r="AU297" s="36"/>
    </row>
    <row r="298" spans="1:47" ht="16.5" customHeight="1" x14ac:dyDescent="0.4">
      <c r="AT298" s="36"/>
      <c r="AU298" s="36"/>
    </row>
    <row r="299" spans="1:47" ht="16.5" customHeight="1" x14ac:dyDescent="0.4">
      <c r="AT299" s="36"/>
      <c r="AU299" s="36"/>
    </row>
    <row r="300" spans="1:47" ht="16.5" customHeight="1" x14ac:dyDescent="0.4">
      <c r="AT300" s="11"/>
      <c r="AU300" s="114"/>
    </row>
  </sheetData>
  <sheetProtection algorithmName="SHA-512" hashValue="Z/xoTdsQwGnJBdVCCdVrNK+F7m6/C43fNijtosvZnPHCTynBFoyuELNXKnzmzihJ27gEYpGnHyiyRfHE8Ut5aQ==" saltValue="GcsJ7wKh7n//r1IFvG94cA==" spinCount="100000" sheet="1" formatCells="0" selectLockedCells="1"/>
  <mergeCells count="522">
    <mergeCell ref="D40:G40"/>
    <mergeCell ref="H40:I40"/>
    <mergeCell ref="J40:L41"/>
    <mergeCell ref="M40:O41"/>
    <mergeCell ref="J54:L54"/>
    <mergeCell ref="M54:O59"/>
    <mergeCell ref="J55:L59"/>
    <mergeCell ref="J48:L48"/>
    <mergeCell ref="D54:E55"/>
    <mergeCell ref="D56:E57"/>
    <mergeCell ref="J49:L53"/>
    <mergeCell ref="D50:E51"/>
    <mergeCell ref="D48:E49"/>
    <mergeCell ref="M48:O53"/>
    <mergeCell ref="P57:Q57"/>
    <mergeCell ref="R55:T55"/>
    <mergeCell ref="V55:W55"/>
    <mergeCell ref="R42:T42"/>
    <mergeCell ref="V42:W42"/>
    <mergeCell ref="Z42:AB42"/>
    <mergeCell ref="AD42:AE42"/>
    <mergeCell ref="R56:T56"/>
    <mergeCell ref="V56:W56"/>
    <mergeCell ref="R54:T54"/>
    <mergeCell ref="V54:W54"/>
    <mergeCell ref="Z54:AB54"/>
    <mergeCell ref="Z56:AB56"/>
    <mergeCell ref="R44:T44"/>
    <mergeCell ref="R43:T43"/>
    <mergeCell ref="V43:W43"/>
    <mergeCell ref="V44:W44"/>
    <mergeCell ref="Z44:AB44"/>
    <mergeCell ref="AD44:AE44"/>
    <mergeCell ref="Z43:AB43"/>
    <mergeCell ref="AD43:AE43"/>
    <mergeCell ref="Z50:AB50"/>
    <mergeCell ref="AD50:AE50"/>
    <mergeCell ref="AD56:AE56"/>
    <mergeCell ref="P45:Q45"/>
    <mergeCell ref="R48:T48"/>
    <mergeCell ref="V48:W48"/>
    <mergeCell ref="Z48:AB48"/>
    <mergeCell ref="AD48:AE48"/>
    <mergeCell ref="P51:Q51"/>
    <mergeCell ref="R49:T49"/>
    <mergeCell ref="V49:W49"/>
    <mergeCell ref="Z49:AB49"/>
    <mergeCell ref="Z55:AB55"/>
    <mergeCell ref="AD55:AE55"/>
    <mergeCell ref="AD49:AE49"/>
    <mergeCell ref="R50:T50"/>
    <mergeCell ref="V50:W50"/>
    <mergeCell ref="AD54:AE54"/>
    <mergeCell ref="AU16:AU17"/>
    <mergeCell ref="AV16:AW16"/>
    <mergeCell ref="AV17:AW17"/>
    <mergeCell ref="AU18:AW18"/>
    <mergeCell ref="AU23:AU24"/>
    <mergeCell ref="AV23:AW23"/>
    <mergeCell ref="AV24:AW24"/>
    <mergeCell ref="AU25:AW25"/>
    <mergeCell ref="AA27:AB27"/>
    <mergeCell ref="AD27:AE27"/>
    <mergeCell ref="AG27:AH27"/>
    <mergeCell ref="AC25:AE25"/>
    <mergeCell ref="AF25:AH25"/>
    <mergeCell ref="AG16:AI16"/>
    <mergeCell ref="AJ16:AL16"/>
    <mergeCell ref="AM16:AN16"/>
    <mergeCell ref="AO16:AP16"/>
    <mergeCell ref="AQ16:AR16"/>
    <mergeCell ref="AI18:AK18"/>
    <mergeCell ref="AL18:AM19"/>
    <mergeCell ref="AN18:AP19"/>
    <mergeCell ref="AQ18:AR18"/>
    <mergeCell ref="AI19:AK19"/>
    <mergeCell ref="AQ19:AR19"/>
    <mergeCell ref="W32:W33"/>
    <mergeCell ref="Z32:Z33"/>
    <mergeCell ref="AC32:AC33"/>
    <mergeCell ref="AF32:AF33"/>
    <mergeCell ref="T26:T27"/>
    <mergeCell ref="W26:W27"/>
    <mergeCell ref="Z26:Z27"/>
    <mergeCell ref="AC26:AC27"/>
    <mergeCell ref="AF26:AF27"/>
    <mergeCell ref="U27:V27"/>
    <mergeCell ref="X27:Y27"/>
    <mergeCell ref="T20:T21"/>
    <mergeCell ref="W20:W21"/>
    <mergeCell ref="Z20:Z21"/>
    <mergeCell ref="AC20:AC21"/>
    <mergeCell ref="AF20:AF21"/>
    <mergeCell ref="T22:V22"/>
    <mergeCell ref="AF22:AH22"/>
    <mergeCell ref="W22:Y22"/>
    <mergeCell ref="Z22:AB22"/>
    <mergeCell ref="AC22:AE22"/>
    <mergeCell ref="U21:V21"/>
    <mergeCell ref="X21:Y21"/>
    <mergeCell ref="AA21:AB21"/>
    <mergeCell ref="AD21:AE21"/>
    <mergeCell ref="AG21:AH21"/>
    <mergeCell ref="B1:K2"/>
    <mergeCell ref="B12:C13"/>
    <mergeCell ref="D12:E13"/>
    <mergeCell ref="F12:G13"/>
    <mergeCell ref="Z6:Z8"/>
    <mergeCell ref="J9:K10"/>
    <mergeCell ref="L9:Q10"/>
    <mergeCell ref="J11:K12"/>
    <mergeCell ref="L11:Q12"/>
    <mergeCell ref="J13:K14"/>
    <mergeCell ref="L13:Q14"/>
    <mergeCell ref="C4:I5"/>
    <mergeCell ref="R3:Y4"/>
    <mergeCell ref="AO7:AP8"/>
    <mergeCell ref="AQ7:AR8"/>
    <mergeCell ref="AA7:AC8"/>
    <mergeCell ref="AD7:AF8"/>
    <mergeCell ref="AG7:AI8"/>
    <mergeCell ref="AJ7:AL8"/>
    <mergeCell ref="AO6:AP6"/>
    <mergeCell ref="AQ6:AR6"/>
    <mergeCell ref="AA6:AC6"/>
    <mergeCell ref="AD6:AF6"/>
    <mergeCell ref="AG6:AI6"/>
    <mergeCell ref="AJ6:AL6"/>
    <mergeCell ref="AD9:AF9"/>
    <mergeCell ref="AG9:AI9"/>
    <mergeCell ref="AJ9:AL9"/>
    <mergeCell ref="AM9:AN9"/>
    <mergeCell ref="AO9:AP9"/>
    <mergeCell ref="AQ9:AR9"/>
    <mergeCell ref="B15:C16"/>
    <mergeCell ref="D15:H16"/>
    <mergeCell ref="S9:T9"/>
    <mergeCell ref="U9:W9"/>
    <mergeCell ref="X9:Z9"/>
    <mergeCell ref="AA9:AC9"/>
    <mergeCell ref="S10:T10"/>
    <mergeCell ref="U10:W10"/>
    <mergeCell ref="X10:Z10"/>
    <mergeCell ref="AA10:AC10"/>
    <mergeCell ref="J15:K16"/>
    <mergeCell ref="L15:Q16"/>
    <mergeCell ref="S12:T12"/>
    <mergeCell ref="U12:W12"/>
    <mergeCell ref="X12:Z12"/>
    <mergeCell ref="AA12:AC12"/>
    <mergeCell ref="AD12:AF12"/>
    <mergeCell ref="AG12:AI12"/>
    <mergeCell ref="CK10:CK11"/>
    <mergeCell ref="CL10:CL11"/>
    <mergeCell ref="S11:T11"/>
    <mergeCell ref="U11:W11"/>
    <mergeCell ref="X11:Z11"/>
    <mergeCell ref="AA11:AC11"/>
    <mergeCell ref="AD11:AF11"/>
    <mergeCell ref="AG11:AI11"/>
    <mergeCell ref="AJ11:AL11"/>
    <mergeCell ref="AM11:AN11"/>
    <mergeCell ref="AD10:AF10"/>
    <mergeCell ref="AG10:AI10"/>
    <mergeCell ref="AJ10:AL10"/>
    <mergeCell ref="AM10:AN10"/>
    <mergeCell ref="AO10:AP10"/>
    <mergeCell ref="AQ10:AR10"/>
    <mergeCell ref="AO11:AP11"/>
    <mergeCell ref="AQ11:AR11"/>
    <mergeCell ref="AJ12:AL12"/>
    <mergeCell ref="AM12:AN12"/>
    <mergeCell ref="AO12:AP12"/>
    <mergeCell ref="AQ12:AR12"/>
    <mergeCell ref="S13:T13"/>
    <mergeCell ref="U13:W13"/>
    <mergeCell ref="X13:Z13"/>
    <mergeCell ref="AA13:AC13"/>
    <mergeCell ref="CO13:CO14"/>
    <mergeCell ref="S14:T14"/>
    <mergeCell ref="U14:W14"/>
    <mergeCell ref="X14:Z14"/>
    <mergeCell ref="AA14:AC14"/>
    <mergeCell ref="AD14:AF14"/>
    <mergeCell ref="AG14:AI14"/>
    <mergeCell ref="AJ14:AL14"/>
    <mergeCell ref="AM14:AN14"/>
    <mergeCell ref="AO14:AP14"/>
    <mergeCell ref="AD13:AF13"/>
    <mergeCell ref="AG13:AI13"/>
    <mergeCell ref="AJ13:AL13"/>
    <mergeCell ref="AM13:AN13"/>
    <mergeCell ref="AO13:AP13"/>
    <mergeCell ref="AQ13:AR13"/>
    <mergeCell ref="AQ14:AR14"/>
    <mergeCell ref="S15:T15"/>
    <mergeCell ref="U15:W15"/>
    <mergeCell ref="X15:Z15"/>
    <mergeCell ref="AA15:AC15"/>
    <mergeCell ref="AD15:AF15"/>
    <mergeCell ref="AG15:AI15"/>
    <mergeCell ref="AJ15:AL15"/>
    <mergeCell ref="AM15:AN15"/>
    <mergeCell ref="AO15:AP15"/>
    <mergeCell ref="AQ15:AR15"/>
    <mergeCell ref="S16:T16"/>
    <mergeCell ref="U16:W16"/>
    <mergeCell ref="X16:Z16"/>
    <mergeCell ref="AA16:AC16"/>
    <mergeCell ref="AD16:AF16"/>
    <mergeCell ref="B18:C18"/>
    <mergeCell ref="D18:K19"/>
    <mergeCell ref="L18:M19"/>
    <mergeCell ref="N18:N19"/>
    <mergeCell ref="O18:O19"/>
    <mergeCell ref="T19:AH19"/>
    <mergeCell ref="Q18:R18"/>
    <mergeCell ref="T18:V18"/>
    <mergeCell ref="W18:Y18"/>
    <mergeCell ref="Z18:AB18"/>
    <mergeCell ref="AC18:AE18"/>
    <mergeCell ref="AF18:AH18"/>
    <mergeCell ref="CO19:CO20"/>
    <mergeCell ref="B20:B25"/>
    <mergeCell ref="C20:C25"/>
    <mergeCell ref="D20:G20"/>
    <mergeCell ref="H20:K20"/>
    <mergeCell ref="L20:M20"/>
    <mergeCell ref="S20:S22"/>
    <mergeCell ref="U20:V20"/>
    <mergeCell ref="X20:Y20"/>
    <mergeCell ref="AA20:AB20"/>
    <mergeCell ref="AL22:AM23"/>
    <mergeCell ref="AN22:AP23"/>
    <mergeCell ref="L23:M23"/>
    <mergeCell ref="S23:S25"/>
    <mergeCell ref="U23:V23"/>
    <mergeCell ref="X23:Y23"/>
    <mergeCell ref="AA23:AB23"/>
    <mergeCell ref="AD23:AE23"/>
    <mergeCell ref="AG23:AH23"/>
    <mergeCell ref="W25:Y25"/>
    <mergeCell ref="AI22:AI23"/>
    <mergeCell ref="AJ22:AK23"/>
    <mergeCell ref="L22:M22"/>
    <mergeCell ref="Z25:AB25"/>
    <mergeCell ref="AI24:AK25"/>
    <mergeCell ref="AL24:AM25"/>
    <mergeCell ref="U24:V24"/>
    <mergeCell ref="X24:Y24"/>
    <mergeCell ref="AA24:AB24"/>
    <mergeCell ref="AD24:AE24"/>
    <mergeCell ref="AG24:AH24"/>
    <mergeCell ref="T23:T24"/>
    <mergeCell ref="W23:W24"/>
    <mergeCell ref="Z23:Z24"/>
    <mergeCell ref="AC23:AC24"/>
    <mergeCell ref="AF23:AF24"/>
    <mergeCell ref="AN24:AP25"/>
    <mergeCell ref="D24:D25"/>
    <mergeCell ref="E24:G25"/>
    <mergeCell ref="H24:H25"/>
    <mergeCell ref="I24:K25"/>
    <mergeCell ref="L24:M24"/>
    <mergeCell ref="T25:V25"/>
    <mergeCell ref="L25:M25"/>
    <mergeCell ref="CO25:CO26"/>
    <mergeCell ref="S26:S28"/>
    <mergeCell ref="U26:V26"/>
    <mergeCell ref="X26:Y26"/>
    <mergeCell ref="AA26:AB26"/>
    <mergeCell ref="AD26:AE26"/>
    <mergeCell ref="AG26:AH26"/>
    <mergeCell ref="AC28:AE28"/>
    <mergeCell ref="AF28:AH28"/>
    <mergeCell ref="AI28:AI29"/>
    <mergeCell ref="AJ28:AK29"/>
    <mergeCell ref="AL28:AM29"/>
    <mergeCell ref="AN28:AP29"/>
    <mergeCell ref="L29:M29"/>
    <mergeCell ref="S29:S31"/>
    <mergeCell ref="U29:V29"/>
    <mergeCell ref="B26:B31"/>
    <mergeCell ref="C26:C31"/>
    <mergeCell ref="D26:G26"/>
    <mergeCell ref="H26:K26"/>
    <mergeCell ref="L26:M26"/>
    <mergeCell ref="AQ20:AR25"/>
    <mergeCell ref="D21:K23"/>
    <mergeCell ref="L21:M21"/>
    <mergeCell ref="AD20:AE20"/>
    <mergeCell ref="AG20:AH20"/>
    <mergeCell ref="AI20:AI21"/>
    <mergeCell ref="AJ20:AK21"/>
    <mergeCell ref="AL20:AM21"/>
    <mergeCell ref="AN20:AP21"/>
    <mergeCell ref="AI26:AI27"/>
    <mergeCell ref="AJ26:AK27"/>
    <mergeCell ref="AL26:AM27"/>
    <mergeCell ref="AN26:AP27"/>
    <mergeCell ref="AQ26:AR31"/>
    <mergeCell ref="D27:K29"/>
    <mergeCell ref="L27:M27"/>
    <mergeCell ref="T28:V28"/>
    <mergeCell ref="W28:Y28"/>
    <mergeCell ref="Z28:AB28"/>
    <mergeCell ref="L28:M28"/>
    <mergeCell ref="AG29:AH29"/>
    <mergeCell ref="D30:D31"/>
    <mergeCell ref="E30:G31"/>
    <mergeCell ref="H30:H31"/>
    <mergeCell ref="I30:K31"/>
    <mergeCell ref="L30:M30"/>
    <mergeCell ref="T31:V31"/>
    <mergeCell ref="W31:Y31"/>
    <mergeCell ref="Z31:AB31"/>
    <mergeCell ref="AC31:AE31"/>
    <mergeCell ref="AF31:AH31"/>
    <mergeCell ref="U30:V30"/>
    <mergeCell ref="X30:Y30"/>
    <mergeCell ref="AA30:AB30"/>
    <mergeCell ref="AD30:AE30"/>
    <mergeCell ref="AG30:AH30"/>
    <mergeCell ref="T29:T30"/>
    <mergeCell ref="W29:W30"/>
    <mergeCell ref="X29:Y29"/>
    <mergeCell ref="AA29:AB29"/>
    <mergeCell ref="AD29:AE29"/>
    <mergeCell ref="AI30:AK31"/>
    <mergeCell ref="AL30:AM31"/>
    <mergeCell ref="AN30:AP31"/>
    <mergeCell ref="L31:M31"/>
    <mergeCell ref="Z29:Z30"/>
    <mergeCell ref="AC29:AC30"/>
    <mergeCell ref="AF29:AF30"/>
    <mergeCell ref="AI34:AI35"/>
    <mergeCell ref="B32:B37"/>
    <mergeCell ref="C32:C37"/>
    <mergeCell ref="D32:G32"/>
    <mergeCell ref="H32:K32"/>
    <mergeCell ref="L32:M32"/>
    <mergeCell ref="S32:S34"/>
    <mergeCell ref="L34:M34"/>
    <mergeCell ref="D36:D37"/>
    <mergeCell ref="E36:G37"/>
    <mergeCell ref="H36:H37"/>
    <mergeCell ref="U33:V33"/>
    <mergeCell ref="X33:Y33"/>
    <mergeCell ref="AA33:AB33"/>
    <mergeCell ref="AD33:AE33"/>
    <mergeCell ref="AG33:AH33"/>
    <mergeCell ref="T32:T33"/>
    <mergeCell ref="AL32:AM33"/>
    <mergeCell ref="AN32:AP33"/>
    <mergeCell ref="AQ32:AR37"/>
    <mergeCell ref="D33:K35"/>
    <mergeCell ref="L33:M33"/>
    <mergeCell ref="T34:V34"/>
    <mergeCell ref="W34:Y34"/>
    <mergeCell ref="Z34:AB34"/>
    <mergeCell ref="AC34:AE34"/>
    <mergeCell ref="U32:V32"/>
    <mergeCell ref="X32:Y32"/>
    <mergeCell ref="AA32:AB32"/>
    <mergeCell ref="AD32:AE32"/>
    <mergeCell ref="AG32:AH32"/>
    <mergeCell ref="AI32:AI33"/>
    <mergeCell ref="AF34:AH34"/>
    <mergeCell ref="AD35:AE35"/>
    <mergeCell ref="AG35:AH35"/>
    <mergeCell ref="Z35:Z36"/>
    <mergeCell ref="AC35:AC36"/>
    <mergeCell ref="AF35:AF36"/>
    <mergeCell ref="AJ34:AK35"/>
    <mergeCell ref="U36:V36"/>
    <mergeCell ref="X36:Y36"/>
    <mergeCell ref="B42:B47"/>
    <mergeCell ref="C42:C47"/>
    <mergeCell ref="F42:G43"/>
    <mergeCell ref="H42:I43"/>
    <mergeCell ref="AJ32:AK33"/>
    <mergeCell ref="B40:C40"/>
    <mergeCell ref="D41:E41"/>
    <mergeCell ref="F41:G41"/>
    <mergeCell ref="AF37:AH37"/>
    <mergeCell ref="L37:M37"/>
    <mergeCell ref="I36:K37"/>
    <mergeCell ref="T35:T36"/>
    <mergeCell ref="F44:G45"/>
    <mergeCell ref="H44:I45"/>
    <mergeCell ref="D46:E47"/>
    <mergeCell ref="H41:I41"/>
    <mergeCell ref="M42:O47"/>
    <mergeCell ref="J43:L47"/>
    <mergeCell ref="D44:E45"/>
    <mergeCell ref="D42:E43"/>
    <mergeCell ref="J42:L42"/>
    <mergeCell ref="F50:G51"/>
    <mergeCell ref="H50:I51"/>
    <mergeCell ref="F46:G47"/>
    <mergeCell ref="H46:I47"/>
    <mergeCell ref="F48:G49"/>
    <mergeCell ref="H48:I49"/>
    <mergeCell ref="B54:B59"/>
    <mergeCell ref="C54:C59"/>
    <mergeCell ref="F54:G55"/>
    <mergeCell ref="H54:I55"/>
    <mergeCell ref="B48:B53"/>
    <mergeCell ref="C48:C53"/>
    <mergeCell ref="D58:E59"/>
    <mergeCell ref="F58:G59"/>
    <mergeCell ref="H58:I59"/>
    <mergeCell ref="AI43:AJ43"/>
    <mergeCell ref="AI44:AJ44"/>
    <mergeCell ref="AI45:AJ45"/>
    <mergeCell ref="AQ55:AR55"/>
    <mergeCell ref="AM55:AN55"/>
    <mergeCell ref="AI46:AJ46"/>
    <mergeCell ref="AM54:AN54"/>
    <mergeCell ref="AK48:AL48"/>
    <mergeCell ref="AM48:AN48"/>
    <mergeCell ref="AO48:AP48"/>
    <mergeCell ref="AQ48:AR48"/>
    <mergeCell ref="AK50:AL50"/>
    <mergeCell ref="AM50:AN50"/>
    <mergeCell ref="AO50:AP50"/>
    <mergeCell ref="AQ50:AR50"/>
    <mergeCell ref="AM52:AN52"/>
    <mergeCell ref="AO52:AP52"/>
    <mergeCell ref="AK47:AL47"/>
    <mergeCell ref="AM47:AN47"/>
    <mergeCell ref="F56:G57"/>
    <mergeCell ref="H56:I57"/>
    <mergeCell ref="AK53:AL53"/>
    <mergeCell ref="AK55:AL55"/>
    <mergeCell ref="D52:E53"/>
    <mergeCell ref="F52:G53"/>
    <mergeCell ref="H52:I53"/>
    <mergeCell ref="AK52:AL52"/>
    <mergeCell ref="AI56:AJ56"/>
    <mergeCell ref="AL34:AM35"/>
    <mergeCell ref="AN34:AP35"/>
    <mergeCell ref="L35:M35"/>
    <mergeCell ref="AA35:AB35"/>
    <mergeCell ref="CO61:CO62"/>
    <mergeCell ref="Z3:AG4"/>
    <mergeCell ref="AK43:AL43"/>
    <mergeCell ref="AK44:AL44"/>
    <mergeCell ref="AK45:AL45"/>
    <mergeCell ref="AK46:AL46"/>
    <mergeCell ref="AM43:AN43"/>
    <mergeCell ref="AO43:AP43"/>
    <mergeCell ref="AQ43:AR43"/>
    <mergeCell ref="CO55:CO56"/>
    <mergeCell ref="AO53:AP53"/>
    <mergeCell ref="AM44:AN44"/>
    <mergeCell ref="AO44:AP44"/>
    <mergeCell ref="AQ44:AR44"/>
    <mergeCell ref="AK49:AL49"/>
    <mergeCell ref="AM49:AN49"/>
    <mergeCell ref="AO49:AP49"/>
    <mergeCell ref="AQ49:AR49"/>
    <mergeCell ref="AK54:AL54"/>
    <mergeCell ref="AI42:AJ42"/>
    <mergeCell ref="Z37:AB37"/>
    <mergeCell ref="AC37:AE37"/>
    <mergeCell ref="S35:S37"/>
    <mergeCell ref="U35:V35"/>
    <mergeCell ref="AA36:AB36"/>
    <mergeCell ref="AD36:AE36"/>
    <mergeCell ref="AG36:AH36"/>
    <mergeCell ref="W35:W36"/>
    <mergeCell ref="X35:Y35"/>
    <mergeCell ref="V41:W41"/>
    <mergeCell ref="AD41:AE41"/>
    <mergeCell ref="Z41:AB41"/>
    <mergeCell ref="R41:T41"/>
    <mergeCell ref="P40:AE40"/>
    <mergeCell ref="AL38:AM39"/>
    <mergeCell ref="AN38:AP39"/>
    <mergeCell ref="AI36:AK37"/>
    <mergeCell ref="AL36:AM37"/>
    <mergeCell ref="AN36:AP37"/>
    <mergeCell ref="AK42:AL42"/>
    <mergeCell ref="AM42:AN42"/>
    <mergeCell ref="AO42:AP42"/>
    <mergeCell ref="AQ42:AR42"/>
    <mergeCell ref="AO47:AP47"/>
    <mergeCell ref="AQ47:AR47"/>
    <mergeCell ref="AQ46:AR46"/>
    <mergeCell ref="AM46:AN46"/>
    <mergeCell ref="AO46:AP46"/>
    <mergeCell ref="AM45:AN45"/>
    <mergeCell ref="AO45:AP45"/>
    <mergeCell ref="AQ45:AR45"/>
    <mergeCell ref="AQ56:AR56"/>
    <mergeCell ref="AM56:AN56"/>
    <mergeCell ref="AO56:AP56"/>
    <mergeCell ref="AI47:AJ47"/>
    <mergeCell ref="AI48:AJ48"/>
    <mergeCell ref="AI49:AJ49"/>
    <mergeCell ref="AI50:AJ50"/>
    <mergeCell ref="AI51:AJ51"/>
    <mergeCell ref="AI52:AJ52"/>
    <mergeCell ref="AI53:AJ53"/>
    <mergeCell ref="AI54:AJ54"/>
    <mergeCell ref="AI55:AJ55"/>
    <mergeCell ref="AK51:AL51"/>
    <mergeCell ref="AM51:AN51"/>
    <mergeCell ref="AO51:AP51"/>
    <mergeCell ref="AQ51:AR51"/>
    <mergeCell ref="AK56:AL56"/>
    <mergeCell ref="AO55:AP55"/>
    <mergeCell ref="AM53:AN53"/>
    <mergeCell ref="AO54:AP54"/>
    <mergeCell ref="AQ52:AR52"/>
    <mergeCell ref="AQ53:AR53"/>
    <mergeCell ref="AQ54:AR54"/>
    <mergeCell ref="J4:P5"/>
    <mergeCell ref="L36:M36"/>
    <mergeCell ref="T37:V37"/>
    <mergeCell ref="W37:Y37"/>
  </mergeCells>
  <phoneticPr fontId="8"/>
  <conditionalFormatting sqref="P237">
    <cfRule type="cellIs" priority="36" operator="notEqual">
      <formula>"0"</formula>
    </cfRule>
  </conditionalFormatting>
  <conditionalFormatting sqref="S112">
    <cfRule type="cellIs" priority="186" operator="notEqual">
      <formula>"0"</formula>
    </cfRule>
  </conditionalFormatting>
  <conditionalFormatting sqref="S174">
    <cfRule type="cellIs" priority="113" operator="notEqual">
      <formula>"0"</formula>
    </cfRule>
  </conditionalFormatting>
  <conditionalFormatting sqref="S236">
    <cfRule type="cellIs" priority="40" operator="notEqual">
      <formula>"0"</formula>
    </cfRule>
  </conditionalFormatting>
  <conditionalFormatting sqref="T18 W18 Z18 AC18 AF18">
    <cfRule type="cellIs" priority="258" operator="notEqual">
      <formula>"0"</formula>
    </cfRule>
  </conditionalFormatting>
  <conditionalFormatting sqref="U20">
    <cfRule type="cellIs" priority="261" operator="notEqual">
      <formula>"0"</formula>
    </cfRule>
  </conditionalFormatting>
  <conditionalFormatting sqref="U26">
    <cfRule type="cellIs" priority="26" operator="notEqual">
      <formula>"0"</formula>
    </cfRule>
  </conditionalFormatting>
  <conditionalFormatting sqref="U29:U30">
    <cfRule type="cellIs" priority="33" operator="notEqual">
      <formula>"0"</formula>
    </cfRule>
  </conditionalFormatting>
  <conditionalFormatting sqref="U32">
    <cfRule type="cellIs" priority="16" operator="notEqual">
      <formula>"0"</formula>
    </cfRule>
  </conditionalFormatting>
  <conditionalFormatting sqref="V115 Y115 AB115 AE115 AH115">
    <cfRule type="cellIs" priority="185" operator="notEqual">
      <formula>"0"</formula>
    </cfRule>
  </conditionalFormatting>
  <conditionalFormatting sqref="V177 Y177 AB177 AE177 AH177">
    <cfRule type="cellIs" priority="112" operator="notEqual">
      <formula>"0"</formula>
    </cfRule>
  </conditionalFormatting>
  <conditionalFormatting sqref="V239 Y239 AB239 AE239 AH239">
    <cfRule type="cellIs" priority="39" operator="notEqual">
      <formula>"0"</formula>
    </cfRule>
  </conditionalFormatting>
  <conditionalFormatting sqref="W82">
    <cfRule type="cellIs" priority="267" operator="notEqual">
      <formula>"0"</formula>
    </cfRule>
  </conditionalFormatting>
  <conditionalFormatting sqref="W117">
    <cfRule type="cellIs" priority="220" operator="notEqual">
      <formula>"0"</formula>
    </cfRule>
  </conditionalFormatting>
  <conditionalFormatting sqref="W120 V122:W122">
    <cfRule type="cellIs" priority="257" operator="notEqual">
      <formula>"0"</formula>
    </cfRule>
  </conditionalFormatting>
  <conditionalFormatting sqref="W123">
    <cfRule type="cellIs" priority="215" operator="notEqual">
      <formula>"0"</formula>
    </cfRule>
  </conditionalFormatting>
  <conditionalFormatting sqref="W126 V128:W128">
    <cfRule type="cellIs" priority="252" operator="notEqual">
      <formula>"0"</formula>
    </cfRule>
  </conditionalFormatting>
  <conditionalFormatting sqref="W129">
    <cfRule type="cellIs" priority="210" operator="notEqual">
      <formula>"0"</formula>
    </cfRule>
  </conditionalFormatting>
  <conditionalFormatting sqref="W132 V134:W134">
    <cfRule type="cellIs" priority="247" operator="notEqual">
      <formula>"0"</formula>
    </cfRule>
  </conditionalFormatting>
  <conditionalFormatting sqref="W135">
    <cfRule type="cellIs" priority="205" operator="notEqual">
      <formula>"0"</formula>
    </cfRule>
  </conditionalFormatting>
  <conditionalFormatting sqref="W138 V140:W140">
    <cfRule type="cellIs" priority="242" operator="notEqual">
      <formula>"0"</formula>
    </cfRule>
  </conditionalFormatting>
  <conditionalFormatting sqref="W141">
    <cfRule type="cellIs" priority="200" operator="notEqual">
      <formula>"0"</formula>
    </cfRule>
  </conditionalFormatting>
  <conditionalFormatting sqref="W144 V146:W146">
    <cfRule type="cellIs" priority="237" operator="notEqual">
      <formula>"0"</formula>
    </cfRule>
  </conditionalFormatting>
  <conditionalFormatting sqref="W147">
    <cfRule type="cellIs" priority="195" operator="notEqual">
      <formula>"0"</formula>
    </cfRule>
  </conditionalFormatting>
  <conditionalFormatting sqref="W150 V152:W152">
    <cfRule type="cellIs" priority="232" operator="notEqual">
      <formula>"0"</formula>
    </cfRule>
  </conditionalFormatting>
  <conditionalFormatting sqref="W153">
    <cfRule type="cellIs" priority="190" operator="notEqual">
      <formula>"0"</formula>
    </cfRule>
  </conditionalFormatting>
  <conditionalFormatting sqref="W156 V158:W158">
    <cfRule type="cellIs" priority="227" operator="notEqual">
      <formula>"0"</formula>
    </cfRule>
  </conditionalFormatting>
  <conditionalFormatting sqref="W179">
    <cfRule type="cellIs" priority="147" operator="notEqual">
      <formula>"0"</formula>
    </cfRule>
  </conditionalFormatting>
  <conditionalFormatting sqref="W182 V184:W184">
    <cfRule type="cellIs" priority="184" operator="notEqual">
      <formula>"0"</formula>
    </cfRule>
  </conditionalFormatting>
  <conditionalFormatting sqref="W185">
    <cfRule type="cellIs" priority="142" operator="notEqual">
      <formula>"0"</formula>
    </cfRule>
  </conditionalFormatting>
  <conditionalFormatting sqref="W188 V190:W190">
    <cfRule type="cellIs" priority="179" operator="notEqual">
      <formula>"0"</formula>
    </cfRule>
  </conditionalFormatting>
  <conditionalFormatting sqref="W191">
    <cfRule type="cellIs" priority="137" operator="notEqual">
      <formula>"0"</formula>
    </cfRule>
  </conditionalFormatting>
  <conditionalFormatting sqref="W194 V196:W196">
    <cfRule type="cellIs" priority="174" operator="notEqual">
      <formula>"0"</formula>
    </cfRule>
  </conditionalFormatting>
  <conditionalFormatting sqref="W197">
    <cfRule type="cellIs" priority="132" operator="notEqual">
      <formula>"0"</formula>
    </cfRule>
  </conditionalFormatting>
  <conditionalFormatting sqref="W200 V202:W202">
    <cfRule type="cellIs" priority="169" operator="notEqual">
      <formula>"0"</formula>
    </cfRule>
  </conditionalFormatting>
  <conditionalFormatting sqref="W203">
    <cfRule type="cellIs" priority="127" operator="notEqual">
      <formula>"0"</formula>
    </cfRule>
  </conditionalFormatting>
  <conditionalFormatting sqref="W206 V208:W208">
    <cfRule type="cellIs" priority="164" operator="notEqual">
      <formula>"0"</formula>
    </cfRule>
  </conditionalFormatting>
  <conditionalFormatting sqref="W209">
    <cfRule type="cellIs" priority="122" operator="notEqual">
      <formula>"0"</formula>
    </cfRule>
  </conditionalFormatting>
  <conditionalFormatting sqref="W212 V214:W214">
    <cfRule type="cellIs" priority="159" operator="notEqual">
      <formula>"0"</formula>
    </cfRule>
  </conditionalFormatting>
  <conditionalFormatting sqref="W215">
    <cfRule type="cellIs" priority="117" operator="notEqual">
      <formula>"0"</formula>
    </cfRule>
  </conditionalFormatting>
  <conditionalFormatting sqref="W218 V220:W220">
    <cfRule type="cellIs" priority="154" operator="notEqual">
      <formula>"0"</formula>
    </cfRule>
  </conditionalFormatting>
  <conditionalFormatting sqref="W241">
    <cfRule type="cellIs" priority="74" operator="notEqual">
      <formula>"0"</formula>
    </cfRule>
  </conditionalFormatting>
  <conditionalFormatting sqref="W244 V246:W246">
    <cfRule type="cellIs" priority="111" operator="notEqual">
      <formula>"0"</formula>
    </cfRule>
  </conditionalFormatting>
  <conditionalFormatting sqref="W247">
    <cfRule type="cellIs" priority="69" operator="notEqual">
      <formula>"0"</formula>
    </cfRule>
  </conditionalFormatting>
  <conditionalFormatting sqref="W250 V252:W252">
    <cfRule type="cellIs" priority="106" operator="notEqual">
      <formula>"0"</formula>
    </cfRule>
  </conditionalFormatting>
  <conditionalFormatting sqref="W253">
    <cfRule type="cellIs" priority="64" operator="notEqual">
      <formula>"0"</formula>
    </cfRule>
  </conditionalFormatting>
  <conditionalFormatting sqref="W256 V258:W258">
    <cfRule type="cellIs" priority="101" operator="notEqual">
      <formula>"0"</formula>
    </cfRule>
  </conditionalFormatting>
  <conditionalFormatting sqref="W259">
    <cfRule type="cellIs" priority="59" operator="notEqual">
      <formula>"0"</formula>
    </cfRule>
  </conditionalFormatting>
  <conditionalFormatting sqref="W262 V264:W264">
    <cfRule type="cellIs" priority="96" operator="notEqual">
      <formula>"0"</formula>
    </cfRule>
  </conditionalFormatting>
  <conditionalFormatting sqref="W265">
    <cfRule type="cellIs" priority="54" operator="notEqual">
      <formula>"0"</formula>
    </cfRule>
  </conditionalFormatting>
  <conditionalFormatting sqref="W268 V270:W270">
    <cfRule type="cellIs" priority="91" operator="notEqual">
      <formula>"0"</formula>
    </cfRule>
  </conditionalFormatting>
  <conditionalFormatting sqref="W271">
    <cfRule type="cellIs" priority="49" operator="notEqual">
      <formula>"0"</formula>
    </cfRule>
  </conditionalFormatting>
  <conditionalFormatting sqref="W274 V276:W276">
    <cfRule type="cellIs" priority="86" operator="notEqual">
      <formula>"0"</formula>
    </cfRule>
  </conditionalFormatting>
  <conditionalFormatting sqref="W277">
    <cfRule type="cellIs" priority="44" operator="notEqual">
      <formula>"0"</formula>
    </cfRule>
  </conditionalFormatting>
  <conditionalFormatting sqref="W280 V282:W282">
    <cfRule type="cellIs" priority="81" operator="notEqual">
      <formula>"0"</formula>
    </cfRule>
  </conditionalFormatting>
  <conditionalFormatting sqref="X20">
    <cfRule type="cellIs" priority="260" operator="notEqual">
      <formula>"0"</formula>
    </cfRule>
  </conditionalFormatting>
  <conditionalFormatting sqref="X26">
    <cfRule type="cellIs" priority="25" operator="notEqual">
      <formula>"0"</formula>
    </cfRule>
  </conditionalFormatting>
  <conditionalFormatting sqref="X29:X30">
    <cfRule type="cellIs" priority="29" operator="notEqual">
      <formula>"0"</formula>
    </cfRule>
  </conditionalFormatting>
  <conditionalFormatting sqref="X32">
    <cfRule type="cellIs" priority="15" operator="notEqual">
      <formula>"0"</formula>
    </cfRule>
  </conditionalFormatting>
  <conditionalFormatting sqref="Z6 AC6:AD8 AO6:AP8 S16 L18">
    <cfRule type="cellIs" priority="34" operator="notEqual">
      <formula>"0"</formula>
    </cfRule>
  </conditionalFormatting>
  <conditionalFormatting sqref="Z82">
    <cfRule type="cellIs" priority="265" operator="notEqual">
      <formula>"0"</formula>
    </cfRule>
  </conditionalFormatting>
  <conditionalFormatting sqref="Z117">
    <cfRule type="cellIs" priority="219" operator="notEqual">
      <formula>"0"</formula>
    </cfRule>
  </conditionalFormatting>
  <conditionalFormatting sqref="Z120 Y122:Z122">
    <cfRule type="cellIs" priority="255" operator="notEqual">
      <formula>"0"</formula>
    </cfRule>
  </conditionalFormatting>
  <conditionalFormatting sqref="Z123">
    <cfRule type="cellIs" priority="214" operator="notEqual">
      <formula>"0"</formula>
    </cfRule>
  </conditionalFormatting>
  <conditionalFormatting sqref="Z126 Y128:Z128">
    <cfRule type="cellIs" priority="250" operator="notEqual">
      <formula>"0"</formula>
    </cfRule>
  </conditionalFormatting>
  <conditionalFormatting sqref="Z129">
    <cfRule type="cellIs" priority="209" operator="notEqual">
      <formula>"0"</formula>
    </cfRule>
  </conditionalFormatting>
  <conditionalFormatting sqref="Z132 Y134:Z134">
    <cfRule type="cellIs" priority="245" operator="notEqual">
      <formula>"0"</formula>
    </cfRule>
  </conditionalFormatting>
  <conditionalFormatting sqref="Z135">
    <cfRule type="cellIs" priority="204" operator="notEqual">
      <formula>"0"</formula>
    </cfRule>
  </conditionalFormatting>
  <conditionalFormatting sqref="Z138 Y140:Z140">
    <cfRule type="cellIs" priority="240" operator="notEqual">
      <formula>"0"</formula>
    </cfRule>
  </conditionalFormatting>
  <conditionalFormatting sqref="Z141">
    <cfRule type="cellIs" priority="199" operator="notEqual">
      <formula>"0"</formula>
    </cfRule>
  </conditionalFormatting>
  <conditionalFormatting sqref="Z144 Y146:Z146">
    <cfRule type="cellIs" priority="235" operator="notEqual">
      <formula>"0"</formula>
    </cfRule>
  </conditionalFormatting>
  <conditionalFormatting sqref="Z147">
    <cfRule type="cellIs" priority="194" operator="notEqual">
      <formula>"0"</formula>
    </cfRule>
  </conditionalFormatting>
  <conditionalFormatting sqref="Z150 Y152:Z152">
    <cfRule type="cellIs" priority="230" operator="notEqual">
      <formula>"0"</formula>
    </cfRule>
  </conditionalFormatting>
  <conditionalFormatting sqref="Z153">
    <cfRule type="cellIs" priority="189" operator="notEqual">
      <formula>"0"</formula>
    </cfRule>
  </conditionalFormatting>
  <conditionalFormatting sqref="Z156 Y158:Z158">
    <cfRule type="cellIs" priority="225" operator="notEqual">
      <formula>"0"</formula>
    </cfRule>
  </conditionalFormatting>
  <conditionalFormatting sqref="Z179">
    <cfRule type="cellIs" priority="146" operator="notEqual">
      <formula>"0"</formula>
    </cfRule>
  </conditionalFormatting>
  <conditionalFormatting sqref="Z182 Y184:Z184">
    <cfRule type="cellIs" priority="182" operator="notEqual">
      <formula>"0"</formula>
    </cfRule>
  </conditionalFormatting>
  <conditionalFormatting sqref="Z185">
    <cfRule type="cellIs" priority="141" operator="notEqual">
      <formula>"0"</formula>
    </cfRule>
  </conditionalFormatting>
  <conditionalFormatting sqref="Z188 Y190:Z190">
    <cfRule type="cellIs" priority="177" operator="notEqual">
      <formula>"0"</formula>
    </cfRule>
  </conditionalFormatting>
  <conditionalFormatting sqref="Z191">
    <cfRule type="cellIs" priority="136" operator="notEqual">
      <formula>"0"</formula>
    </cfRule>
  </conditionalFormatting>
  <conditionalFormatting sqref="Z194 Y196:Z196">
    <cfRule type="cellIs" priority="172" operator="notEqual">
      <formula>"0"</formula>
    </cfRule>
  </conditionalFormatting>
  <conditionalFormatting sqref="Z197">
    <cfRule type="cellIs" priority="131" operator="notEqual">
      <formula>"0"</formula>
    </cfRule>
  </conditionalFormatting>
  <conditionalFormatting sqref="Z200 Y202:Z202">
    <cfRule type="cellIs" priority="167" operator="notEqual">
      <formula>"0"</formula>
    </cfRule>
  </conditionalFormatting>
  <conditionalFormatting sqref="Z203">
    <cfRule type="cellIs" priority="126" operator="notEqual">
      <formula>"0"</formula>
    </cfRule>
  </conditionalFormatting>
  <conditionalFormatting sqref="Z206 Y208:Z208">
    <cfRule type="cellIs" priority="162" operator="notEqual">
      <formula>"0"</formula>
    </cfRule>
  </conditionalFormatting>
  <conditionalFormatting sqref="Z209">
    <cfRule type="cellIs" priority="121" operator="notEqual">
      <formula>"0"</formula>
    </cfRule>
  </conditionalFormatting>
  <conditionalFormatting sqref="Z212 Y214:Z214">
    <cfRule type="cellIs" priority="157" operator="notEqual">
      <formula>"0"</formula>
    </cfRule>
  </conditionalFormatting>
  <conditionalFormatting sqref="Z215">
    <cfRule type="cellIs" priority="116" operator="notEqual">
      <formula>"0"</formula>
    </cfRule>
  </conditionalFormatting>
  <conditionalFormatting sqref="Z218 Y220:Z220">
    <cfRule type="cellIs" priority="152" operator="notEqual">
      <formula>"0"</formula>
    </cfRule>
  </conditionalFormatting>
  <conditionalFormatting sqref="Z241">
    <cfRule type="cellIs" priority="73" operator="notEqual">
      <formula>"0"</formula>
    </cfRule>
  </conditionalFormatting>
  <conditionalFormatting sqref="Z244 Y246:Z246">
    <cfRule type="cellIs" priority="109" operator="notEqual">
      <formula>"0"</formula>
    </cfRule>
  </conditionalFormatting>
  <conditionalFormatting sqref="Z247">
    <cfRule type="cellIs" priority="68" operator="notEqual">
      <formula>"0"</formula>
    </cfRule>
  </conditionalFormatting>
  <conditionalFormatting sqref="Z250 Y252:Z252">
    <cfRule type="cellIs" priority="104" operator="notEqual">
      <formula>"0"</formula>
    </cfRule>
  </conditionalFormatting>
  <conditionalFormatting sqref="Z253">
    <cfRule type="cellIs" priority="63" operator="notEqual">
      <formula>"0"</formula>
    </cfRule>
  </conditionalFormatting>
  <conditionalFormatting sqref="Z256 Y258:Z258">
    <cfRule type="cellIs" priority="99" operator="notEqual">
      <formula>"0"</formula>
    </cfRule>
  </conditionalFormatting>
  <conditionalFormatting sqref="Z259">
    <cfRule type="cellIs" priority="58" operator="notEqual">
      <formula>"0"</formula>
    </cfRule>
  </conditionalFormatting>
  <conditionalFormatting sqref="Z262 Y264:Z264">
    <cfRule type="cellIs" priority="94" operator="notEqual">
      <formula>"0"</formula>
    </cfRule>
  </conditionalFormatting>
  <conditionalFormatting sqref="Z265">
    <cfRule type="cellIs" priority="53" operator="notEqual">
      <formula>"0"</formula>
    </cfRule>
  </conditionalFormatting>
  <conditionalFormatting sqref="Z268 Y270:Z270">
    <cfRule type="cellIs" priority="89" operator="notEqual">
      <formula>"0"</formula>
    </cfRule>
  </conditionalFormatting>
  <conditionalFormatting sqref="Z271">
    <cfRule type="cellIs" priority="48" operator="notEqual">
      <formula>"0"</formula>
    </cfRule>
  </conditionalFormatting>
  <conditionalFormatting sqref="Z274 Y276:Z276">
    <cfRule type="cellIs" priority="84" operator="notEqual">
      <formula>"0"</formula>
    </cfRule>
  </conditionalFormatting>
  <conditionalFormatting sqref="Z277">
    <cfRule type="cellIs" priority="43" operator="notEqual">
      <formula>"0"</formula>
    </cfRule>
  </conditionalFormatting>
  <conditionalFormatting sqref="Z280 Y282:Z282">
    <cfRule type="cellIs" priority="79" operator="notEqual">
      <formula>"0"</formula>
    </cfRule>
  </conditionalFormatting>
  <conditionalFormatting sqref="AA6:AA8 AF6:AG8 AR6:AR8 P175">
    <cfRule type="cellIs" priority="37" operator="notEqual">
      <formula>"0"</formula>
    </cfRule>
  </conditionalFormatting>
  <conditionalFormatting sqref="AA20">
    <cfRule type="cellIs" priority="272" operator="notEqual">
      <formula>"0"</formula>
    </cfRule>
  </conditionalFormatting>
  <conditionalFormatting sqref="AA26">
    <cfRule type="cellIs" priority="31" operator="notEqual">
      <formula>"0"</formula>
    </cfRule>
  </conditionalFormatting>
  <conditionalFormatting sqref="AA29:AA30">
    <cfRule type="cellIs" priority="28" operator="notEqual">
      <formula>"0"</formula>
    </cfRule>
  </conditionalFormatting>
  <conditionalFormatting sqref="AA32">
    <cfRule type="cellIs" priority="21" operator="notEqual">
      <formula>"0"</formula>
    </cfRule>
  </conditionalFormatting>
  <conditionalFormatting sqref="AC82">
    <cfRule type="cellIs" priority="264" operator="notEqual">
      <formula>"0"</formula>
    </cfRule>
  </conditionalFormatting>
  <conditionalFormatting sqref="AC117">
    <cfRule type="cellIs" priority="222" operator="notEqual">
      <formula>"0"</formula>
    </cfRule>
  </conditionalFormatting>
  <conditionalFormatting sqref="AC120 AB122:AC122">
    <cfRule type="cellIs" priority="254" operator="notEqual">
      <formula>"0"</formula>
    </cfRule>
  </conditionalFormatting>
  <conditionalFormatting sqref="AC123">
    <cfRule type="cellIs" priority="217" operator="notEqual">
      <formula>"0"</formula>
    </cfRule>
  </conditionalFormatting>
  <conditionalFormatting sqref="AC126 AB128:AC128">
    <cfRule type="cellIs" priority="249" operator="notEqual">
      <formula>"0"</formula>
    </cfRule>
  </conditionalFormatting>
  <conditionalFormatting sqref="AC129">
    <cfRule type="cellIs" priority="212" operator="notEqual">
      <formula>"0"</formula>
    </cfRule>
  </conditionalFormatting>
  <conditionalFormatting sqref="AC132 AB134:AC134">
    <cfRule type="cellIs" priority="244" operator="notEqual">
      <formula>"0"</formula>
    </cfRule>
  </conditionalFormatting>
  <conditionalFormatting sqref="AC135">
    <cfRule type="cellIs" priority="207" operator="notEqual">
      <formula>"0"</formula>
    </cfRule>
  </conditionalFormatting>
  <conditionalFormatting sqref="AC138 AB140:AC140">
    <cfRule type="cellIs" priority="239" operator="notEqual">
      <formula>"0"</formula>
    </cfRule>
  </conditionalFormatting>
  <conditionalFormatting sqref="AC141">
    <cfRule type="cellIs" priority="202" operator="notEqual">
      <formula>"0"</formula>
    </cfRule>
  </conditionalFormatting>
  <conditionalFormatting sqref="AC144 AB146:AC146">
    <cfRule type="cellIs" priority="234" operator="notEqual">
      <formula>"0"</formula>
    </cfRule>
  </conditionalFormatting>
  <conditionalFormatting sqref="AC147">
    <cfRule type="cellIs" priority="197" operator="notEqual">
      <formula>"0"</formula>
    </cfRule>
  </conditionalFormatting>
  <conditionalFormatting sqref="AC150 AB152:AC152">
    <cfRule type="cellIs" priority="229" operator="notEqual">
      <formula>"0"</formula>
    </cfRule>
  </conditionalFormatting>
  <conditionalFormatting sqref="AC153">
    <cfRule type="cellIs" priority="192" operator="notEqual">
      <formula>"0"</formula>
    </cfRule>
  </conditionalFormatting>
  <conditionalFormatting sqref="AC156 AB158:AC158">
    <cfRule type="cellIs" priority="224" operator="notEqual">
      <formula>"0"</formula>
    </cfRule>
  </conditionalFormatting>
  <conditionalFormatting sqref="AC179">
    <cfRule type="cellIs" priority="149" operator="notEqual">
      <formula>"0"</formula>
    </cfRule>
  </conditionalFormatting>
  <conditionalFormatting sqref="AC182 AB184:AC184">
    <cfRule type="cellIs" priority="181" operator="notEqual">
      <formula>"0"</formula>
    </cfRule>
  </conditionalFormatting>
  <conditionalFormatting sqref="AC185">
    <cfRule type="cellIs" priority="144" operator="notEqual">
      <formula>"0"</formula>
    </cfRule>
  </conditionalFormatting>
  <conditionalFormatting sqref="AC188 AB190:AC190">
    <cfRule type="cellIs" priority="176" operator="notEqual">
      <formula>"0"</formula>
    </cfRule>
  </conditionalFormatting>
  <conditionalFormatting sqref="AC191">
    <cfRule type="cellIs" priority="139" operator="notEqual">
      <formula>"0"</formula>
    </cfRule>
  </conditionalFormatting>
  <conditionalFormatting sqref="AC194 AB196:AC196">
    <cfRule type="cellIs" priority="171" operator="notEqual">
      <formula>"0"</formula>
    </cfRule>
  </conditionalFormatting>
  <conditionalFormatting sqref="AC197">
    <cfRule type="cellIs" priority="134" operator="notEqual">
      <formula>"0"</formula>
    </cfRule>
  </conditionalFormatting>
  <conditionalFormatting sqref="AC200 AB202:AC202">
    <cfRule type="cellIs" priority="166" operator="notEqual">
      <formula>"0"</formula>
    </cfRule>
  </conditionalFormatting>
  <conditionalFormatting sqref="AC203">
    <cfRule type="cellIs" priority="129" operator="notEqual">
      <formula>"0"</formula>
    </cfRule>
  </conditionalFormatting>
  <conditionalFormatting sqref="AC206 AB208:AC208">
    <cfRule type="cellIs" priority="161" operator="notEqual">
      <formula>"0"</formula>
    </cfRule>
  </conditionalFormatting>
  <conditionalFormatting sqref="AC209">
    <cfRule type="cellIs" priority="124" operator="notEqual">
      <formula>"0"</formula>
    </cfRule>
  </conditionalFormatting>
  <conditionalFormatting sqref="AC212 AB214:AC214">
    <cfRule type="cellIs" priority="156" operator="notEqual">
      <formula>"0"</formula>
    </cfRule>
  </conditionalFormatting>
  <conditionalFormatting sqref="AC215">
    <cfRule type="cellIs" priority="119" operator="notEqual">
      <formula>"0"</formula>
    </cfRule>
  </conditionalFormatting>
  <conditionalFormatting sqref="AC218 AB220:AC220">
    <cfRule type="cellIs" priority="151" operator="notEqual">
      <formula>"0"</formula>
    </cfRule>
  </conditionalFormatting>
  <conditionalFormatting sqref="AC241">
    <cfRule type="cellIs" priority="76" operator="notEqual">
      <formula>"0"</formula>
    </cfRule>
  </conditionalFormatting>
  <conditionalFormatting sqref="AC244 AB246:AC246">
    <cfRule type="cellIs" priority="108" operator="notEqual">
      <formula>"0"</formula>
    </cfRule>
  </conditionalFormatting>
  <conditionalFormatting sqref="AC247">
    <cfRule type="cellIs" priority="71" operator="notEqual">
      <formula>"0"</formula>
    </cfRule>
  </conditionalFormatting>
  <conditionalFormatting sqref="AC250 AB252:AC252">
    <cfRule type="cellIs" priority="103" operator="notEqual">
      <formula>"0"</formula>
    </cfRule>
  </conditionalFormatting>
  <conditionalFormatting sqref="AC253">
    <cfRule type="cellIs" priority="66" operator="notEqual">
      <formula>"0"</formula>
    </cfRule>
  </conditionalFormatting>
  <conditionalFormatting sqref="AC256 AB258:AC258">
    <cfRule type="cellIs" priority="98" operator="notEqual">
      <formula>"0"</formula>
    </cfRule>
  </conditionalFormatting>
  <conditionalFormatting sqref="AC259">
    <cfRule type="cellIs" priority="61" operator="notEqual">
      <formula>"0"</formula>
    </cfRule>
  </conditionalFormatting>
  <conditionalFormatting sqref="AC262 AB264:AC264">
    <cfRule type="cellIs" priority="93" operator="notEqual">
      <formula>"0"</formula>
    </cfRule>
  </conditionalFormatting>
  <conditionalFormatting sqref="AC265">
    <cfRule type="cellIs" priority="56" operator="notEqual">
      <formula>"0"</formula>
    </cfRule>
  </conditionalFormatting>
  <conditionalFormatting sqref="AC268 AB270:AC270">
    <cfRule type="cellIs" priority="88" operator="notEqual">
      <formula>"0"</formula>
    </cfRule>
  </conditionalFormatting>
  <conditionalFormatting sqref="AC271">
    <cfRule type="cellIs" priority="51" operator="notEqual">
      <formula>"0"</formula>
    </cfRule>
  </conditionalFormatting>
  <conditionalFormatting sqref="AC274 AB276:AC276">
    <cfRule type="cellIs" priority="83" operator="notEqual">
      <formula>"0"</formula>
    </cfRule>
  </conditionalFormatting>
  <conditionalFormatting sqref="AC277">
    <cfRule type="cellIs" priority="46" operator="notEqual">
      <formula>"0"</formula>
    </cfRule>
  </conditionalFormatting>
  <conditionalFormatting sqref="AC280 AB282:AC282">
    <cfRule type="cellIs" priority="78" operator="notEqual">
      <formula>"0"</formula>
    </cfRule>
  </conditionalFormatting>
  <conditionalFormatting sqref="AD20">
    <cfRule type="cellIs" priority="271" operator="notEqual">
      <formula>"0"</formula>
    </cfRule>
  </conditionalFormatting>
  <conditionalFormatting sqref="AD26">
    <cfRule type="cellIs" priority="30" operator="notEqual">
      <formula>"0"</formula>
    </cfRule>
  </conditionalFormatting>
  <conditionalFormatting sqref="AD29:AD30">
    <cfRule type="cellIs" priority="27" operator="notEqual">
      <formula>"0"</formula>
    </cfRule>
  </conditionalFormatting>
  <conditionalFormatting sqref="AD32">
    <cfRule type="cellIs" priority="20" operator="notEqual">
      <formula>"0"</formula>
    </cfRule>
  </conditionalFormatting>
  <conditionalFormatting sqref="AF82">
    <cfRule type="cellIs" priority="263" operator="notEqual">
      <formula>"0"</formula>
    </cfRule>
  </conditionalFormatting>
  <conditionalFormatting sqref="AF117">
    <cfRule type="cellIs" priority="221" operator="notEqual">
      <formula>"0"</formula>
    </cfRule>
  </conditionalFormatting>
  <conditionalFormatting sqref="AF120 AE122:AF122">
    <cfRule type="cellIs" priority="253" operator="notEqual">
      <formula>"0"</formula>
    </cfRule>
  </conditionalFormatting>
  <conditionalFormatting sqref="AF123">
    <cfRule type="cellIs" priority="216" operator="notEqual">
      <formula>"0"</formula>
    </cfRule>
  </conditionalFormatting>
  <conditionalFormatting sqref="AF126 AE128:AF128">
    <cfRule type="cellIs" priority="248" operator="notEqual">
      <formula>"0"</formula>
    </cfRule>
  </conditionalFormatting>
  <conditionalFormatting sqref="AF129">
    <cfRule type="cellIs" priority="211" operator="notEqual">
      <formula>"0"</formula>
    </cfRule>
  </conditionalFormatting>
  <conditionalFormatting sqref="AF132 AE134:AF134">
    <cfRule type="cellIs" priority="243" operator="notEqual">
      <formula>"0"</formula>
    </cfRule>
  </conditionalFormatting>
  <conditionalFormatting sqref="AF135">
    <cfRule type="cellIs" priority="206" operator="notEqual">
      <formula>"0"</formula>
    </cfRule>
  </conditionalFormatting>
  <conditionalFormatting sqref="AF138 AE140:AF140">
    <cfRule type="cellIs" priority="238" operator="notEqual">
      <formula>"0"</formula>
    </cfRule>
  </conditionalFormatting>
  <conditionalFormatting sqref="AF141">
    <cfRule type="cellIs" priority="201" operator="notEqual">
      <formula>"0"</formula>
    </cfRule>
  </conditionalFormatting>
  <conditionalFormatting sqref="AF144 AE146:AF146">
    <cfRule type="cellIs" priority="233" operator="notEqual">
      <formula>"0"</formula>
    </cfRule>
  </conditionalFormatting>
  <conditionalFormatting sqref="AF147">
    <cfRule type="cellIs" priority="196" operator="notEqual">
      <formula>"0"</formula>
    </cfRule>
  </conditionalFormatting>
  <conditionalFormatting sqref="AF150 AE152:AF152">
    <cfRule type="cellIs" priority="228" operator="notEqual">
      <formula>"0"</formula>
    </cfRule>
  </conditionalFormatting>
  <conditionalFormatting sqref="AF153">
    <cfRule type="cellIs" priority="191" operator="notEqual">
      <formula>"0"</formula>
    </cfRule>
  </conditionalFormatting>
  <conditionalFormatting sqref="AF156 AE158:AF158">
    <cfRule type="cellIs" priority="223" operator="notEqual">
      <formula>"0"</formula>
    </cfRule>
  </conditionalFormatting>
  <conditionalFormatting sqref="AF179">
    <cfRule type="cellIs" priority="148" operator="notEqual">
      <formula>"0"</formula>
    </cfRule>
  </conditionalFormatting>
  <conditionalFormatting sqref="AF182 AE184:AF184">
    <cfRule type="cellIs" priority="180" operator="notEqual">
      <formula>"0"</formula>
    </cfRule>
  </conditionalFormatting>
  <conditionalFormatting sqref="AF185">
    <cfRule type="cellIs" priority="143" operator="notEqual">
      <formula>"0"</formula>
    </cfRule>
  </conditionalFormatting>
  <conditionalFormatting sqref="AF188 AE190:AF190">
    <cfRule type="cellIs" priority="175" operator="notEqual">
      <formula>"0"</formula>
    </cfRule>
  </conditionalFormatting>
  <conditionalFormatting sqref="AF191">
    <cfRule type="cellIs" priority="138" operator="notEqual">
      <formula>"0"</formula>
    </cfRule>
  </conditionalFormatting>
  <conditionalFormatting sqref="AF194 AE196:AF196">
    <cfRule type="cellIs" priority="170" operator="notEqual">
      <formula>"0"</formula>
    </cfRule>
  </conditionalFormatting>
  <conditionalFormatting sqref="AF197">
    <cfRule type="cellIs" priority="133" operator="notEqual">
      <formula>"0"</formula>
    </cfRule>
  </conditionalFormatting>
  <conditionalFormatting sqref="AF200 AE202:AF202">
    <cfRule type="cellIs" priority="165" operator="notEqual">
      <formula>"0"</formula>
    </cfRule>
  </conditionalFormatting>
  <conditionalFormatting sqref="AF203">
    <cfRule type="cellIs" priority="128" operator="notEqual">
      <formula>"0"</formula>
    </cfRule>
  </conditionalFormatting>
  <conditionalFormatting sqref="AF206 AE208:AF208">
    <cfRule type="cellIs" priority="160" operator="notEqual">
      <formula>"0"</formula>
    </cfRule>
  </conditionalFormatting>
  <conditionalFormatting sqref="AF209">
    <cfRule type="cellIs" priority="123" operator="notEqual">
      <formula>"0"</formula>
    </cfRule>
  </conditionalFormatting>
  <conditionalFormatting sqref="AF212 AE214:AF214">
    <cfRule type="cellIs" priority="155" operator="notEqual">
      <formula>"0"</formula>
    </cfRule>
  </conditionalFormatting>
  <conditionalFormatting sqref="AF215">
    <cfRule type="cellIs" priority="118" operator="notEqual">
      <formula>"0"</formula>
    </cfRule>
  </conditionalFormatting>
  <conditionalFormatting sqref="AF218 AE220:AF220">
    <cfRule type="cellIs" priority="150" operator="notEqual">
      <formula>"0"</formula>
    </cfRule>
  </conditionalFormatting>
  <conditionalFormatting sqref="AF241">
    <cfRule type="cellIs" priority="75" operator="notEqual">
      <formula>"0"</formula>
    </cfRule>
  </conditionalFormatting>
  <conditionalFormatting sqref="AF244 AE246:AF246">
    <cfRule type="cellIs" priority="107" operator="notEqual">
      <formula>"0"</formula>
    </cfRule>
  </conditionalFormatting>
  <conditionalFormatting sqref="AF247">
    <cfRule type="cellIs" priority="70" operator="notEqual">
      <formula>"0"</formula>
    </cfRule>
  </conditionalFormatting>
  <conditionalFormatting sqref="AF250 AE252:AF252">
    <cfRule type="cellIs" priority="102" operator="notEqual">
      <formula>"0"</formula>
    </cfRule>
  </conditionalFormatting>
  <conditionalFormatting sqref="AF253">
    <cfRule type="cellIs" priority="65" operator="notEqual">
      <formula>"0"</formula>
    </cfRule>
  </conditionalFormatting>
  <conditionalFormatting sqref="AF256 AE258:AF258">
    <cfRule type="cellIs" priority="97" operator="notEqual">
      <formula>"0"</formula>
    </cfRule>
  </conditionalFormatting>
  <conditionalFormatting sqref="AF259">
    <cfRule type="cellIs" priority="60" operator="notEqual">
      <formula>"0"</formula>
    </cfRule>
  </conditionalFormatting>
  <conditionalFormatting sqref="AF262 AE264:AF264">
    <cfRule type="cellIs" priority="92" operator="notEqual">
      <formula>"0"</formula>
    </cfRule>
  </conditionalFormatting>
  <conditionalFormatting sqref="AF265">
    <cfRule type="cellIs" priority="55" operator="notEqual">
      <formula>"0"</formula>
    </cfRule>
  </conditionalFormatting>
  <conditionalFormatting sqref="AF268 AE270:AF270">
    <cfRule type="cellIs" priority="87" operator="notEqual">
      <formula>"0"</formula>
    </cfRule>
  </conditionalFormatting>
  <conditionalFormatting sqref="AF271">
    <cfRule type="cellIs" priority="50" operator="notEqual">
      <formula>"0"</formula>
    </cfRule>
  </conditionalFormatting>
  <conditionalFormatting sqref="AF274 AE276:AF276">
    <cfRule type="cellIs" priority="82" operator="notEqual">
      <formula>"0"</formula>
    </cfRule>
  </conditionalFormatting>
  <conditionalFormatting sqref="AF277">
    <cfRule type="cellIs" priority="45" operator="notEqual">
      <formula>"0"</formula>
    </cfRule>
  </conditionalFormatting>
  <conditionalFormatting sqref="AF280 AE282:AF282">
    <cfRule type="cellIs" priority="77" operator="notEqual">
      <formula>"0"</formula>
    </cfRule>
  </conditionalFormatting>
  <conditionalFormatting sqref="AG20">
    <cfRule type="cellIs" priority="259" operator="notEqual">
      <formula>"0"</formula>
    </cfRule>
  </conditionalFormatting>
  <conditionalFormatting sqref="AG23:AG24 AG29:AG30 U35:U36 X35:X36 AA35:AA36 AD35:AD36 AG35:AG36 T38:U38 W38:X38 Z38:AA38 AC38:AD38 AF38:AG38 B39">
    <cfRule type="cellIs" priority="13" operator="notEqual">
      <formula>"0"</formula>
    </cfRule>
  </conditionalFormatting>
  <conditionalFormatting sqref="AG26">
    <cfRule type="cellIs" priority="24" operator="notEqual">
      <formula>"0"</formula>
    </cfRule>
  </conditionalFormatting>
  <conditionalFormatting sqref="AG32">
    <cfRule type="cellIs" priority="14" operator="notEqual">
      <formula>"0"</formula>
    </cfRule>
  </conditionalFormatting>
  <conditionalFormatting sqref="AI18:AI19">
    <cfRule type="cellIs" priority="262" operator="notEqual">
      <formula>"0"</formula>
    </cfRule>
  </conditionalFormatting>
  <conditionalFormatting sqref="AI82">
    <cfRule type="cellIs" priority="266" operator="notEqual">
      <formula>"0"</formula>
    </cfRule>
  </conditionalFormatting>
  <conditionalFormatting sqref="AI117">
    <cfRule type="cellIs" priority="218" operator="notEqual">
      <formula>"0"</formula>
    </cfRule>
  </conditionalFormatting>
  <conditionalFormatting sqref="AI120 AH122:AI122">
    <cfRule type="cellIs" priority="256" operator="notEqual">
      <formula>"0"</formula>
    </cfRule>
  </conditionalFormatting>
  <conditionalFormatting sqref="AI123">
    <cfRule type="cellIs" priority="213" operator="notEqual">
      <formula>"0"</formula>
    </cfRule>
  </conditionalFormatting>
  <conditionalFormatting sqref="AI126 AH128:AI128">
    <cfRule type="cellIs" priority="251" operator="notEqual">
      <formula>"0"</formula>
    </cfRule>
  </conditionalFormatting>
  <conditionalFormatting sqref="AI129">
    <cfRule type="cellIs" priority="208" operator="notEqual">
      <formula>"0"</formula>
    </cfRule>
  </conditionalFormatting>
  <conditionalFormatting sqref="AI132 AH134:AI134">
    <cfRule type="cellIs" priority="246" operator="notEqual">
      <formula>"0"</formula>
    </cfRule>
  </conditionalFormatting>
  <conditionalFormatting sqref="AI135">
    <cfRule type="cellIs" priority="203" operator="notEqual">
      <formula>"0"</formula>
    </cfRule>
  </conditionalFormatting>
  <conditionalFormatting sqref="AI138 AH140:AI140">
    <cfRule type="cellIs" priority="241" operator="notEqual">
      <formula>"0"</formula>
    </cfRule>
  </conditionalFormatting>
  <conditionalFormatting sqref="AI141">
    <cfRule type="cellIs" priority="198" operator="notEqual">
      <formula>"0"</formula>
    </cfRule>
  </conditionalFormatting>
  <conditionalFormatting sqref="AI144 AH146:AI146">
    <cfRule type="cellIs" priority="236" operator="notEqual">
      <formula>"0"</formula>
    </cfRule>
  </conditionalFormatting>
  <conditionalFormatting sqref="AI147">
    <cfRule type="cellIs" priority="193" operator="notEqual">
      <formula>"0"</formula>
    </cfRule>
  </conditionalFormatting>
  <conditionalFormatting sqref="AI150 AH152:AI152">
    <cfRule type="cellIs" priority="231" operator="notEqual">
      <formula>"0"</formula>
    </cfRule>
  </conditionalFormatting>
  <conditionalFormatting sqref="AI153">
    <cfRule type="cellIs" priority="188" operator="notEqual">
      <formula>"0"</formula>
    </cfRule>
  </conditionalFormatting>
  <conditionalFormatting sqref="AI156 AH158:AI158">
    <cfRule type="cellIs" priority="226" operator="notEqual">
      <formula>"0"</formula>
    </cfRule>
  </conditionalFormatting>
  <conditionalFormatting sqref="AI179">
    <cfRule type="cellIs" priority="145" operator="notEqual">
      <formula>"0"</formula>
    </cfRule>
  </conditionalFormatting>
  <conditionalFormatting sqref="AI182 AH184:AI184">
    <cfRule type="cellIs" priority="183" operator="notEqual">
      <formula>"0"</formula>
    </cfRule>
  </conditionalFormatting>
  <conditionalFormatting sqref="AI185">
    <cfRule type="cellIs" priority="140" operator="notEqual">
      <formula>"0"</formula>
    </cfRule>
  </conditionalFormatting>
  <conditionalFormatting sqref="AI188 AH190:AI190">
    <cfRule type="cellIs" priority="178" operator="notEqual">
      <formula>"0"</formula>
    </cfRule>
  </conditionalFormatting>
  <conditionalFormatting sqref="AI191">
    <cfRule type="cellIs" priority="135" operator="notEqual">
      <formula>"0"</formula>
    </cfRule>
  </conditionalFormatting>
  <conditionalFormatting sqref="AI194 AH196:AI196">
    <cfRule type="cellIs" priority="173" operator="notEqual">
      <formula>"0"</formula>
    </cfRule>
  </conditionalFormatting>
  <conditionalFormatting sqref="AI197">
    <cfRule type="cellIs" priority="130" operator="notEqual">
      <formula>"0"</formula>
    </cfRule>
  </conditionalFormatting>
  <conditionalFormatting sqref="AI200 AH202:AI202">
    <cfRule type="cellIs" priority="168" operator="notEqual">
      <formula>"0"</formula>
    </cfRule>
  </conditionalFormatting>
  <conditionalFormatting sqref="AI203">
    <cfRule type="cellIs" priority="125" operator="notEqual">
      <formula>"0"</formula>
    </cfRule>
  </conditionalFormatting>
  <conditionalFormatting sqref="AI206 AH208:AI208">
    <cfRule type="cellIs" priority="163" operator="notEqual">
      <formula>"0"</formula>
    </cfRule>
  </conditionalFormatting>
  <conditionalFormatting sqref="AI209">
    <cfRule type="cellIs" priority="120" operator="notEqual">
      <formula>"0"</formula>
    </cfRule>
  </conditionalFormatting>
  <conditionalFormatting sqref="AI212 AH214:AI214">
    <cfRule type="cellIs" priority="158" operator="notEqual">
      <formula>"0"</formula>
    </cfRule>
  </conditionalFormatting>
  <conditionalFormatting sqref="AI215">
    <cfRule type="cellIs" priority="115" operator="notEqual">
      <formula>"0"</formula>
    </cfRule>
  </conditionalFormatting>
  <conditionalFormatting sqref="AI218 AH220:AI220">
    <cfRule type="cellIs" priority="153" operator="notEqual">
      <formula>"0"</formula>
    </cfRule>
  </conditionalFormatting>
  <conditionalFormatting sqref="AI241">
    <cfRule type="cellIs" priority="72" operator="notEqual">
      <formula>"0"</formula>
    </cfRule>
  </conditionalFormatting>
  <conditionalFormatting sqref="AI244 AH246:AI246">
    <cfRule type="cellIs" priority="110" operator="notEqual">
      <formula>"0"</formula>
    </cfRule>
  </conditionalFormatting>
  <conditionalFormatting sqref="AI247">
    <cfRule type="cellIs" priority="67" operator="notEqual">
      <formula>"0"</formula>
    </cfRule>
  </conditionalFormatting>
  <conditionalFormatting sqref="AI250 AH252:AI252">
    <cfRule type="cellIs" priority="105" operator="notEqual">
      <formula>"0"</formula>
    </cfRule>
  </conditionalFormatting>
  <conditionalFormatting sqref="AI253">
    <cfRule type="cellIs" priority="62" operator="notEqual">
      <formula>"0"</formula>
    </cfRule>
  </conditionalFormatting>
  <conditionalFormatting sqref="AI256 AH258:AI258">
    <cfRule type="cellIs" priority="100" operator="notEqual">
      <formula>"0"</formula>
    </cfRule>
  </conditionalFormatting>
  <conditionalFormatting sqref="AI259">
    <cfRule type="cellIs" priority="57" operator="notEqual">
      <formula>"0"</formula>
    </cfRule>
  </conditionalFormatting>
  <conditionalFormatting sqref="AI262 AH264:AI264">
    <cfRule type="cellIs" priority="95" operator="notEqual">
      <formula>"0"</formula>
    </cfRule>
  </conditionalFormatting>
  <conditionalFormatting sqref="AI265">
    <cfRule type="cellIs" priority="52" operator="notEqual">
      <formula>"0"</formula>
    </cfRule>
  </conditionalFormatting>
  <conditionalFormatting sqref="AI268 AH270:AI270">
    <cfRule type="cellIs" priority="90" operator="notEqual">
      <formula>"0"</formula>
    </cfRule>
  </conditionalFormatting>
  <conditionalFormatting sqref="AI271">
    <cfRule type="cellIs" priority="47" operator="notEqual">
      <formula>"0"</formula>
    </cfRule>
  </conditionalFormatting>
  <conditionalFormatting sqref="AI274 AH276:AI276">
    <cfRule type="cellIs" priority="85" operator="notEqual">
      <formula>"0"</formula>
    </cfRule>
  </conditionalFormatting>
  <conditionalFormatting sqref="AI277">
    <cfRule type="cellIs" priority="42" operator="notEqual">
      <formula>"0"</formula>
    </cfRule>
  </conditionalFormatting>
  <conditionalFormatting sqref="AI280 AH282:AI282">
    <cfRule type="cellIs" priority="80" operator="notEqual">
      <formula>"0"</formula>
    </cfRule>
  </conditionalFormatting>
  <conditionalFormatting sqref="AI6:AJ8 AL6:AL8">
    <cfRule type="cellIs" priority="10" operator="notEqual">
      <formula>"0"</formula>
    </cfRule>
  </conditionalFormatting>
  <conditionalFormatting sqref="AK115:AK116">
    <cfRule type="cellIs" priority="187" operator="notEqual">
      <formula>"0"</formula>
    </cfRule>
  </conditionalFormatting>
  <conditionalFormatting sqref="AK177:AK178">
    <cfRule type="cellIs" priority="114" operator="notEqual">
      <formula>"0"</formula>
    </cfRule>
  </conditionalFormatting>
  <conditionalFormatting sqref="AK239:AK240">
    <cfRule type="cellIs" priority="41" operator="notEqual">
      <formula>"0"</formula>
    </cfRule>
  </conditionalFormatting>
  <conditionalFormatting sqref="AV16">
    <cfRule type="cellIs" priority="5" operator="notEqual">
      <formula>"0"</formula>
    </cfRule>
  </conditionalFormatting>
  <conditionalFormatting sqref="AV23:AV24">
    <cfRule type="cellIs" priority="4" operator="notEqual">
      <formula>"0"</formula>
    </cfRule>
  </conditionalFormatting>
  <conditionalFormatting sqref="DE19:DE22">
    <cfRule type="cellIs" priority="35" operator="notEqual">
      <formula>"0"</formula>
    </cfRule>
  </conditionalFormatting>
  <conditionalFormatting sqref="DG19:DH22 U23:U24 X23:X24 AA23:AA24 AD23:AD24 P113">
    <cfRule type="cellIs" priority="38" operator="notEqual">
      <formula>"0"</formula>
    </cfRule>
  </conditionalFormatting>
  <conditionalFormatting sqref="Q53">
    <cfRule type="cellIs" priority="2" operator="notEqual">
      <formula>"0"</formula>
    </cfRule>
  </conditionalFormatting>
  <conditionalFormatting sqref="Q59">
    <cfRule type="cellIs" priority="1" operator="notEqual">
      <formula>"0"</formula>
    </cfRule>
  </conditionalFormatting>
  <conditionalFormatting sqref="Q47">
    <cfRule type="cellIs" priority="3" operator="notEqual">
      <formula>"0"</formula>
    </cfRule>
  </conditionalFormatting>
  <dataValidations count="12">
    <dataValidation type="list" allowBlank="1" showInputMessage="1" showErrorMessage="1" sqref="D15" xr:uid="{7D6ABAC4-7A7E-477E-9B78-CFDBF93537EF}">
      <formula1>$DJ$5:$DJ$13</formula1>
    </dataValidation>
    <dataValidation type="list" allowBlank="1" showInputMessage="1" showErrorMessage="1" sqref="C4" xr:uid="{689D5002-2853-4CD4-9DF3-3CAAE4D0374D}">
      <formula1>$DV$5:$DV$7</formula1>
    </dataValidation>
    <dataValidation type="list" allowBlank="1" showInputMessage="1" showErrorMessage="1" sqref="P234:Q235 P172:Q173 L17:M17 D12:E13" xr:uid="{DBF44D51-FF72-4400-B642-C3DB593B880C}">
      <formula1>$DF$5:$DF$8</formula1>
    </dataValidation>
    <dataValidation type="list" allowBlank="1" showInputMessage="1" showErrorMessage="1" sqref="AU145 AU133 AU157 AU121 AU151 AU189 AU201 AU207 AU195 AU219 AU183 AU213 AU77 AU83 AU89 AU251 AU263 AU269 AU257 AU281 AU245 AU275 AU127 AU139 E17:H17 J54:L54 J48:L48 J42:L42" xr:uid="{830D7E2A-2ED4-4C34-A014-C5D08EECA8E6}">
      <formula1>$DJ$5:$DJ$11</formula1>
    </dataValidation>
    <dataValidation type="list" allowBlank="1" showInputMessage="1" showErrorMessage="1" sqref="T29 AH212 AB212 Y212 V212 AE206 AH206 AB206 Y206 V206 AE200 AH200 AB200 Y200 V200 AE194 AH194 AB194 Y194 V194 AE188 AH188 AB188 Y188 V188 AE182 AH182 AB182 Y182 V182 AE218 AH218 AB218 Y218 V218 AE150 AH150 AB150 Y150 V150 AE144 AH144 AB144 Y144 V144 AE138 AH138 AB138 Y138 V138 AE132 AH132 AB132 Y132 V132 AE126 AH126 AB126 Y126 V126 AE120 AH120 AB120 Y120 V120 AE156 AH156 AB156 Y156 V156 T23 AE280 AH280 AB280 Y280 V280 AE212 Z29 AC29 W29 AF23 AE82 AH82 AB82 Y82 V82 W35 Z35 T35 AF35 AC35 Z23 AC23 W23 V244 AE274 AH274 AB274 Y274 V274 AE268 AH268 AB268 Y268 V268 AE262 AH262 AB262 Y262 V262 AE256 AH256 AB256 Y256 V256 AE250 AH250 AB250 Y250 V250 AE244 AH244 AB244 Y244 AF29 AU23" xr:uid="{128A2012-80EC-43E0-ACB1-BB2BB6CAF732}">
      <formula1>$DO$5:$DO$13</formula1>
    </dataValidation>
    <dataValidation type="list" allowBlank="1" showInputMessage="1" showErrorMessage="1" sqref="W26 AH215 AE215 Y215 V215 AB215 AH209 AE209 Y209 V209 AB209 AH203 AE203 Y203 V203 AB203 AH197 AE197 Y197 V197 AB197 AH191 AE191 Y191 V191 AB191 AH185 AE185 Y185 V185 AB117 AH153 AE153 Y153 V153 AB153 AH147 AE147 Y147 V147 AB147 AH141 AE141 Y141 V141 AB141 AH135 AE135 Y135 V135 AB135 AH129 AE129 Y129 V129 AB129 AH123 AE123 Y123 V123 AB123 AH117 AE117 Y117 V117 AB185 AH179 AE179 Y179 V179 AB247 AH241 AE241 Y241 V241 AB179 AC26 Z26 T26 AC32 Z32 AF32 AF26 W32 AF20 AC20 W20 T20 Z20 V247 AB241 AH277 AE277 Y277 V277 AB277 AH271 AE271 Y271 V271 AB271 AH265 AE265 Y265 V265 AB265 AH259 AE259 Y259 V259 AB259 AH253 AE253 Y253 V253 AB253 AH247 AE247 Y247 T32" xr:uid="{08B02A3D-B640-42D7-964E-27A0597B7FCF}">
      <formula1>$DK$5:$DK$124</formula1>
    </dataValidation>
    <dataValidation type="list" allowBlank="1" showInputMessage="1" showErrorMessage="1" sqref="H234 H172 H110 Z3" xr:uid="{71ADD8AE-9F11-4F45-BA68-4323C4FA44FA}">
      <formula1>$DG$5:$DG$7</formula1>
    </dataValidation>
    <dataValidation type="list" allowBlank="1" showInputMessage="1" showErrorMessage="1" sqref="R239:R280 R22:R24 P238:P279 T279:T281 S274:S277 T273:T275 S268:S271 T267:T269 S262:S265 T261:T263 S256:S259 T255:T257 S250:S253 T249:T251 S244:S247 T243:T245 S238:S241 I281:J282 P176:P217 I219:J220 R177:R218 AB6:AB8 R34:R36 Q26:Q29 R28:R30 R115:R156 T217:T219 S212:S215 T211:T213 S206:S209 T205:T207 S200:S203 T199:T201 S194:S197 T193:T195 S188:S191 T187:T189 S182:S185 T181:T183 S176:S179 P114:P155 T155:T157 S150:S153 T149:T151 S144:S147 T143:T145 S138:S141 T137:T139 S132:S135 T131:T133 S126:S129 T125:T127 S120:S123 T119:T121 S114:S117 I157:J158 AP7:AP8 AE6:AE8 AH6:AH8 Q20:Q23 N20:N39 Q32:Q35 P20:P38" xr:uid="{7BB4A8BB-CE48-464E-B381-BDE1D49C2BD4}">
      <formula1>$DH$5:$DH$6</formula1>
    </dataValidation>
    <dataValidation type="list" allowBlank="1" showInputMessage="1" showErrorMessage="1" sqref="D203 D259 D247 D265 D153 D147 D117 D129 D135 D123 D141 D277 D271 D185 D241 D253 D215 D209 D179 D191 D197 D56:E59 D44:E47 D50:E53" xr:uid="{3DD3BA13-FE3B-4EF7-8882-3A209EEE0D89}">
      <formula1>$DE$5:$DE$7</formula1>
    </dataValidation>
    <dataValidation type="list" allowBlank="1" showInputMessage="1" showErrorMessage="1" sqref="AL164 AL288 AL226" xr:uid="{0F65C2E4-27A0-4703-9F3B-D6280ED7D567}">
      <formula1>$DI$6:$DI$7</formula1>
    </dataValidation>
    <dataValidation type="list" allowBlank="1" showInputMessage="1" showErrorMessage="1" sqref="AU16:AU17" xr:uid="{FFDDA941-660F-4628-98E1-43BCF0BA9489}">
      <formula1>$DK$6:$DK$102</formula1>
    </dataValidation>
    <dataValidation type="list" allowBlank="1" showInputMessage="1" showErrorMessage="1" sqref="R3:Y4" xr:uid="{36A00168-8029-41E0-BA53-A9F4E8237134}">
      <formula1>$DG$13:$DG$15</formula1>
    </dataValidation>
  </dataValidations>
  <pageMargins left="0.28999999999999998" right="0.11811023622047245" top="0.44" bottom="0.15748031496062992" header="0.23622047244094491" footer="0.19685039370078741"/>
  <pageSetup paperSize="9" scale="58" fitToHeight="0" orientation="landscape" cellComments="asDisplayed" r:id="rId1"/>
  <rowBreaks count="3" manualBreakCount="3">
    <brk id="91" min="1" max="104" man="1"/>
    <brk id="153" min="1" max="104" man="1"/>
    <brk id="215" min="1" max="104" man="1"/>
  </rowBreaks>
  <colBreaks count="1" manualBreakCount="1">
    <brk id="45" max="58"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13050-3C1D-43B1-93F4-CC5203961266}">
  <dimension ref="A1:FZ300"/>
  <sheetViews>
    <sheetView zoomScale="80" zoomScaleNormal="80" zoomScaleSheetLayoutView="80" zoomScalePageLayoutView="80" workbookViewId="0">
      <selection activeCell="D40" sqref="D40:G40"/>
    </sheetView>
  </sheetViews>
  <sheetFormatPr defaultColWidth="5" defaultRowHeight="16.5" customHeight="1" outlineLevelCol="1" x14ac:dyDescent="0.4"/>
  <cols>
    <col min="1" max="1" width="2.5" style="12" customWidth="1"/>
    <col min="2" max="16" width="5" style="12"/>
    <col min="17" max="17" width="5" style="23"/>
    <col min="18" max="20" width="5" style="13"/>
    <col min="21" max="23" width="5" style="12"/>
    <col min="24" max="25" width="5" style="13"/>
    <col min="26" max="28" width="5" style="12"/>
    <col min="29" max="29" width="5" style="13"/>
    <col min="30" max="32" width="5" style="12"/>
    <col min="33" max="33" width="5" style="13"/>
    <col min="34" max="36" width="5" style="12"/>
    <col min="37" max="37" width="5" style="13"/>
    <col min="38" max="40" width="5" style="12"/>
    <col min="41" max="41" width="5" style="13"/>
    <col min="42" max="46" width="5" style="12"/>
    <col min="47" max="47" width="5" style="27"/>
    <col min="48" max="77" width="5" style="14"/>
    <col min="78" max="80" width="5" style="15" hidden="1" customWidth="1" outlineLevel="1"/>
    <col min="81" max="86" width="5" style="16" hidden="1" customWidth="1" outlineLevel="1"/>
    <col min="87" max="88" width="10.125" style="16" hidden="1" customWidth="1" outlineLevel="1"/>
    <col min="89" max="91" width="13.625" style="16" hidden="1" customWidth="1" outlineLevel="1"/>
    <col min="92" max="92" width="10.125" style="16" hidden="1" customWidth="1" outlineLevel="1"/>
    <col min="93" max="96" width="10.125" style="17" hidden="1" customWidth="1" outlineLevel="1"/>
    <col min="97" max="99" width="10.125" style="18" hidden="1" customWidth="1" outlineLevel="1"/>
    <col min="100" max="100" width="10.125" style="16" hidden="1" customWidth="1" outlineLevel="1"/>
    <col min="101" max="101" width="10.125" style="18" hidden="1" customWidth="1" outlineLevel="1"/>
    <col min="102" max="104" width="10.125" style="16" hidden="1" customWidth="1" outlineLevel="1"/>
    <col min="105" max="107" width="10.125" style="14" hidden="1" customWidth="1" outlineLevel="1"/>
    <col min="108" max="108" width="5" style="14" hidden="1" customWidth="1" outlineLevel="1"/>
    <col min="109" max="110" width="8.625" style="14" hidden="1" customWidth="1" outlineLevel="1"/>
    <col min="111" max="111" width="22.125" style="14" hidden="1" customWidth="1" outlineLevel="1"/>
    <col min="112" max="112" width="8.625" style="14" hidden="1" customWidth="1" outlineLevel="1"/>
    <col min="113" max="113" width="8.625" style="19" hidden="1" customWidth="1" outlineLevel="1"/>
    <col min="114" max="114" width="8.625" style="20" hidden="1" customWidth="1" outlineLevel="1"/>
    <col min="115" max="115" width="8.625" style="19" hidden="1" customWidth="1" outlineLevel="1"/>
    <col min="116" max="116" width="16.75" style="19" hidden="1" customWidth="1" outlineLevel="1"/>
    <col min="117" max="117" width="8.625" style="19" hidden="1" customWidth="1" outlineLevel="1"/>
    <col min="118" max="118" width="8.625" style="142" hidden="1" customWidth="1" outlineLevel="1"/>
    <col min="119" max="121" width="8.625" style="19" hidden="1" customWidth="1" outlineLevel="1"/>
    <col min="122" max="123" width="8.625" style="12" hidden="1" customWidth="1" outlineLevel="1"/>
    <col min="124" max="124" width="8.625" style="11" hidden="1" customWidth="1" outlineLevel="1"/>
    <col min="125" max="125" width="8.625" style="12" hidden="1" customWidth="1" outlineLevel="1"/>
    <col min="126" max="126" width="12.375" style="12" hidden="1" customWidth="1" outlineLevel="1"/>
    <col min="127" max="129" width="8.875" style="14" hidden="1" customWidth="1" outlineLevel="1"/>
    <col min="130" max="130" width="8.875" style="12" hidden="1" customWidth="1" outlineLevel="1"/>
    <col min="131" max="131" width="5" style="12" collapsed="1"/>
    <col min="132" max="16384" width="5" style="12"/>
  </cols>
  <sheetData>
    <row r="1" spans="1:153" s="11" customFormat="1" ht="16.5" customHeight="1" x14ac:dyDescent="0.4">
      <c r="A1" s="12"/>
      <c r="B1" s="681" t="s">
        <v>210</v>
      </c>
      <c r="C1" s="681"/>
      <c r="D1" s="681"/>
      <c r="E1" s="681"/>
      <c r="F1" s="681"/>
      <c r="G1" s="681"/>
      <c r="H1" s="681"/>
      <c r="I1" s="681"/>
      <c r="J1" s="681"/>
      <c r="K1" s="681"/>
      <c r="L1" s="12"/>
      <c r="M1" s="12"/>
      <c r="N1" s="12"/>
      <c r="O1" s="12"/>
      <c r="P1" s="12"/>
      <c r="Q1" s="23"/>
      <c r="R1" s="13"/>
      <c r="S1" s="13"/>
      <c r="T1" s="13"/>
      <c r="U1" s="12"/>
      <c r="V1" s="12"/>
      <c r="W1" s="12"/>
      <c r="X1" s="13"/>
      <c r="Y1" s="13"/>
      <c r="Z1" s="12"/>
      <c r="AA1" s="12"/>
      <c r="AB1" s="12"/>
      <c r="AC1" s="13"/>
      <c r="AU1" s="114"/>
      <c r="BW1" s="12"/>
      <c r="BX1" s="12"/>
      <c r="BY1" s="12"/>
      <c r="BZ1" s="26"/>
      <c r="CA1" s="26"/>
      <c r="CB1" s="26"/>
      <c r="CC1" s="17"/>
      <c r="CD1" s="17"/>
      <c r="CE1" s="17"/>
      <c r="CF1" s="17"/>
      <c r="CG1" s="17"/>
      <c r="CH1" s="17"/>
      <c r="CI1" s="17"/>
      <c r="CJ1" s="17"/>
      <c r="CK1" s="17"/>
      <c r="CL1" s="17"/>
      <c r="CM1" s="17"/>
      <c r="CN1" s="17"/>
      <c r="CO1" s="17"/>
      <c r="CP1" s="17"/>
      <c r="CQ1" s="17"/>
      <c r="CR1" s="17"/>
      <c r="CS1" s="18"/>
      <c r="CT1" s="18"/>
      <c r="CU1" s="18"/>
      <c r="CV1" s="17"/>
      <c r="CW1" s="18"/>
      <c r="CX1" s="17"/>
      <c r="CY1" s="17"/>
      <c r="CZ1" s="17"/>
      <c r="DA1" s="14"/>
      <c r="DB1" s="14"/>
      <c r="DC1" s="14"/>
      <c r="DD1" s="14"/>
      <c r="DE1" s="14"/>
      <c r="DF1" s="14"/>
      <c r="DG1" s="14"/>
      <c r="DH1" s="14"/>
      <c r="DI1" s="19"/>
      <c r="DJ1" s="20"/>
      <c r="DK1" s="19"/>
      <c r="DL1" s="19"/>
      <c r="DM1" s="19"/>
      <c r="DN1" s="142"/>
      <c r="DO1" s="19"/>
      <c r="DP1" s="19"/>
      <c r="DQ1" s="19"/>
      <c r="DR1" s="12"/>
      <c r="DS1" s="12"/>
      <c r="DT1" s="114"/>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row>
    <row r="2" spans="1:153" ht="16.5" customHeight="1" thickBot="1" x14ac:dyDescent="0.45">
      <c r="A2" s="99"/>
      <c r="B2" s="681"/>
      <c r="C2" s="681"/>
      <c r="D2" s="681"/>
      <c r="E2" s="681"/>
      <c r="F2" s="681"/>
      <c r="G2" s="681"/>
      <c r="H2" s="681"/>
      <c r="I2" s="681"/>
      <c r="J2" s="681"/>
      <c r="K2" s="681"/>
      <c r="R2" s="354" t="s">
        <v>287</v>
      </c>
      <c r="Z2" s="310" t="s">
        <v>248</v>
      </c>
      <c r="AD2" s="13"/>
      <c r="AE2" s="99"/>
      <c r="AG2" s="12"/>
      <c r="BW2" s="12"/>
      <c r="BX2" s="12"/>
      <c r="BY2" s="12"/>
      <c r="BZ2" s="26"/>
      <c r="CA2" s="26"/>
      <c r="CB2" s="26"/>
      <c r="CC2" s="17"/>
      <c r="CD2" s="17"/>
      <c r="CE2" s="17"/>
      <c r="CF2" s="17"/>
      <c r="CG2" s="17"/>
      <c r="CH2" s="17"/>
      <c r="CI2" s="17"/>
      <c r="CJ2" s="17"/>
      <c r="CK2" s="17"/>
      <c r="CL2" s="17"/>
      <c r="CM2" s="17"/>
      <c r="CN2" s="17"/>
      <c r="CV2" s="17"/>
      <c r="CX2" s="17"/>
      <c r="CY2" s="17"/>
      <c r="CZ2" s="17"/>
      <c r="DE2" s="117"/>
      <c r="DR2" s="99"/>
      <c r="DS2" s="99"/>
      <c r="DT2" s="71"/>
      <c r="DU2" s="99"/>
      <c r="DV2" s="99"/>
      <c r="DW2" s="99"/>
      <c r="DX2" s="99"/>
      <c r="DY2" s="99"/>
      <c r="DZ2" s="99"/>
    </row>
    <row r="3" spans="1:153" ht="16.5" customHeight="1" thickBot="1" x14ac:dyDescent="0.45">
      <c r="A3" s="99"/>
      <c r="C3" s="308" t="s">
        <v>247</v>
      </c>
      <c r="R3" s="715" t="s">
        <v>285</v>
      </c>
      <c r="S3" s="715"/>
      <c r="T3" s="715"/>
      <c r="U3" s="715"/>
      <c r="V3" s="715"/>
      <c r="W3" s="715"/>
      <c r="X3" s="715"/>
      <c r="Y3" s="716"/>
      <c r="Z3" s="416" t="s">
        <v>197</v>
      </c>
      <c r="AA3" s="417"/>
      <c r="AB3" s="417"/>
      <c r="AC3" s="417"/>
      <c r="AD3" s="417"/>
      <c r="AE3" s="417"/>
      <c r="AF3" s="417"/>
      <c r="AG3" s="418"/>
      <c r="BW3" s="12"/>
      <c r="BX3" s="12"/>
      <c r="BY3" s="12"/>
      <c r="BZ3" s="26"/>
      <c r="CA3" s="26"/>
      <c r="CB3" s="26"/>
      <c r="CC3" s="17"/>
      <c r="CD3" s="17"/>
      <c r="CE3" s="17"/>
      <c r="CF3" s="17"/>
      <c r="CG3" s="17"/>
      <c r="CH3" s="17"/>
      <c r="CI3" s="17"/>
      <c r="CJ3" s="17"/>
      <c r="CK3" s="17"/>
      <c r="CL3" s="17"/>
      <c r="CM3" s="17"/>
      <c r="CN3" s="17"/>
      <c r="CV3" s="17"/>
      <c r="CX3" s="17"/>
      <c r="CY3" s="17"/>
      <c r="CZ3" s="17"/>
      <c r="DE3" s="15"/>
      <c r="DF3" s="150"/>
      <c r="DG3" s="35" t="s">
        <v>26</v>
      </c>
      <c r="DH3" s="35" t="s">
        <v>27</v>
      </c>
      <c r="DI3" s="35" t="s">
        <v>28</v>
      </c>
      <c r="DJ3" s="35" t="s">
        <v>29</v>
      </c>
      <c r="DK3" s="35" t="s">
        <v>3</v>
      </c>
      <c r="DL3" s="35" t="s">
        <v>30</v>
      </c>
      <c r="DM3" s="35" t="s">
        <v>31</v>
      </c>
      <c r="DN3" s="35" t="s">
        <v>32</v>
      </c>
      <c r="DO3" s="35" t="s">
        <v>33</v>
      </c>
      <c r="DP3" s="35" t="s">
        <v>30</v>
      </c>
      <c r="DQ3" s="35" t="s">
        <v>34</v>
      </c>
      <c r="DR3" s="35" t="s">
        <v>35</v>
      </c>
      <c r="DS3" s="35" t="s">
        <v>36</v>
      </c>
      <c r="DT3" s="35" t="s">
        <v>32</v>
      </c>
      <c r="DW3" s="12"/>
      <c r="DX3" s="12"/>
      <c r="DY3" s="12"/>
    </row>
    <row r="4" spans="1:153" ht="16.5" customHeight="1" thickBot="1" x14ac:dyDescent="0.45">
      <c r="A4" s="99"/>
      <c r="B4" s="352"/>
      <c r="C4" s="709" t="s">
        <v>228</v>
      </c>
      <c r="D4" s="710"/>
      <c r="E4" s="710"/>
      <c r="F4" s="710"/>
      <c r="G4" s="710"/>
      <c r="H4" s="710"/>
      <c r="I4" s="711"/>
      <c r="J4" s="360" t="s">
        <v>211</v>
      </c>
      <c r="K4" s="361"/>
      <c r="L4" s="361"/>
      <c r="M4" s="361"/>
      <c r="N4" s="361"/>
      <c r="O4" s="361"/>
      <c r="P4" s="362"/>
      <c r="R4" s="717"/>
      <c r="S4" s="717"/>
      <c r="T4" s="717"/>
      <c r="U4" s="717"/>
      <c r="V4" s="717"/>
      <c r="W4" s="717"/>
      <c r="X4" s="717"/>
      <c r="Y4" s="718"/>
      <c r="Z4" s="419"/>
      <c r="AA4" s="420"/>
      <c r="AB4" s="420"/>
      <c r="AC4" s="420"/>
      <c r="AD4" s="420"/>
      <c r="AE4" s="420"/>
      <c r="AF4" s="420"/>
      <c r="AG4" s="421"/>
      <c r="AQ4" s="290"/>
      <c r="AR4" s="290"/>
      <c r="AS4" s="99"/>
      <c r="BW4" s="12"/>
      <c r="BX4" s="12"/>
      <c r="BY4" s="12"/>
      <c r="DD4" s="15"/>
      <c r="DE4" s="15"/>
      <c r="DF4" s="152"/>
      <c r="DG4" s="45"/>
      <c r="DH4" s="45"/>
      <c r="DI4" s="45"/>
      <c r="DJ4" s="45"/>
      <c r="DK4" s="46"/>
      <c r="DL4" s="46"/>
      <c r="DM4" s="46"/>
      <c r="DN4" s="46" t="s">
        <v>46</v>
      </c>
      <c r="DO4" s="45"/>
      <c r="DP4" s="45"/>
      <c r="DQ4" s="45"/>
      <c r="DR4" s="45"/>
      <c r="DS4" s="45"/>
      <c r="DT4" s="46" t="s">
        <v>22</v>
      </c>
      <c r="DW4" s="12"/>
      <c r="DX4" s="12"/>
      <c r="DY4" s="12"/>
    </row>
    <row r="5" spans="1:153" ht="16.5" customHeight="1" thickBot="1" x14ac:dyDescent="0.45">
      <c r="A5" s="99"/>
      <c r="B5" s="352"/>
      <c r="C5" s="712"/>
      <c r="D5" s="713"/>
      <c r="E5" s="713"/>
      <c r="F5" s="713"/>
      <c r="G5" s="713"/>
      <c r="H5" s="713"/>
      <c r="I5" s="714"/>
      <c r="J5" s="363"/>
      <c r="K5" s="364"/>
      <c r="L5" s="364"/>
      <c r="M5" s="364"/>
      <c r="N5" s="364"/>
      <c r="O5" s="364"/>
      <c r="P5" s="365"/>
      <c r="U5" s="99"/>
      <c r="V5" s="99"/>
      <c r="W5" s="99"/>
      <c r="X5" s="99"/>
      <c r="Y5" s="99"/>
      <c r="Z5" s="99"/>
      <c r="AA5" s="99"/>
      <c r="AB5" s="99"/>
      <c r="AD5" s="353" t="s">
        <v>271</v>
      </c>
      <c r="AE5" s="353"/>
      <c r="AF5" s="353"/>
      <c r="AG5" s="353" t="s">
        <v>271</v>
      </c>
      <c r="AS5" s="99"/>
      <c r="BW5" s="12"/>
      <c r="BX5" s="70"/>
      <c r="BY5" s="12"/>
      <c r="DD5" s="15"/>
      <c r="DE5" s="15"/>
      <c r="DF5" s="12"/>
      <c r="DG5" s="12"/>
      <c r="DH5" s="70"/>
      <c r="DI5" s="20"/>
      <c r="DJ5" s="12"/>
      <c r="DK5" s="4"/>
      <c r="DL5" s="118"/>
      <c r="DM5" s="4"/>
      <c r="DN5" s="5"/>
      <c r="DO5" s="70"/>
      <c r="DP5" s="70"/>
      <c r="DQ5" s="70"/>
      <c r="DR5" s="70"/>
      <c r="DS5" s="70"/>
      <c r="DT5" s="1"/>
      <c r="DW5" s="4"/>
      <c r="DX5" s="118"/>
      <c r="DY5" s="4"/>
      <c r="DZ5" s="5"/>
    </row>
    <row r="6" spans="1:153" s="99" customFormat="1" ht="16.5" customHeight="1" thickBot="1" x14ac:dyDescent="0.45">
      <c r="Z6" s="694" t="s">
        <v>76</v>
      </c>
      <c r="AA6" s="677" t="s">
        <v>216</v>
      </c>
      <c r="AB6" s="678"/>
      <c r="AC6" s="679"/>
      <c r="AD6" s="678" t="s">
        <v>217</v>
      </c>
      <c r="AE6" s="678"/>
      <c r="AF6" s="679"/>
      <c r="AG6" s="678" t="s">
        <v>245</v>
      </c>
      <c r="AH6" s="678"/>
      <c r="AI6" s="680"/>
      <c r="AJ6" s="677" t="s">
        <v>76</v>
      </c>
      <c r="AK6" s="678"/>
      <c r="AL6" s="680"/>
      <c r="AO6" s="676" t="s">
        <v>92</v>
      </c>
      <c r="AP6" s="637"/>
      <c r="AQ6" s="637" t="s">
        <v>93</v>
      </c>
      <c r="AR6" s="638"/>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X6" s="70"/>
      <c r="BZ6" s="117"/>
      <c r="CA6" s="117"/>
      <c r="CB6" s="117"/>
      <c r="CC6" s="18"/>
      <c r="CD6" s="18"/>
      <c r="CE6" s="18"/>
      <c r="CF6" s="18"/>
      <c r="CG6" s="18"/>
      <c r="CH6" s="18"/>
      <c r="CI6" s="191"/>
      <c r="CJ6" s="191"/>
      <c r="CK6" s="192"/>
      <c r="CL6" s="192"/>
      <c r="CM6" s="22"/>
      <c r="CN6" s="18"/>
      <c r="CO6" s="18"/>
      <c r="CP6" s="18"/>
      <c r="CQ6" s="18"/>
      <c r="CR6" s="18"/>
      <c r="CS6" s="22"/>
      <c r="CT6" s="22"/>
      <c r="CU6" s="18"/>
      <c r="CV6" s="18"/>
      <c r="CW6" s="18"/>
      <c r="CX6" s="158"/>
      <c r="CY6" s="158"/>
      <c r="CZ6" s="158"/>
      <c r="DA6" s="187"/>
      <c r="DB6" s="187"/>
      <c r="DC6" s="187"/>
      <c r="DD6" s="117"/>
      <c r="DE6" s="15" t="s">
        <v>221</v>
      </c>
      <c r="DF6" s="11" t="s">
        <v>55</v>
      </c>
      <c r="DG6" s="70" t="s">
        <v>197</v>
      </c>
      <c r="DH6" s="70" t="s">
        <v>56</v>
      </c>
      <c r="DI6" s="70">
        <v>1</v>
      </c>
      <c r="DJ6" s="15" t="s">
        <v>57</v>
      </c>
      <c r="DK6" s="4">
        <v>1</v>
      </c>
      <c r="DL6" s="118" t="s">
        <v>108</v>
      </c>
      <c r="DM6" s="4" t="s">
        <v>109</v>
      </c>
      <c r="DN6" s="6">
        <v>900</v>
      </c>
      <c r="DO6" s="70" t="s">
        <v>58</v>
      </c>
      <c r="DP6" s="70" t="s">
        <v>59</v>
      </c>
      <c r="DQ6" s="70" t="s">
        <v>201</v>
      </c>
      <c r="DR6" s="70">
        <v>4300</v>
      </c>
      <c r="DS6" s="70" t="s">
        <v>57</v>
      </c>
      <c r="DT6" s="1">
        <v>450</v>
      </c>
      <c r="DU6" s="11" t="s">
        <v>60</v>
      </c>
      <c r="DV6" s="12" t="s">
        <v>227</v>
      </c>
      <c r="DW6" s="4">
        <v>1</v>
      </c>
      <c r="DX6" s="118" t="s">
        <v>108</v>
      </c>
      <c r="DY6" s="4" t="s">
        <v>262</v>
      </c>
      <c r="DZ6" s="6">
        <v>900</v>
      </c>
    </row>
    <row r="7" spans="1:153" s="99" customFormat="1" ht="16.5" customHeight="1" x14ac:dyDescent="0.4">
      <c r="K7" s="12"/>
      <c r="Z7" s="695"/>
      <c r="AA7" s="668">
        <f>AN24+AN30+AN36</f>
        <v>1280000</v>
      </c>
      <c r="AB7" s="669"/>
      <c r="AC7" s="674"/>
      <c r="AD7" s="669">
        <f>AQ7*2000</f>
        <v>320000</v>
      </c>
      <c r="AE7" s="669"/>
      <c r="AF7" s="674"/>
      <c r="AG7" s="669">
        <f>AQ7*2000</f>
        <v>320000</v>
      </c>
      <c r="AH7" s="669"/>
      <c r="AI7" s="672"/>
      <c r="AJ7" s="668">
        <f>AA7+AD7+AG7</f>
        <v>1920000</v>
      </c>
      <c r="AK7" s="669"/>
      <c r="AL7" s="672"/>
      <c r="AO7" s="668">
        <f>AL24+AL30+AL36</f>
        <v>80</v>
      </c>
      <c r="AP7" s="669"/>
      <c r="AQ7" s="669">
        <f>AQ20+AQ26+AQ32</f>
        <v>160</v>
      </c>
      <c r="AR7" s="672"/>
      <c r="AV7" s="14"/>
      <c r="BK7" s="14"/>
      <c r="BL7" s="14"/>
      <c r="BM7" s="14"/>
      <c r="BN7" s="14"/>
      <c r="BO7" s="14"/>
      <c r="BP7" s="14"/>
      <c r="BQ7" s="14"/>
      <c r="BR7" s="14"/>
      <c r="BS7" s="14"/>
      <c r="BT7" s="14"/>
      <c r="BU7" s="14"/>
      <c r="BV7" s="14"/>
      <c r="BX7" s="70"/>
      <c r="BZ7" s="117"/>
      <c r="CA7" s="117"/>
      <c r="CB7" s="117"/>
      <c r="CC7" s="18"/>
      <c r="CD7" s="18"/>
      <c r="CE7" s="18"/>
      <c r="CF7" s="18"/>
      <c r="CG7" s="18"/>
      <c r="CH7" s="18"/>
      <c r="CI7" s="134" t="s">
        <v>0</v>
      </c>
      <c r="CJ7" s="135"/>
      <c r="CK7" s="303" t="s">
        <v>1</v>
      </c>
      <c r="CL7" s="198"/>
      <c r="CM7" s="34" t="s">
        <v>2</v>
      </c>
      <c r="CN7" s="16"/>
      <c r="CO7" s="28"/>
      <c r="CP7" s="29"/>
      <c r="CQ7" s="30" t="s">
        <v>3</v>
      </c>
      <c r="CR7" s="31"/>
      <c r="CS7" s="32"/>
      <c r="CT7" s="33"/>
      <c r="CU7" s="34"/>
      <c r="CV7" s="34" t="s">
        <v>4</v>
      </c>
      <c r="CW7" s="18"/>
      <c r="CX7" s="299" t="s">
        <v>5</v>
      </c>
      <c r="CY7" s="300"/>
      <c r="CZ7" s="132" t="s">
        <v>148</v>
      </c>
      <c r="DA7" s="145" t="s">
        <v>6</v>
      </c>
      <c r="DB7" s="146" t="s">
        <v>7</v>
      </c>
      <c r="DC7" s="146" t="s">
        <v>7</v>
      </c>
      <c r="DD7" s="117"/>
      <c r="DE7" s="15" t="s">
        <v>222</v>
      </c>
      <c r="DF7" s="19" t="s">
        <v>64</v>
      </c>
      <c r="DG7" s="70" t="s">
        <v>225</v>
      </c>
      <c r="DH7" s="70"/>
      <c r="DI7" s="70">
        <v>2</v>
      </c>
      <c r="DJ7" s="15" t="s">
        <v>50</v>
      </c>
      <c r="DK7" s="4">
        <v>2</v>
      </c>
      <c r="DL7" s="118" t="s">
        <v>110</v>
      </c>
      <c r="DM7" s="4" t="s">
        <v>109</v>
      </c>
      <c r="DN7" s="6">
        <v>1300</v>
      </c>
      <c r="DO7" s="70" t="s">
        <v>65</v>
      </c>
      <c r="DP7" s="70" t="s">
        <v>66</v>
      </c>
      <c r="DQ7" s="70" t="s">
        <v>201</v>
      </c>
      <c r="DR7" s="70">
        <v>2600</v>
      </c>
      <c r="DS7" s="70" t="s">
        <v>67</v>
      </c>
      <c r="DT7" s="1">
        <v>650</v>
      </c>
      <c r="DU7" s="11" t="s">
        <v>68</v>
      </c>
      <c r="DV7" s="12" t="s">
        <v>228</v>
      </c>
      <c r="DW7" s="4">
        <v>2</v>
      </c>
      <c r="DX7" s="118" t="s">
        <v>110</v>
      </c>
      <c r="DY7" s="4" t="s">
        <v>262</v>
      </c>
      <c r="DZ7" s="6">
        <v>1300</v>
      </c>
    </row>
    <row r="8" spans="1:153" s="99" customFormat="1" ht="16.5" customHeight="1" thickBot="1" x14ac:dyDescent="0.45">
      <c r="S8" s="306" t="s">
        <v>94</v>
      </c>
      <c r="T8" s="306"/>
      <c r="U8" s="306"/>
      <c r="V8" s="306"/>
      <c r="W8" s="306"/>
      <c r="X8" s="306"/>
      <c r="Y8" s="306"/>
      <c r="Z8" s="696"/>
      <c r="AA8" s="670"/>
      <c r="AB8" s="671"/>
      <c r="AC8" s="675"/>
      <c r="AD8" s="671"/>
      <c r="AE8" s="671"/>
      <c r="AF8" s="675"/>
      <c r="AG8" s="671"/>
      <c r="AH8" s="671"/>
      <c r="AI8" s="673"/>
      <c r="AJ8" s="670"/>
      <c r="AK8" s="671"/>
      <c r="AL8" s="673"/>
      <c r="AO8" s="670"/>
      <c r="AP8" s="671"/>
      <c r="AQ8" s="671"/>
      <c r="AR8" s="673"/>
      <c r="AV8" s="14"/>
      <c r="BK8" s="14"/>
      <c r="BL8" s="14"/>
      <c r="BM8" s="14"/>
      <c r="BN8" s="14"/>
      <c r="BO8" s="14"/>
      <c r="BP8" s="14"/>
      <c r="BQ8" s="14"/>
      <c r="BR8" s="14"/>
      <c r="BS8" s="14"/>
      <c r="BT8" s="14"/>
      <c r="BU8" s="14"/>
      <c r="BV8" s="14"/>
      <c r="BX8" s="70"/>
      <c r="BZ8" s="117"/>
      <c r="CA8" s="117"/>
      <c r="CB8" s="117"/>
      <c r="CC8" s="18"/>
      <c r="CD8" s="18"/>
      <c r="CE8" s="18"/>
      <c r="CF8" s="18"/>
      <c r="CG8" s="18"/>
      <c r="CH8" s="18"/>
      <c r="CI8" s="294"/>
      <c r="CJ8" s="295"/>
      <c r="CK8" s="304"/>
      <c r="CL8" s="153"/>
      <c r="CM8" s="44"/>
      <c r="CN8" s="17"/>
      <c r="CO8" s="38"/>
      <c r="CP8" s="39"/>
      <c r="CQ8" s="40"/>
      <c r="CR8" s="41"/>
      <c r="CS8" s="38"/>
      <c r="CT8" s="296"/>
      <c r="CU8" s="44"/>
      <c r="CV8" s="44"/>
      <c r="CW8" s="18"/>
      <c r="CX8" s="301"/>
      <c r="CY8" s="302"/>
      <c r="CZ8" s="133"/>
      <c r="DA8" s="297"/>
      <c r="DB8" s="298"/>
      <c r="DC8" s="298"/>
      <c r="DD8" s="117"/>
      <c r="DE8" s="15"/>
      <c r="DF8" s="11" t="s">
        <v>9</v>
      </c>
      <c r="DG8" s="14"/>
      <c r="DH8" s="70"/>
      <c r="DI8" s="70">
        <v>3</v>
      </c>
      <c r="DJ8" s="15" t="s">
        <v>72</v>
      </c>
      <c r="DK8" s="4">
        <v>3</v>
      </c>
      <c r="DL8" s="118" t="s">
        <v>111</v>
      </c>
      <c r="DM8" s="4" t="s">
        <v>109</v>
      </c>
      <c r="DN8" s="6">
        <v>900</v>
      </c>
      <c r="DO8" s="70" t="s">
        <v>73</v>
      </c>
      <c r="DP8" s="70" t="s">
        <v>74</v>
      </c>
      <c r="DQ8" s="70" t="s">
        <v>201</v>
      </c>
      <c r="DR8" s="70">
        <v>3400</v>
      </c>
      <c r="DS8" s="70" t="s">
        <v>72</v>
      </c>
      <c r="DT8" s="1">
        <v>450</v>
      </c>
      <c r="DU8" s="12"/>
      <c r="DV8" s="12"/>
      <c r="DW8" s="4">
        <v>3</v>
      </c>
      <c r="DX8" s="118" t="s">
        <v>111</v>
      </c>
      <c r="DY8" s="4" t="s">
        <v>262</v>
      </c>
      <c r="DZ8" s="6">
        <v>900</v>
      </c>
    </row>
    <row r="9" spans="1:153" s="99" customFormat="1" ht="16.5" customHeight="1" x14ac:dyDescent="0.4">
      <c r="J9" s="456" t="s">
        <v>103</v>
      </c>
      <c r="K9" s="660"/>
      <c r="L9" s="697" t="s">
        <v>277</v>
      </c>
      <c r="M9" s="698"/>
      <c r="N9" s="698"/>
      <c r="O9" s="698"/>
      <c r="P9" s="698"/>
      <c r="Q9" s="699"/>
      <c r="S9" s="651" t="s">
        <v>226</v>
      </c>
      <c r="T9" s="652"/>
      <c r="U9" s="653" t="s">
        <v>4</v>
      </c>
      <c r="V9" s="654"/>
      <c r="W9" s="654"/>
      <c r="X9" s="654" t="s">
        <v>96</v>
      </c>
      <c r="Y9" s="654"/>
      <c r="Z9" s="655"/>
      <c r="AA9" s="635" t="s">
        <v>97</v>
      </c>
      <c r="AB9" s="635"/>
      <c r="AC9" s="635"/>
      <c r="AD9" s="635" t="s">
        <v>98</v>
      </c>
      <c r="AE9" s="635"/>
      <c r="AF9" s="635"/>
      <c r="AG9" s="635" t="s">
        <v>246</v>
      </c>
      <c r="AH9" s="635"/>
      <c r="AI9" s="635"/>
      <c r="AJ9" s="636" t="s">
        <v>23</v>
      </c>
      <c r="AK9" s="637"/>
      <c r="AL9" s="638"/>
      <c r="AM9" s="639" t="s">
        <v>99</v>
      </c>
      <c r="AN9" s="640"/>
      <c r="AO9" s="639" t="s">
        <v>208</v>
      </c>
      <c r="AP9" s="640"/>
      <c r="AQ9" s="639" t="s">
        <v>209</v>
      </c>
      <c r="AR9" s="640"/>
      <c r="AV9" s="14"/>
      <c r="BK9" s="14"/>
      <c r="BL9" s="14"/>
      <c r="BM9" s="14"/>
      <c r="BN9" s="14"/>
      <c r="BO9" s="14"/>
      <c r="BP9" s="14"/>
      <c r="BQ9" s="14"/>
      <c r="BR9" s="14"/>
      <c r="BS9" s="14"/>
      <c r="BT9" s="14"/>
      <c r="BU9" s="14"/>
      <c r="BV9" s="14"/>
      <c r="BX9" s="70"/>
      <c r="BZ9" s="117"/>
      <c r="CA9" s="117"/>
      <c r="CB9" s="117"/>
      <c r="CC9" s="18"/>
      <c r="CD9" s="18"/>
      <c r="CE9" s="18"/>
      <c r="CF9" s="18"/>
      <c r="CG9" s="18"/>
      <c r="CH9" s="18"/>
      <c r="CI9" s="136"/>
      <c r="CJ9" s="137"/>
      <c r="CK9" s="305"/>
      <c r="CL9" s="156"/>
      <c r="CM9" s="44"/>
      <c r="CN9" s="16"/>
      <c r="CO9" s="38" t="s">
        <v>4</v>
      </c>
      <c r="CP9" s="39"/>
      <c r="CQ9" s="40"/>
      <c r="CR9" s="41"/>
      <c r="CS9" s="42" t="s">
        <v>10</v>
      </c>
      <c r="CT9" s="43" t="s">
        <v>11</v>
      </c>
      <c r="CU9" s="44"/>
      <c r="CV9" s="44"/>
      <c r="CW9" s="18"/>
      <c r="CX9" s="301"/>
      <c r="CY9" s="302"/>
      <c r="CZ9" s="133"/>
      <c r="DA9" s="148"/>
      <c r="DB9" s="148"/>
      <c r="DC9" s="148"/>
      <c r="DD9" s="117"/>
      <c r="DE9" s="15"/>
      <c r="DF9" s="12"/>
      <c r="DG9" s="14"/>
      <c r="DH9" s="70"/>
      <c r="DI9" s="70">
        <v>4</v>
      </c>
      <c r="DJ9" s="15" t="s">
        <v>78</v>
      </c>
      <c r="DK9" s="4">
        <v>4</v>
      </c>
      <c r="DL9" s="118" t="s">
        <v>112</v>
      </c>
      <c r="DM9" s="4" t="s">
        <v>109</v>
      </c>
      <c r="DN9" s="6">
        <v>200</v>
      </c>
      <c r="DO9" s="70" t="s">
        <v>79</v>
      </c>
      <c r="DP9" s="70" t="s">
        <v>80</v>
      </c>
      <c r="DQ9" s="70" t="s">
        <v>201</v>
      </c>
      <c r="DR9" s="70">
        <v>4400</v>
      </c>
      <c r="DS9" s="70" t="s">
        <v>72</v>
      </c>
      <c r="DT9" s="1">
        <v>100</v>
      </c>
      <c r="DU9" s="12"/>
      <c r="DV9" s="12"/>
      <c r="DW9" s="4">
        <v>4</v>
      </c>
      <c r="DX9" s="118" t="s">
        <v>112</v>
      </c>
      <c r="DY9" s="4" t="s">
        <v>262</v>
      </c>
      <c r="DZ9" s="6">
        <v>200</v>
      </c>
      <c r="ED9" s="12"/>
      <c r="EE9" s="12"/>
      <c r="EF9" s="12"/>
      <c r="EG9" s="12"/>
      <c r="EH9" s="12"/>
      <c r="EI9" s="12"/>
      <c r="EJ9" s="12"/>
      <c r="EK9" s="12"/>
      <c r="EL9" s="12"/>
      <c r="EM9" s="12"/>
      <c r="EN9" s="12"/>
      <c r="EO9" s="12"/>
      <c r="EP9" s="12"/>
      <c r="EQ9" s="12"/>
      <c r="ER9" s="12"/>
      <c r="ES9" s="12"/>
    </row>
    <row r="10" spans="1:153" s="99" customFormat="1" ht="16.5" customHeight="1" thickBot="1" x14ac:dyDescent="0.45">
      <c r="J10" s="451"/>
      <c r="K10" s="661"/>
      <c r="L10" s="700"/>
      <c r="M10" s="701"/>
      <c r="N10" s="701"/>
      <c r="O10" s="701"/>
      <c r="P10" s="701"/>
      <c r="Q10" s="702"/>
      <c r="S10" s="656" t="s">
        <v>52</v>
      </c>
      <c r="T10" s="657"/>
      <c r="U10" s="658">
        <f>チャーター記入例!CU30</f>
        <v>328000</v>
      </c>
      <c r="V10" s="628"/>
      <c r="W10" s="628"/>
      <c r="X10" s="628">
        <f>CM30</f>
        <v>624000</v>
      </c>
      <c r="Y10" s="628"/>
      <c r="Z10" s="659"/>
      <c r="AA10" s="626">
        <f t="shared" ref="AA10:AA15" si="0">SUM(U10:Y10)</f>
        <v>952000</v>
      </c>
      <c r="AB10" s="626"/>
      <c r="AC10" s="626"/>
      <c r="AD10" s="625">
        <f>CY30</f>
        <v>160000</v>
      </c>
      <c r="AE10" s="625"/>
      <c r="AF10" s="625"/>
      <c r="AG10" s="626">
        <f t="shared" ref="AG10:AG15" si="1">CZ30</f>
        <v>160000</v>
      </c>
      <c r="AH10" s="626"/>
      <c r="AI10" s="626"/>
      <c r="AJ10" s="627">
        <f t="shared" ref="AJ10:AJ15" si="2">SUM(AA10:AI10)</f>
        <v>1272000</v>
      </c>
      <c r="AK10" s="628"/>
      <c r="AL10" s="629"/>
      <c r="AM10" s="630">
        <f>チャーター記入例!DA30</f>
        <v>80</v>
      </c>
      <c r="AN10" s="631"/>
      <c r="AO10" s="630">
        <f>チャーター記入例!DB30</f>
        <v>80</v>
      </c>
      <c r="AP10" s="631"/>
      <c r="AQ10" s="632"/>
      <c r="AR10" s="633"/>
      <c r="AV10" s="14"/>
      <c r="BK10" s="14"/>
      <c r="BL10" s="14"/>
      <c r="BM10" s="14"/>
      <c r="BN10" s="14"/>
      <c r="BO10" s="14"/>
      <c r="BP10" s="14"/>
      <c r="BQ10" s="14"/>
      <c r="BR10" s="14"/>
      <c r="BS10" s="14"/>
      <c r="BT10" s="14"/>
      <c r="BU10" s="14"/>
      <c r="BV10" s="14"/>
      <c r="BX10" s="70"/>
      <c r="BZ10" s="15"/>
      <c r="CA10" s="15"/>
      <c r="CB10" s="15"/>
      <c r="CC10" s="16"/>
      <c r="CD10" s="16"/>
      <c r="CE10" s="16"/>
      <c r="CF10" s="16"/>
      <c r="CG10" s="16"/>
      <c r="CH10" s="16"/>
      <c r="CI10" s="136"/>
      <c r="CJ10" s="137"/>
      <c r="CK10" s="621" t="s">
        <v>21</v>
      </c>
      <c r="CL10" s="623" t="s">
        <v>22</v>
      </c>
      <c r="CM10" s="37" t="s">
        <v>23</v>
      </c>
      <c r="CN10" s="22"/>
      <c r="CO10" s="38"/>
      <c r="CP10" s="39"/>
      <c r="CQ10" s="40"/>
      <c r="CR10" s="41"/>
      <c r="CS10" s="47" t="s">
        <v>24</v>
      </c>
      <c r="CT10" s="48" t="s">
        <v>24</v>
      </c>
      <c r="CU10" s="37" t="s">
        <v>23</v>
      </c>
      <c r="CV10" s="44" t="s">
        <v>25</v>
      </c>
      <c r="CW10" s="18"/>
      <c r="CX10" s="49"/>
      <c r="CY10" s="40"/>
      <c r="CZ10" s="40"/>
      <c r="DA10" s="148"/>
      <c r="DB10" s="148"/>
      <c r="DC10" s="148"/>
      <c r="DD10" s="117"/>
      <c r="DE10" s="15"/>
      <c r="DF10" s="12"/>
      <c r="DG10" s="70"/>
      <c r="DH10" s="70"/>
      <c r="DI10" s="12"/>
      <c r="DJ10" s="15" t="s">
        <v>82</v>
      </c>
      <c r="DK10" s="4">
        <v>5</v>
      </c>
      <c r="DL10" s="118" t="s">
        <v>113</v>
      </c>
      <c r="DM10" s="4" t="s">
        <v>109</v>
      </c>
      <c r="DN10" s="6">
        <v>200</v>
      </c>
      <c r="DO10" s="70" t="s">
        <v>83</v>
      </c>
      <c r="DP10" s="70" t="s">
        <v>84</v>
      </c>
      <c r="DQ10" s="70" t="s">
        <v>201</v>
      </c>
      <c r="DR10" s="70">
        <v>3900</v>
      </c>
      <c r="DS10" s="70" t="s">
        <v>57</v>
      </c>
      <c r="DT10" s="1">
        <v>100</v>
      </c>
      <c r="DU10" s="12"/>
      <c r="DV10" s="12"/>
      <c r="DW10" s="4">
        <v>5</v>
      </c>
      <c r="DX10" s="118" t="s">
        <v>113</v>
      </c>
      <c r="DY10" s="4" t="s">
        <v>262</v>
      </c>
      <c r="DZ10" s="6">
        <v>200</v>
      </c>
      <c r="ED10" s="12"/>
      <c r="EE10" s="12"/>
      <c r="EF10" s="12"/>
      <c r="EG10" s="12"/>
      <c r="EH10" s="12"/>
      <c r="EI10" s="12"/>
      <c r="EJ10" s="12"/>
      <c r="EK10" s="12"/>
      <c r="EL10" s="12"/>
      <c r="EM10" s="12"/>
      <c r="EN10" s="12"/>
      <c r="EO10" s="12"/>
      <c r="EP10" s="12"/>
      <c r="EQ10" s="12"/>
      <c r="ER10" s="12"/>
      <c r="ES10" s="12"/>
    </row>
    <row r="11" spans="1:153" s="99" customFormat="1" ht="16.5" customHeight="1" thickBot="1" x14ac:dyDescent="0.2">
      <c r="B11" s="308" t="s">
        <v>231</v>
      </c>
      <c r="J11" s="456" t="s">
        <v>105</v>
      </c>
      <c r="K11" s="660"/>
      <c r="L11" s="703" t="s">
        <v>278</v>
      </c>
      <c r="M11" s="704"/>
      <c r="N11" s="704"/>
      <c r="O11" s="704"/>
      <c r="P11" s="704"/>
      <c r="Q11" s="705"/>
      <c r="S11" s="613" t="s">
        <v>54</v>
      </c>
      <c r="T11" s="614"/>
      <c r="U11" s="615">
        <f>チャーター記入例!CU31</f>
        <v>328000</v>
      </c>
      <c r="V11" s="611"/>
      <c r="W11" s="611"/>
      <c r="X11" s="611">
        <f>チャーター記入例!CM31</f>
        <v>0</v>
      </c>
      <c r="Y11" s="611"/>
      <c r="Z11" s="616"/>
      <c r="AA11" s="617">
        <f t="shared" si="0"/>
        <v>328000</v>
      </c>
      <c r="AB11" s="617"/>
      <c r="AC11" s="617"/>
      <c r="AD11" s="618">
        <f t="shared" ref="AD11:AD15" si="3">CY31</f>
        <v>160000</v>
      </c>
      <c r="AE11" s="618"/>
      <c r="AF11" s="618"/>
      <c r="AG11" s="617">
        <f t="shared" si="1"/>
        <v>160000</v>
      </c>
      <c r="AH11" s="617"/>
      <c r="AI11" s="617"/>
      <c r="AJ11" s="610">
        <f t="shared" si="2"/>
        <v>648000</v>
      </c>
      <c r="AK11" s="611"/>
      <c r="AL11" s="612"/>
      <c r="AM11" s="594">
        <f>チャーター記入例!DA31</f>
        <v>80</v>
      </c>
      <c r="AN11" s="595"/>
      <c r="AO11" s="594">
        <f>チャーター記入例!DB31</f>
        <v>80</v>
      </c>
      <c r="AP11" s="595"/>
      <c r="AQ11" s="620"/>
      <c r="AR11" s="634"/>
      <c r="AV11" s="14"/>
      <c r="BK11" s="14"/>
      <c r="BL11" s="14"/>
      <c r="BM11" s="14"/>
      <c r="BN11" s="14"/>
      <c r="BO11" s="14"/>
      <c r="BP11" s="14"/>
      <c r="BQ11" s="14"/>
      <c r="BR11" s="14"/>
      <c r="BS11" s="14"/>
      <c r="BT11" s="14"/>
      <c r="BU11" s="14"/>
      <c r="BV11" s="14"/>
      <c r="BX11" s="70"/>
      <c r="BZ11" s="15"/>
      <c r="CA11" s="12"/>
      <c r="CB11" s="15"/>
      <c r="CC11" s="16"/>
      <c r="CD11" s="16"/>
      <c r="CE11" s="16"/>
      <c r="CF11" s="16"/>
      <c r="CG11" s="13"/>
      <c r="CH11" s="16"/>
      <c r="CI11" s="138"/>
      <c r="CJ11" s="139"/>
      <c r="CK11" s="622"/>
      <c r="CL11" s="624"/>
      <c r="CM11" s="50" t="s">
        <v>44</v>
      </c>
      <c r="CN11" s="22"/>
      <c r="CO11" s="51"/>
      <c r="CP11" s="52"/>
      <c r="CQ11" s="53" t="s">
        <v>21</v>
      </c>
      <c r="CR11" s="54" t="s">
        <v>22</v>
      </c>
      <c r="CS11" s="55"/>
      <c r="CT11" s="56"/>
      <c r="CU11" s="50"/>
      <c r="CV11" s="57" t="s">
        <v>44</v>
      </c>
      <c r="CW11" s="22"/>
      <c r="CX11" s="58"/>
      <c r="CY11" s="53" t="s">
        <v>45</v>
      </c>
      <c r="CZ11" s="53"/>
      <c r="DA11" s="151"/>
      <c r="DB11" s="151"/>
      <c r="DC11" s="151"/>
      <c r="DD11" s="117"/>
      <c r="DE11" s="255"/>
      <c r="DF11" s="255"/>
      <c r="DG11" s="18"/>
      <c r="DH11" s="18"/>
      <c r="DI11" s="70"/>
      <c r="DJ11" s="15" t="s">
        <v>85</v>
      </c>
      <c r="DK11" s="2">
        <v>7</v>
      </c>
      <c r="DL11" s="118" t="s">
        <v>108</v>
      </c>
      <c r="DM11" s="4" t="s">
        <v>86</v>
      </c>
      <c r="DN11" s="7">
        <v>3300</v>
      </c>
      <c r="DO11" s="19"/>
      <c r="DP11" s="19"/>
      <c r="DQ11" s="19"/>
      <c r="DR11" s="19"/>
      <c r="DS11" s="19"/>
      <c r="DT11" s="1">
        <v>1650</v>
      </c>
      <c r="DU11" s="12"/>
      <c r="DV11" s="12"/>
      <c r="DW11" s="2">
        <v>7</v>
      </c>
      <c r="DX11" s="118" t="s">
        <v>108</v>
      </c>
      <c r="DY11" s="4" t="s">
        <v>86</v>
      </c>
      <c r="DZ11" s="7">
        <v>3300</v>
      </c>
      <c r="ED11" s="12"/>
      <c r="EE11" s="12"/>
      <c r="EF11" s="12"/>
      <c r="EG11" s="12"/>
      <c r="EH11" s="12"/>
      <c r="EI11" s="12"/>
      <c r="EJ11" s="12"/>
      <c r="EK11" s="12"/>
      <c r="EL11" s="12"/>
      <c r="EM11" s="12"/>
      <c r="EN11" s="12"/>
      <c r="EO11" s="12"/>
      <c r="EP11" s="12"/>
      <c r="EQ11" s="12"/>
      <c r="ER11" s="12"/>
      <c r="ES11" s="12"/>
    </row>
    <row r="12" spans="1:153" s="99" customFormat="1" ht="16.5" customHeight="1" thickBot="1" x14ac:dyDescent="0.2">
      <c r="B12" s="682" t="s">
        <v>8</v>
      </c>
      <c r="C12" s="683"/>
      <c r="D12" s="686" t="s">
        <v>55</v>
      </c>
      <c r="E12" s="687"/>
      <c r="F12" s="690">
        <v>7</v>
      </c>
      <c r="G12" s="691"/>
      <c r="H12" s="144"/>
      <c r="J12" s="451"/>
      <c r="K12" s="661"/>
      <c r="L12" s="706"/>
      <c r="M12" s="707"/>
      <c r="N12" s="707"/>
      <c r="O12" s="707"/>
      <c r="P12" s="707"/>
      <c r="Q12" s="708"/>
      <c r="S12" s="613" t="s">
        <v>61</v>
      </c>
      <c r="T12" s="614"/>
      <c r="U12" s="615">
        <f>チャーター記入例!CU32</f>
        <v>0</v>
      </c>
      <c r="V12" s="611"/>
      <c r="W12" s="611"/>
      <c r="X12" s="611">
        <f>チャーター記入例!CM32</f>
        <v>0</v>
      </c>
      <c r="Y12" s="611"/>
      <c r="Z12" s="616"/>
      <c r="AA12" s="617">
        <f t="shared" si="0"/>
        <v>0</v>
      </c>
      <c r="AB12" s="617"/>
      <c r="AC12" s="617"/>
      <c r="AD12" s="618">
        <f t="shared" si="3"/>
        <v>0</v>
      </c>
      <c r="AE12" s="618"/>
      <c r="AF12" s="618"/>
      <c r="AG12" s="617">
        <f t="shared" si="1"/>
        <v>0</v>
      </c>
      <c r="AH12" s="617"/>
      <c r="AI12" s="617"/>
      <c r="AJ12" s="610">
        <f t="shared" si="2"/>
        <v>0</v>
      </c>
      <c r="AK12" s="611"/>
      <c r="AL12" s="612"/>
      <c r="AM12" s="594">
        <f>チャーター記入例!DA32</f>
        <v>0</v>
      </c>
      <c r="AN12" s="595"/>
      <c r="AO12" s="594">
        <f>チャーター記入例!DB32</f>
        <v>0</v>
      </c>
      <c r="AP12" s="595"/>
      <c r="AQ12" s="594">
        <f>チャーター記入例!DC32</f>
        <v>0</v>
      </c>
      <c r="AR12" s="595"/>
      <c r="AV12" s="14"/>
      <c r="BK12" s="14"/>
      <c r="BL12" s="14"/>
      <c r="BM12" s="14"/>
      <c r="BN12" s="14"/>
      <c r="BO12" s="14"/>
      <c r="BP12" s="14"/>
      <c r="BQ12" s="14"/>
      <c r="BR12" s="14"/>
      <c r="BS12" s="14"/>
      <c r="BT12" s="14"/>
      <c r="BU12" s="14"/>
      <c r="BV12" s="14"/>
      <c r="BX12" s="70"/>
      <c r="BZ12" s="12"/>
      <c r="CA12" s="12"/>
      <c r="CB12" s="15"/>
      <c r="CC12" s="59" t="s">
        <v>51</v>
      </c>
      <c r="CD12" s="16"/>
      <c r="CE12" s="16"/>
      <c r="CF12" s="16"/>
      <c r="CG12" s="16"/>
      <c r="CH12" s="16"/>
      <c r="CI12" s="60">
        <v>1</v>
      </c>
      <c r="CJ12" s="61" t="s">
        <v>52</v>
      </c>
      <c r="CK12" s="62">
        <f>SUMIF(CC14:CG14,"対馬市",CC15:CG15)*チャーター記入例!AL20</f>
        <v>624000</v>
      </c>
      <c r="CL12" s="153">
        <f>SUMIF(CC14:CG14,"対馬市",CC16:CG16)*チャーター記入例!AL22</f>
        <v>0</v>
      </c>
      <c r="CM12" s="63">
        <f>SUM(U24:AH24)</f>
        <v>7800</v>
      </c>
      <c r="CN12" s="18"/>
      <c r="CO12" s="64" t="s">
        <v>6</v>
      </c>
      <c r="CP12" s="154" t="s">
        <v>52</v>
      </c>
      <c r="CQ12" s="65">
        <f>IF(チャーター記入例!N20="","0",CV12/CO13)</f>
        <v>4100</v>
      </c>
      <c r="CR12" s="66">
        <f>IF(チャーター記入例!N20="","0",CV13/CO13)</f>
        <v>2050</v>
      </c>
      <c r="CS12" s="67">
        <f>CQ12*チャーター記入例!AL20</f>
        <v>328000</v>
      </c>
      <c r="CT12" s="68">
        <f>CR12*チャーター記入例!AL22</f>
        <v>0</v>
      </c>
      <c r="CU12" s="69">
        <f t="shared" ref="CU12:CU29" si="4">CS12+CT12</f>
        <v>328000</v>
      </c>
      <c r="CV12" s="63">
        <f>SUM(T21:AH21)</f>
        <v>8200</v>
      </c>
      <c r="CW12" s="18"/>
      <c r="CX12" s="155" t="s">
        <v>52</v>
      </c>
      <c r="CY12" s="65">
        <f>IF((O20)="","0",(AL20+AL22)*O20*2000)</f>
        <v>160000</v>
      </c>
      <c r="CZ12" s="65">
        <f t="shared" ref="CZ12:CZ29" si="5">IF(P20="○",CY12,"0")</f>
        <v>160000</v>
      </c>
      <c r="DA12" s="65">
        <f>COUNTA(チャーター記入例!N20)*(チャーター記入例!AL20+チャーター記入例!AL22)</f>
        <v>80</v>
      </c>
      <c r="DB12" s="65">
        <f>COUNTA(チャーター記入例!Q20)*(チャーター記入例!AL20+チャーター記入例!AL22)</f>
        <v>80</v>
      </c>
      <c r="DC12" s="65">
        <f>COUNTA(チャーター記入例!R20)*(チャーター記入例!AL20+チャーター記入例!AL22)</f>
        <v>0</v>
      </c>
      <c r="DD12" s="117"/>
      <c r="DE12" s="255"/>
      <c r="DF12" s="12" t="s">
        <v>219</v>
      </c>
      <c r="DG12" s="12" t="s">
        <v>219</v>
      </c>
      <c r="DH12" s="70"/>
      <c r="DI12" s="20"/>
      <c r="DJ12" s="12" t="s">
        <v>229</v>
      </c>
      <c r="DK12" s="2">
        <v>8</v>
      </c>
      <c r="DL12" s="118" t="s">
        <v>110</v>
      </c>
      <c r="DM12" s="4" t="s">
        <v>86</v>
      </c>
      <c r="DN12" s="7">
        <v>3700</v>
      </c>
      <c r="DO12" s="19" t="s">
        <v>87</v>
      </c>
      <c r="DP12" s="19" t="s">
        <v>88</v>
      </c>
      <c r="DQ12" s="19" t="s">
        <v>205</v>
      </c>
      <c r="DR12" s="19">
        <v>3900</v>
      </c>
      <c r="DS12" s="70" t="s">
        <v>57</v>
      </c>
      <c r="DT12" s="1">
        <v>1850</v>
      </c>
      <c r="DU12" s="12"/>
      <c r="DV12" s="12"/>
      <c r="DW12" s="2">
        <v>8</v>
      </c>
      <c r="DX12" s="118" t="s">
        <v>110</v>
      </c>
      <c r="DY12" s="4" t="s">
        <v>86</v>
      </c>
      <c r="DZ12" s="7">
        <v>3700</v>
      </c>
      <c r="ED12" s="12"/>
      <c r="EE12" s="12"/>
      <c r="EF12" s="12"/>
      <c r="EG12" s="12"/>
      <c r="EH12" s="12"/>
      <c r="EI12" s="12"/>
      <c r="EJ12" s="12"/>
      <c r="EK12" s="12"/>
      <c r="EL12" s="12"/>
      <c r="EM12" s="12"/>
      <c r="EN12" s="12"/>
      <c r="EO12" s="12"/>
      <c r="EP12" s="12"/>
      <c r="EQ12" s="12"/>
      <c r="ER12" s="12"/>
      <c r="ES12" s="12"/>
    </row>
    <row r="13" spans="1:153" s="99" customFormat="1" ht="16.5" customHeight="1" thickBot="1" x14ac:dyDescent="0.45">
      <c r="B13" s="684"/>
      <c r="C13" s="685"/>
      <c r="D13" s="688"/>
      <c r="E13" s="689"/>
      <c r="F13" s="692"/>
      <c r="G13" s="693"/>
      <c r="H13" s="147" t="s">
        <v>12</v>
      </c>
      <c r="J13" s="456" t="s">
        <v>106</v>
      </c>
      <c r="K13" s="660"/>
      <c r="L13" s="662" t="s">
        <v>279</v>
      </c>
      <c r="M13" s="663"/>
      <c r="N13" s="663"/>
      <c r="O13" s="663"/>
      <c r="P13" s="663"/>
      <c r="Q13" s="664"/>
      <c r="S13" s="613" t="s">
        <v>69</v>
      </c>
      <c r="T13" s="614"/>
      <c r="U13" s="615">
        <f>チャーター記入例!CU33</f>
        <v>0</v>
      </c>
      <c r="V13" s="611"/>
      <c r="W13" s="611"/>
      <c r="X13" s="611">
        <f>チャーター記入例!CM33</f>
        <v>0</v>
      </c>
      <c r="Y13" s="611"/>
      <c r="Z13" s="616"/>
      <c r="AA13" s="617">
        <f t="shared" si="0"/>
        <v>0</v>
      </c>
      <c r="AB13" s="617"/>
      <c r="AC13" s="617"/>
      <c r="AD13" s="618">
        <f t="shared" si="3"/>
        <v>0</v>
      </c>
      <c r="AE13" s="618"/>
      <c r="AF13" s="618"/>
      <c r="AG13" s="617">
        <f t="shared" si="1"/>
        <v>0</v>
      </c>
      <c r="AH13" s="617"/>
      <c r="AI13" s="617"/>
      <c r="AJ13" s="610">
        <f t="shared" si="2"/>
        <v>0</v>
      </c>
      <c r="AK13" s="611"/>
      <c r="AL13" s="612"/>
      <c r="AM13" s="594">
        <f>チャーター記入例!DA33</f>
        <v>0</v>
      </c>
      <c r="AN13" s="595"/>
      <c r="AO13" s="594">
        <f>チャーター記入例!DB33</f>
        <v>0</v>
      </c>
      <c r="AP13" s="595"/>
      <c r="AQ13" s="594">
        <f>チャーター記入例!DC33</f>
        <v>0</v>
      </c>
      <c r="AR13" s="595"/>
      <c r="AV13" s="14"/>
      <c r="BK13" s="14"/>
      <c r="BL13" s="14"/>
      <c r="BM13" s="14"/>
      <c r="BN13" s="14"/>
      <c r="BO13" s="14"/>
      <c r="BP13" s="14"/>
      <c r="BQ13" s="14"/>
      <c r="BR13" s="14"/>
      <c r="BS13" s="14"/>
      <c r="BT13" s="14"/>
      <c r="BU13" s="14"/>
      <c r="BV13" s="14"/>
      <c r="BX13" s="70"/>
      <c r="BZ13" s="12"/>
      <c r="CA13" s="12"/>
      <c r="CB13" s="15"/>
      <c r="CC13" s="16"/>
      <c r="CD13" s="16"/>
      <c r="CE13" s="16"/>
      <c r="CF13" s="16"/>
      <c r="CG13" s="16"/>
      <c r="CH13" s="16"/>
      <c r="CI13" s="72"/>
      <c r="CJ13" s="73" t="s">
        <v>54</v>
      </c>
      <c r="CK13" s="74">
        <f>SUMIF(CC14:CG14,"壱岐市",CC15:CG15)*チャーター記入例!AL20</f>
        <v>0</v>
      </c>
      <c r="CL13" s="156">
        <f>SUMIF(CC14:CG14,"壱岐市",CC16:CG16)*チャーター記入例!AL22</f>
        <v>0</v>
      </c>
      <c r="CM13" s="81">
        <f>CM12</f>
        <v>7800</v>
      </c>
      <c r="CN13" s="75"/>
      <c r="CO13" s="558">
        <f>COUNTA(チャーター記入例!N20:N25)</f>
        <v>2</v>
      </c>
      <c r="CP13" s="107" t="s">
        <v>54</v>
      </c>
      <c r="CQ13" s="76">
        <f>IF(チャーター記入例!N21="","0",CV12/CO13)</f>
        <v>4100</v>
      </c>
      <c r="CR13" s="77">
        <f>IF(チャーター記入例!N21="","0",CV13/CO13)</f>
        <v>2050</v>
      </c>
      <c r="CS13" s="78">
        <f>CQ13*チャーター記入例!AL20</f>
        <v>328000</v>
      </c>
      <c r="CT13" s="79">
        <f>CR13*チャーター記入例!AL22</f>
        <v>0</v>
      </c>
      <c r="CU13" s="80">
        <f t="shared" si="4"/>
        <v>328000</v>
      </c>
      <c r="CV13" s="81">
        <f>CG34</f>
        <v>4100</v>
      </c>
      <c r="CW13" s="18"/>
      <c r="CX13" s="157" t="s">
        <v>54</v>
      </c>
      <c r="CY13" s="76">
        <f>IF((O21)="","0",(AL20+AL22)*O21*2000)</f>
        <v>160000</v>
      </c>
      <c r="CZ13" s="76">
        <f t="shared" si="5"/>
        <v>160000</v>
      </c>
      <c r="DA13" s="76">
        <f>COUNTA(チャーター記入例!N21)*(チャーター記入例!AL20+チャーター記入例!AL22)</f>
        <v>80</v>
      </c>
      <c r="DB13" s="76">
        <f>COUNTA(チャーター記入例!Q21)*(チャーター記入例!AL20+チャーター記入例!AL22)</f>
        <v>80</v>
      </c>
      <c r="DC13" s="76">
        <f>COUNTA(チャーター記入例!R21)*(チャーター記入例!AL20+チャーター記入例!AL22)</f>
        <v>0</v>
      </c>
      <c r="DD13" s="117"/>
      <c r="DI13" s="14"/>
      <c r="DJ13" s="20" t="s">
        <v>230</v>
      </c>
      <c r="DK13" s="2">
        <v>9</v>
      </c>
      <c r="DL13" s="118" t="s">
        <v>112</v>
      </c>
      <c r="DM13" s="4" t="s">
        <v>86</v>
      </c>
      <c r="DN13" s="7">
        <v>400</v>
      </c>
      <c r="DO13" s="19" t="s">
        <v>89</v>
      </c>
      <c r="DP13" s="19" t="s">
        <v>90</v>
      </c>
      <c r="DQ13" s="19" t="s">
        <v>205</v>
      </c>
      <c r="DR13" s="19">
        <v>3400</v>
      </c>
      <c r="DS13" s="70" t="s">
        <v>72</v>
      </c>
      <c r="DT13" s="1">
        <v>200</v>
      </c>
      <c r="DU13" s="12"/>
      <c r="DV13" s="12"/>
      <c r="DW13" s="2">
        <v>9</v>
      </c>
      <c r="DX13" s="118" t="s">
        <v>112</v>
      </c>
      <c r="DY13" s="4" t="s">
        <v>86</v>
      </c>
      <c r="DZ13" s="7">
        <v>400</v>
      </c>
      <c r="ED13" s="12"/>
      <c r="EE13" s="12"/>
      <c r="EF13" s="12"/>
      <c r="EG13" s="12"/>
      <c r="EH13" s="12"/>
      <c r="EI13" s="12"/>
      <c r="EJ13" s="12"/>
      <c r="EK13" s="12"/>
      <c r="EL13" s="12"/>
      <c r="EM13" s="12"/>
      <c r="EN13" s="12"/>
      <c r="EO13" s="12"/>
      <c r="EP13" s="12"/>
      <c r="EQ13" s="12"/>
      <c r="ER13" s="12"/>
      <c r="ES13" s="12"/>
    </row>
    <row r="14" spans="1:153" s="99" customFormat="1" ht="16.5" customHeight="1" thickBot="1" x14ac:dyDescent="0.45">
      <c r="J14" s="451"/>
      <c r="K14" s="661"/>
      <c r="L14" s="665"/>
      <c r="M14" s="666"/>
      <c r="N14" s="666"/>
      <c r="O14" s="666"/>
      <c r="P14" s="666"/>
      <c r="Q14" s="667"/>
      <c r="S14" s="613" t="s">
        <v>75</v>
      </c>
      <c r="T14" s="614"/>
      <c r="U14" s="615">
        <f>チャーター記入例!CU34</f>
        <v>0</v>
      </c>
      <c r="V14" s="611"/>
      <c r="W14" s="611"/>
      <c r="X14" s="611">
        <f>チャーター記入例!CM34</f>
        <v>0</v>
      </c>
      <c r="Y14" s="611"/>
      <c r="Z14" s="616"/>
      <c r="AA14" s="617">
        <f t="shared" si="0"/>
        <v>0</v>
      </c>
      <c r="AB14" s="617"/>
      <c r="AC14" s="617"/>
      <c r="AD14" s="618">
        <f t="shared" si="3"/>
        <v>0</v>
      </c>
      <c r="AE14" s="618"/>
      <c r="AF14" s="618"/>
      <c r="AG14" s="617">
        <f t="shared" si="1"/>
        <v>0</v>
      </c>
      <c r="AH14" s="617"/>
      <c r="AI14" s="617"/>
      <c r="AJ14" s="610">
        <f t="shared" si="2"/>
        <v>0</v>
      </c>
      <c r="AK14" s="611"/>
      <c r="AL14" s="612"/>
      <c r="AM14" s="594">
        <f>チャーター記入例!DA34</f>
        <v>0</v>
      </c>
      <c r="AN14" s="595"/>
      <c r="AO14" s="619"/>
      <c r="AP14" s="620"/>
      <c r="AQ14" s="594">
        <f>チャーター記入例!DC34</f>
        <v>0</v>
      </c>
      <c r="AR14" s="595"/>
      <c r="AV14" s="14"/>
      <c r="BK14" s="14"/>
      <c r="BL14" s="14"/>
      <c r="BM14" s="14"/>
      <c r="BN14" s="14"/>
      <c r="BO14" s="14"/>
      <c r="BP14" s="14"/>
      <c r="BQ14" s="14"/>
      <c r="BR14" s="14"/>
      <c r="BS14" s="14"/>
      <c r="BT14" s="14"/>
      <c r="BU14" s="14"/>
      <c r="BV14" s="14"/>
      <c r="BX14" s="70"/>
      <c r="BZ14" s="12"/>
      <c r="CA14" s="12"/>
      <c r="CB14" s="82" t="s">
        <v>63</v>
      </c>
      <c r="CC14" s="83" t="str">
        <f>VLOOKUP(チャーター記入例!T23,$DO:$DS,5,FALSE)</f>
        <v>対馬市</v>
      </c>
      <c r="CD14" s="83" t="e">
        <f>VLOOKUP(チャーター記入例!W23,$DO:$DS,5,FALSE)</f>
        <v>#N/A</v>
      </c>
      <c r="CE14" s="83" t="e">
        <f>VLOOKUP(チャーター記入例!Z23,$DO:$DS,5,FALSE)</f>
        <v>#N/A</v>
      </c>
      <c r="CF14" s="83" t="e">
        <f>VLOOKUP(チャーター記入例!AC23,$DO:$DS,5,FALSE)</f>
        <v>#N/A</v>
      </c>
      <c r="CG14" s="83" t="str">
        <f>VLOOKUP(チャーター記入例!AF23,$DO:$DS,5,FALSE)</f>
        <v>対馬市</v>
      </c>
      <c r="CH14" s="16"/>
      <c r="CI14" s="72"/>
      <c r="CJ14" s="73" t="s">
        <v>61</v>
      </c>
      <c r="CK14" s="74">
        <f>SUMIF(CC14:CG14,"五島市",CC15:CG15)*チャーター記入例!AL20</f>
        <v>0</v>
      </c>
      <c r="CL14" s="156">
        <f>SUMIF(CC14:CG14,"五島市",CC16:CG16)*チャーター記入例!AL22</f>
        <v>0</v>
      </c>
      <c r="CM14" s="44"/>
      <c r="CN14" s="75"/>
      <c r="CO14" s="559"/>
      <c r="CP14" s="107" t="s">
        <v>61</v>
      </c>
      <c r="CQ14" s="76" t="str">
        <f>IF(チャーター記入例!N22="","0",CV12/CO13)</f>
        <v>0</v>
      </c>
      <c r="CR14" s="77" t="str">
        <f>IF(N22="","0",CV13/CO13)</f>
        <v>0</v>
      </c>
      <c r="CS14" s="78">
        <f>CQ14*チャーター記入例!AL20</f>
        <v>0</v>
      </c>
      <c r="CT14" s="79">
        <f>CR14*チャーター記入例!AL22</f>
        <v>0</v>
      </c>
      <c r="CU14" s="80">
        <f t="shared" si="4"/>
        <v>0</v>
      </c>
      <c r="CV14" s="84"/>
      <c r="CW14" s="18"/>
      <c r="CX14" s="157" t="s">
        <v>61</v>
      </c>
      <c r="CY14" s="76" t="str">
        <f>IF((O22)="","0",(AL20+AL22)*O22*2000)</f>
        <v>0</v>
      </c>
      <c r="CZ14" s="76" t="str">
        <f t="shared" si="5"/>
        <v>0</v>
      </c>
      <c r="DA14" s="76">
        <f>COUNTA(チャーター記入例!N22)*(チャーター記入例!AL20+チャーター記入例!AL22)</f>
        <v>0</v>
      </c>
      <c r="DB14" s="76">
        <f>COUNTA(チャーター記入例!Q22)*(チャーター記入例!AL20+チャーター記入例!AL22)</f>
        <v>0</v>
      </c>
      <c r="DC14" s="76">
        <f>COUNTA(チャーター記入例!R22)*(チャーター記入例!AL20+チャーター記入例!AL22)</f>
        <v>0</v>
      </c>
      <c r="DD14" s="117"/>
      <c r="DG14" s="99" t="s">
        <v>285</v>
      </c>
      <c r="DI14" s="14"/>
      <c r="DJ14" s="15"/>
      <c r="DK14" s="2">
        <v>10</v>
      </c>
      <c r="DL14" s="118" t="s">
        <v>114</v>
      </c>
      <c r="DM14" s="2" t="s">
        <v>109</v>
      </c>
      <c r="DN14" s="7">
        <v>1600</v>
      </c>
      <c r="DO14" s="19"/>
      <c r="DP14" s="19"/>
      <c r="DQ14" s="19"/>
      <c r="DR14" s="19"/>
      <c r="DS14" s="70"/>
      <c r="DT14" s="1">
        <v>800</v>
      </c>
      <c r="DU14" s="12"/>
      <c r="DV14" s="12"/>
      <c r="DW14" s="2">
        <v>10</v>
      </c>
      <c r="DX14" s="118" t="s">
        <v>114</v>
      </c>
      <c r="DY14" s="4" t="s">
        <v>262</v>
      </c>
      <c r="DZ14" s="7">
        <v>1600</v>
      </c>
      <c r="ED14" s="12"/>
      <c r="EE14" s="12"/>
      <c r="EF14" s="12"/>
      <c r="EG14" s="12"/>
      <c r="EH14" s="12"/>
      <c r="EI14" s="12"/>
      <c r="EJ14" s="12"/>
      <c r="EK14" s="12"/>
      <c r="EL14" s="12"/>
      <c r="EM14" s="12"/>
      <c r="EN14" s="12"/>
      <c r="EO14" s="12"/>
      <c r="EP14" s="12"/>
      <c r="EQ14" s="12"/>
      <c r="ER14" s="12"/>
      <c r="ES14" s="12"/>
    </row>
    <row r="15" spans="1:153" s="99" customFormat="1" ht="16.5" customHeight="1" thickBot="1" x14ac:dyDescent="0.45">
      <c r="B15" s="641" t="s">
        <v>213</v>
      </c>
      <c r="C15" s="642"/>
      <c r="D15" s="645" t="s">
        <v>229</v>
      </c>
      <c r="E15" s="646"/>
      <c r="F15" s="646"/>
      <c r="G15" s="646"/>
      <c r="H15" s="647"/>
      <c r="J15" s="456" t="s">
        <v>107</v>
      </c>
      <c r="K15" s="660"/>
      <c r="L15" s="662" t="s">
        <v>280</v>
      </c>
      <c r="M15" s="663"/>
      <c r="N15" s="663"/>
      <c r="O15" s="663"/>
      <c r="P15" s="663"/>
      <c r="Q15" s="664"/>
      <c r="S15" s="596" t="s">
        <v>81</v>
      </c>
      <c r="T15" s="597"/>
      <c r="U15" s="598">
        <f>チャーター記入例!CU35</f>
        <v>0</v>
      </c>
      <c r="V15" s="599"/>
      <c r="W15" s="599"/>
      <c r="X15" s="599">
        <f>チャーター記入例!CM35</f>
        <v>0</v>
      </c>
      <c r="Y15" s="599"/>
      <c r="Z15" s="600"/>
      <c r="AA15" s="601">
        <f t="shared" si="0"/>
        <v>0</v>
      </c>
      <c r="AB15" s="601"/>
      <c r="AC15" s="601"/>
      <c r="AD15" s="602">
        <f t="shared" si="3"/>
        <v>0</v>
      </c>
      <c r="AE15" s="602"/>
      <c r="AF15" s="602"/>
      <c r="AG15" s="601">
        <f t="shared" si="1"/>
        <v>0</v>
      </c>
      <c r="AH15" s="601"/>
      <c r="AI15" s="601"/>
      <c r="AJ15" s="603">
        <f t="shared" si="2"/>
        <v>0</v>
      </c>
      <c r="AK15" s="599"/>
      <c r="AL15" s="604"/>
      <c r="AM15" s="605">
        <f>チャーター記入例!DA35</f>
        <v>0</v>
      </c>
      <c r="AN15" s="606"/>
      <c r="AO15" s="607"/>
      <c r="AP15" s="608"/>
      <c r="AQ15" s="608"/>
      <c r="AR15" s="609"/>
      <c r="AV15" s="14"/>
      <c r="BK15" s="14"/>
      <c r="BL15" s="14"/>
      <c r="BM15" s="14"/>
      <c r="BN15" s="14"/>
      <c r="BO15" s="14"/>
      <c r="BP15" s="14"/>
      <c r="BQ15" s="14"/>
      <c r="BR15" s="14"/>
      <c r="BS15" s="14"/>
      <c r="BT15" s="14"/>
      <c r="BU15" s="14"/>
      <c r="BV15" s="14"/>
      <c r="BX15" s="70"/>
      <c r="BZ15" s="12"/>
      <c r="CA15" s="12"/>
      <c r="CB15" s="82" t="s">
        <v>71</v>
      </c>
      <c r="CC15" s="85">
        <f>VLOOKUP(チャーター記入例!T23,$DO:$DS,4,FALSE)</f>
        <v>3900</v>
      </c>
      <c r="CD15" s="85" t="e">
        <f>VLOOKUP(チャーター記入例!W23,$DO:$DS,4,FALSE)</f>
        <v>#N/A</v>
      </c>
      <c r="CE15" s="85" t="e">
        <f>VLOOKUP(チャーター記入例!Z23,$DO:$DS,4,FALSE)</f>
        <v>#N/A</v>
      </c>
      <c r="CF15" s="85" t="e">
        <f>VLOOKUP(チャーター記入例!AC23,$DO:$DS,4,FALSE)</f>
        <v>#N/A</v>
      </c>
      <c r="CG15" s="85">
        <f>VLOOKUP(チャーター記入例!AF23,$DO:$DS,4,FALSE)</f>
        <v>3900</v>
      </c>
      <c r="CH15" s="16"/>
      <c r="CI15" s="72"/>
      <c r="CJ15" s="73" t="s">
        <v>69</v>
      </c>
      <c r="CK15" s="74">
        <f>SUMIF(CC14:CG14,"新上五島町",CC15:CG15)*チャーター記入例!AL20</f>
        <v>0</v>
      </c>
      <c r="CL15" s="156">
        <f>SUMIF(CC14:CG14,"上五島",CC16:CG16)*チャーター記入例!AL22</f>
        <v>0</v>
      </c>
      <c r="CM15" s="86"/>
      <c r="CN15" s="75"/>
      <c r="CO15" s="87"/>
      <c r="CP15" s="107" t="s">
        <v>69</v>
      </c>
      <c r="CQ15" s="76" t="str">
        <f>IF(チャーター記入例!N23="","0",CV12/CO13)</f>
        <v>0</v>
      </c>
      <c r="CR15" s="77" t="str">
        <f>IF(チャーター記入例!N23="","0",CV13/CO13)</f>
        <v>0</v>
      </c>
      <c r="CS15" s="78">
        <f>CQ15*チャーター記入例!AL20</f>
        <v>0</v>
      </c>
      <c r="CT15" s="79">
        <f>CR15*チャーター記入例!AL22</f>
        <v>0</v>
      </c>
      <c r="CU15" s="80">
        <f t="shared" si="4"/>
        <v>0</v>
      </c>
      <c r="CV15" s="84"/>
      <c r="CW15" s="88"/>
      <c r="CX15" s="157" t="s">
        <v>69</v>
      </c>
      <c r="CY15" s="76" t="str">
        <f>IF((O23)="","0",(AL20+AL22)*O23*2000)</f>
        <v>0</v>
      </c>
      <c r="CZ15" s="76" t="str">
        <f t="shared" si="5"/>
        <v>0</v>
      </c>
      <c r="DA15" s="76">
        <f>COUNTA(チャーター記入例!N23)*(チャーター記入例!AL20+チャーター記入例!AL22)</f>
        <v>0</v>
      </c>
      <c r="DB15" s="76">
        <f>COUNTA(チャーター記入例!Q23)*(チャーター記入例!AL20+チャーター記入例!AL22)</f>
        <v>0</v>
      </c>
      <c r="DC15" s="76">
        <f>COUNTA(チャーター記入例!R23)*(チャーター記入例!AL20+チャーター記入例!AL22)</f>
        <v>0</v>
      </c>
      <c r="DD15" s="117"/>
      <c r="DG15" s="99" t="s">
        <v>286</v>
      </c>
      <c r="DI15" s="14"/>
      <c r="DJ15" s="12"/>
      <c r="DK15" s="2">
        <v>11</v>
      </c>
      <c r="DL15" s="118" t="s">
        <v>115</v>
      </c>
      <c r="DM15" s="2" t="s">
        <v>109</v>
      </c>
      <c r="DN15" s="7">
        <v>1600</v>
      </c>
      <c r="DO15" s="19"/>
      <c r="DP15" s="19"/>
      <c r="DQ15" s="19"/>
      <c r="DR15" s="19"/>
      <c r="DS15" s="19"/>
      <c r="DT15" s="1">
        <v>800</v>
      </c>
      <c r="DU15" s="12"/>
      <c r="DV15" s="12"/>
      <c r="DW15" s="2">
        <v>11</v>
      </c>
      <c r="DX15" s="118" t="s">
        <v>115</v>
      </c>
      <c r="DY15" s="4" t="s">
        <v>262</v>
      </c>
      <c r="DZ15" s="7">
        <v>1600</v>
      </c>
      <c r="ED15" s="12"/>
      <c r="EE15" s="12"/>
      <c r="EF15" s="12"/>
      <c r="EG15" s="12"/>
      <c r="EH15" s="12"/>
      <c r="EI15" s="12"/>
      <c r="EJ15" s="12"/>
      <c r="EK15" s="12"/>
      <c r="EL15" s="12"/>
      <c r="EM15" s="12"/>
      <c r="EN15" s="12"/>
      <c r="EO15" s="12"/>
      <c r="EP15" s="12"/>
      <c r="EQ15" s="12"/>
      <c r="ER15" s="12"/>
      <c r="ES15" s="12"/>
    </row>
    <row r="16" spans="1:153" s="99" customFormat="1" ht="16.5" customHeight="1" thickBot="1" x14ac:dyDescent="0.45">
      <c r="B16" s="643"/>
      <c r="C16" s="644"/>
      <c r="D16" s="648"/>
      <c r="E16" s="649"/>
      <c r="F16" s="649"/>
      <c r="G16" s="649"/>
      <c r="H16" s="650"/>
      <c r="J16" s="451"/>
      <c r="K16" s="661"/>
      <c r="L16" s="665"/>
      <c r="M16" s="666"/>
      <c r="N16" s="666"/>
      <c r="O16" s="666"/>
      <c r="P16" s="666"/>
      <c r="Q16" s="667"/>
      <c r="S16" s="568" t="s">
        <v>23</v>
      </c>
      <c r="T16" s="569"/>
      <c r="U16" s="570">
        <f>SUM(U10:W15)</f>
        <v>656000</v>
      </c>
      <c r="V16" s="571"/>
      <c r="W16" s="571"/>
      <c r="X16" s="571">
        <f>SUM(X10:Z15)</f>
        <v>624000</v>
      </c>
      <c r="Y16" s="571"/>
      <c r="Z16" s="572"/>
      <c r="AA16" s="573">
        <f t="shared" ref="AA16" si="6">SUM(AA10:AC15)</f>
        <v>1280000</v>
      </c>
      <c r="AB16" s="573"/>
      <c r="AC16" s="573"/>
      <c r="AD16" s="574">
        <f t="shared" ref="AD16" si="7">SUM(AD10:AF15)</f>
        <v>320000</v>
      </c>
      <c r="AE16" s="574"/>
      <c r="AF16" s="574"/>
      <c r="AG16" s="573">
        <f t="shared" ref="AG16" si="8">SUM(AG10:AI15)</f>
        <v>320000</v>
      </c>
      <c r="AH16" s="573"/>
      <c r="AI16" s="573"/>
      <c r="AJ16" s="732">
        <f t="shared" ref="AJ16" si="9">SUM(AJ10:AL15)</f>
        <v>1920000</v>
      </c>
      <c r="AK16" s="571"/>
      <c r="AL16" s="733"/>
      <c r="AM16" s="734">
        <f>SUM(AM10:AM15)</f>
        <v>160</v>
      </c>
      <c r="AN16" s="735"/>
      <c r="AO16" s="734">
        <f>SUM(AO10:AO15)</f>
        <v>160</v>
      </c>
      <c r="AP16" s="735"/>
      <c r="AQ16" s="734">
        <f>SUM(AQ10:AQ15)</f>
        <v>0</v>
      </c>
      <c r="AR16" s="735"/>
      <c r="AU16" s="537">
        <v>9</v>
      </c>
      <c r="AV16" s="725" t="str">
        <f>IF(AU16="","",VLOOKUP(AU16,チャーター記入例!$DK:$DN,3,FALSE))</f>
        <v>JF</v>
      </c>
      <c r="AW16" s="726"/>
      <c r="AX16" s="99" t="s">
        <v>272</v>
      </c>
      <c r="BK16" s="14"/>
      <c r="BL16" s="14"/>
      <c r="BM16" s="14"/>
      <c r="BN16" s="14"/>
      <c r="BO16" s="14"/>
      <c r="BP16" s="14"/>
      <c r="BQ16" s="14"/>
      <c r="BR16" s="14"/>
      <c r="BS16" s="14"/>
      <c r="BT16" s="14"/>
      <c r="BU16" s="14"/>
      <c r="BV16" s="14"/>
      <c r="BX16" s="70"/>
      <c r="BZ16" s="12"/>
      <c r="CA16" s="12"/>
      <c r="CB16" s="82" t="s">
        <v>77</v>
      </c>
      <c r="CC16" s="85">
        <f>CC15</f>
        <v>3900</v>
      </c>
      <c r="CD16" s="85" t="e">
        <f>CD15</f>
        <v>#N/A</v>
      </c>
      <c r="CE16" s="85" t="e">
        <f>CE15</f>
        <v>#N/A</v>
      </c>
      <c r="CF16" s="85" t="e">
        <f>CF15</f>
        <v>#N/A</v>
      </c>
      <c r="CG16" s="85">
        <f>CG15</f>
        <v>3900</v>
      </c>
      <c r="CH16" s="16"/>
      <c r="CI16" s="72"/>
      <c r="CJ16" s="73" t="s">
        <v>75</v>
      </c>
      <c r="CK16" s="74">
        <f>SUMIF(CC14:CG14,"小値賀町",CC15:CG15)*チャーター記入例!AL20</f>
        <v>0</v>
      </c>
      <c r="CL16" s="156">
        <f>SUMIF(CC14:CG14,"小値賀",CC16:CG16)*チャーター記入例!AL22</f>
        <v>0</v>
      </c>
      <c r="CM16" s="86"/>
      <c r="CN16" s="75"/>
      <c r="CO16" s="87"/>
      <c r="CP16" s="107" t="s">
        <v>75</v>
      </c>
      <c r="CQ16" s="76" t="str">
        <f>IF(チャーター記入例!N24="","0",CV12/CO13)</f>
        <v>0</v>
      </c>
      <c r="CR16" s="77" t="str">
        <f>IF(チャーター記入例!N24="","0",CV13/CO13)</f>
        <v>0</v>
      </c>
      <c r="CS16" s="78">
        <f>CQ16*チャーター記入例!AL20</f>
        <v>0</v>
      </c>
      <c r="CT16" s="79">
        <f>CR16*チャーター記入例!AL22</f>
        <v>0</v>
      </c>
      <c r="CU16" s="80">
        <f t="shared" si="4"/>
        <v>0</v>
      </c>
      <c r="CV16" s="84"/>
      <c r="CW16" s="88"/>
      <c r="CX16" s="157" t="s">
        <v>75</v>
      </c>
      <c r="CY16" s="76" t="str">
        <f>IF((O24)="","0",(AL20+AL22)*O24*2000)</f>
        <v>0</v>
      </c>
      <c r="CZ16" s="76" t="str">
        <f t="shared" si="5"/>
        <v>0</v>
      </c>
      <c r="DA16" s="76">
        <f>COUNTA(チャーター記入例!N24)*(チャーター記入例!AL20+チャーター記入例!AL22)</f>
        <v>0</v>
      </c>
      <c r="DB16" s="76">
        <f>COUNTA(チャーター記入例!Q24)*(チャーター記入例!AL20+チャーター記入例!AL22)</f>
        <v>0</v>
      </c>
      <c r="DC16" s="76">
        <f>COUNTA(チャーター記入例!R24)*(チャーター記入例!AL20+チャーター記入例!AL22)</f>
        <v>0</v>
      </c>
      <c r="DD16" s="117"/>
      <c r="DI16" s="14"/>
      <c r="DJ16" s="12"/>
      <c r="DK16" s="2">
        <v>12</v>
      </c>
      <c r="DL16" s="118" t="s">
        <v>116</v>
      </c>
      <c r="DM16" s="2" t="s">
        <v>109</v>
      </c>
      <c r="DN16" s="7">
        <v>1600</v>
      </c>
      <c r="DO16" s="19"/>
      <c r="DP16" s="19"/>
      <c r="DQ16" s="19"/>
      <c r="DR16" s="19"/>
      <c r="DS16" s="19"/>
      <c r="DT16" s="1">
        <v>800</v>
      </c>
      <c r="DU16" s="12"/>
      <c r="DV16" s="12"/>
      <c r="DW16" s="2">
        <v>12</v>
      </c>
      <c r="DX16" s="118" t="s">
        <v>116</v>
      </c>
      <c r="DY16" s="4" t="s">
        <v>262</v>
      </c>
      <c r="DZ16" s="7">
        <v>1600</v>
      </c>
      <c r="ED16" s="12"/>
      <c r="EE16" s="12"/>
      <c r="EF16" s="12"/>
      <c r="EG16" s="12"/>
      <c r="EH16" s="12"/>
      <c r="EI16" s="12"/>
      <c r="EJ16" s="12"/>
      <c r="EK16" s="12"/>
      <c r="EL16" s="12"/>
      <c r="EM16" s="12"/>
      <c r="EN16" s="12"/>
      <c r="EO16" s="12"/>
      <c r="EP16" s="12"/>
      <c r="EQ16" s="12"/>
      <c r="ER16" s="12"/>
      <c r="ES16" s="12"/>
    </row>
    <row r="17" spans="1:182" s="99" customFormat="1" ht="16.5" customHeight="1" thickBot="1" x14ac:dyDescent="0.45">
      <c r="C17" s="291"/>
      <c r="D17" s="291"/>
      <c r="E17" s="292"/>
      <c r="F17" s="292"/>
      <c r="G17" s="292"/>
      <c r="H17" s="292"/>
      <c r="J17" s="189"/>
      <c r="K17" s="189"/>
      <c r="L17" s="293"/>
      <c r="M17" s="293"/>
      <c r="N17" s="143"/>
      <c r="O17" s="143"/>
      <c r="P17" s="190"/>
      <c r="AU17" s="538"/>
      <c r="AV17" s="722">
        <f>IF(AU16="","",VLOOKUP(AU16,$DK:$DN,4,FALSE))</f>
        <v>400</v>
      </c>
      <c r="AW17" s="536"/>
      <c r="AX17" s="99" t="s">
        <v>273</v>
      </c>
      <c r="BK17" s="14"/>
      <c r="BL17" s="14"/>
      <c r="BM17" s="14"/>
      <c r="BN17" s="14"/>
      <c r="BO17" s="14"/>
      <c r="BP17" s="14"/>
      <c r="BQ17" s="14"/>
      <c r="BR17" s="14"/>
      <c r="BS17" s="14"/>
      <c r="BT17" s="14"/>
      <c r="BU17" s="14"/>
      <c r="BV17" s="14"/>
      <c r="BX17" s="70"/>
      <c r="BZ17" s="12"/>
      <c r="CA17" s="12"/>
      <c r="CB17" s="15"/>
      <c r="CC17" s="16"/>
      <c r="CD17" s="16"/>
      <c r="CE17" s="16"/>
      <c r="CF17" s="16"/>
      <c r="CG17" s="16"/>
      <c r="CH17" s="16"/>
      <c r="CI17" s="258"/>
      <c r="CJ17" s="259" t="s">
        <v>81</v>
      </c>
      <c r="CK17" s="260">
        <f>SUMIF(CC14:CG14,"宇久町",CC15:CG15)*チャーター記入例!AL20</f>
        <v>0</v>
      </c>
      <c r="CL17" s="261">
        <f>SUMIF(CC14:CG14,"宇久",CC16:CG16)*チャーター記入例!AL22</f>
        <v>0</v>
      </c>
      <c r="CM17" s="262"/>
      <c r="CN17" s="263"/>
      <c r="CO17" s="264"/>
      <c r="CP17" s="265" t="s">
        <v>81</v>
      </c>
      <c r="CQ17" s="266" t="str">
        <f>IF(チャーター記入例!N25="","0",CV12/CO13)</f>
        <v>0</v>
      </c>
      <c r="CR17" s="267" t="str">
        <f>IF(チャーター記入例!N25="","0",CV13/CO13)</f>
        <v>0</v>
      </c>
      <c r="CS17" s="268">
        <f>CQ17*チャーター記入例!AL20</f>
        <v>0</v>
      </c>
      <c r="CT17" s="269">
        <f>CR17*チャーター記入例!AL22</f>
        <v>0</v>
      </c>
      <c r="CU17" s="270">
        <f t="shared" si="4"/>
        <v>0</v>
      </c>
      <c r="CV17" s="271"/>
      <c r="CW17" s="18"/>
      <c r="CX17" s="160" t="s">
        <v>81</v>
      </c>
      <c r="CY17" s="93" t="str">
        <f>IF((O25)="","0",(AL20+AL22)*O25*2000)</f>
        <v>0</v>
      </c>
      <c r="CZ17" s="93" t="str">
        <f t="shared" si="5"/>
        <v>0</v>
      </c>
      <c r="DA17" s="93">
        <f>COUNTA(チャーター記入例!N25)*(チャーター記入例!AL20+チャーター記入例!AL22)</f>
        <v>0</v>
      </c>
      <c r="DB17" s="93">
        <f>COUNTA(チャーター記入例!Q25)*(チャーター記入例!AL20+チャーター記入例!AL22)</f>
        <v>0</v>
      </c>
      <c r="DC17" s="93">
        <f>COUNTA(チャーター記入例!R25)*(チャーター記入例!AL20+チャーター記入例!AL22)</f>
        <v>0</v>
      </c>
      <c r="DD17" s="117"/>
      <c r="DI17" s="14"/>
      <c r="DK17" s="2">
        <v>13</v>
      </c>
      <c r="DL17" s="118" t="s">
        <v>117</v>
      </c>
      <c r="DM17" s="2" t="s">
        <v>109</v>
      </c>
      <c r="DN17" s="8">
        <v>300</v>
      </c>
      <c r="DO17" s="19"/>
      <c r="DP17" s="19"/>
      <c r="DQ17" s="19"/>
      <c r="DR17" s="19"/>
      <c r="DS17" s="19"/>
      <c r="DT17" s="3">
        <v>150</v>
      </c>
      <c r="DU17" s="27"/>
      <c r="DV17" s="27"/>
      <c r="DW17" s="2">
        <v>13</v>
      </c>
      <c r="DX17" s="118" t="s">
        <v>117</v>
      </c>
      <c r="DY17" s="4" t="s">
        <v>262</v>
      </c>
      <c r="DZ17" s="8">
        <v>300</v>
      </c>
      <c r="ED17" s="180"/>
      <c r="EE17" s="180"/>
      <c r="EF17" s="182"/>
      <c r="EG17" s="180"/>
      <c r="EH17" s="180"/>
      <c r="EI17" s="185"/>
      <c r="EJ17" s="186"/>
      <c r="EK17" s="186"/>
      <c r="EL17" s="185"/>
      <c r="EM17" s="186"/>
      <c r="EN17" s="186"/>
      <c r="EO17" s="185"/>
      <c r="EP17" s="186"/>
      <c r="EQ17" s="186"/>
      <c r="ER17" s="185"/>
      <c r="ES17" s="186"/>
    </row>
    <row r="18" spans="1:182" s="99" customFormat="1" ht="16.5" customHeight="1" x14ac:dyDescent="0.4">
      <c r="A18" s="12"/>
      <c r="B18" s="471" t="s">
        <v>101</v>
      </c>
      <c r="C18" s="575"/>
      <c r="D18" s="576" t="s">
        <v>13</v>
      </c>
      <c r="E18" s="478"/>
      <c r="F18" s="478"/>
      <c r="G18" s="478"/>
      <c r="H18" s="478"/>
      <c r="I18" s="478"/>
      <c r="J18" s="478"/>
      <c r="K18" s="577"/>
      <c r="L18" s="580" t="s">
        <v>215</v>
      </c>
      <c r="M18" s="581"/>
      <c r="N18" s="584" t="s">
        <v>39</v>
      </c>
      <c r="O18" s="586" t="s">
        <v>214</v>
      </c>
      <c r="P18" s="315" t="s">
        <v>223</v>
      </c>
      <c r="Q18" s="590" t="s">
        <v>95</v>
      </c>
      <c r="R18" s="591"/>
      <c r="S18" s="149" t="s">
        <v>14</v>
      </c>
      <c r="T18" s="592" t="s">
        <v>198</v>
      </c>
      <c r="U18" s="592"/>
      <c r="V18" s="592"/>
      <c r="W18" s="592" t="s">
        <v>198</v>
      </c>
      <c r="X18" s="592"/>
      <c r="Y18" s="592"/>
      <c r="Z18" s="592" t="s">
        <v>198</v>
      </c>
      <c r="AA18" s="592"/>
      <c r="AB18" s="592"/>
      <c r="AC18" s="592" t="s">
        <v>198</v>
      </c>
      <c r="AD18" s="592"/>
      <c r="AE18" s="592"/>
      <c r="AF18" s="592" t="s">
        <v>198</v>
      </c>
      <c r="AG18" s="592"/>
      <c r="AH18" s="593"/>
      <c r="AI18" s="736" t="s">
        <v>15</v>
      </c>
      <c r="AJ18" s="592"/>
      <c r="AK18" s="737"/>
      <c r="AL18" s="736" t="s">
        <v>16</v>
      </c>
      <c r="AM18" s="737"/>
      <c r="AN18" s="740" t="s">
        <v>17</v>
      </c>
      <c r="AO18" s="592"/>
      <c r="AP18" s="593"/>
      <c r="AQ18" s="744" t="s">
        <v>18</v>
      </c>
      <c r="AR18" s="745"/>
      <c r="AS18" s="12"/>
      <c r="AU18" s="721" t="str">
        <f>IF(AU16="","",VLOOKUP(AU16,$DK:$DN,2,FALSE))</f>
        <v>福江～奈良尾</v>
      </c>
      <c r="AV18" s="719"/>
      <c r="AW18" s="720"/>
      <c r="AX18" s="99" t="s">
        <v>274</v>
      </c>
      <c r="BK18" s="14"/>
      <c r="BL18" s="14"/>
      <c r="BM18" s="14"/>
      <c r="BN18" s="14"/>
      <c r="BO18" s="14"/>
      <c r="BP18" s="14"/>
      <c r="BQ18" s="14"/>
      <c r="BR18" s="14"/>
      <c r="BS18" s="14"/>
      <c r="BT18" s="14"/>
      <c r="BU18" s="14"/>
      <c r="BV18" s="14"/>
      <c r="BX18" s="70"/>
      <c r="BZ18" s="27"/>
      <c r="CA18" s="27"/>
      <c r="CB18" s="26"/>
      <c r="CC18" s="17"/>
      <c r="CD18" s="17"/>
      <c r="CE18" s="17"/>
      <c r="CF18" s="17"/>
      <c r="CG18" s="17"/>
      <c r="CH18" s="17"/>
      <c r="CI18" s="276">
        <v>2</v>
      </c>
      <c r="CJ18" s="277" t="s">
        <v>52</v>
      </c>
      <c r="CK18" s="102">
        <f>SUMIF(CC20:CG20,"対馬市",CC21:CG21)*チャーター記入例!AL26</f>
        <v>0</v>
      </c>
      <c r="CL18" s="166">
        <f>SUMIF(CC20:CG20,"対馬市",CC22:CG22)*チャーター記入例!AL28</f>
        <v>0</v>
      </c>
      <c r="CM18" s="63">
        <f>SUM(チャーター記入例!U30:AH30)</f>
        <v>0</v>
      </c>
      <c r="CN18" s="131"/>
      <c r="CO18" s="64" t="s">
        <v>6</v>
      </c>
      <c r="CP18" s="278" t="s">
        <v>52</v>
      </c>
      <c r="CQ18" s="65" t="str">
        <f>IF(チャーター記入例!N26="","0",CV18/CO19)</f>
        <v>0</v>
      </c>
      <c r="CR18" s="66" t="str">
        <f>IF(チャーター記入例!N26="","0",CV19/CO19)</f>
        <v>0</v>
      </c>
      <c r="CS18" s="279">
        <f>CQ18*チャーター記入例!AL26</f>
        <v>0</v>
      </c>
      <c r="CT18" s="280">
        <f>CR18*チャーター記入例!AL28</f>
        <v>0</v>
      </c>
      <c r="CU18" s="69">
        <f t="shared" si="4"/>
        <v>0</v>
      </c>
      <c r="CV18" s="63">
        <f>SUM(チャーター記入例!U27:AH27)</f>
        <v>0</v>
      </c>
      <c r="CW18" s="131"/>
      <c r="CX18" s="281" t="s">
        <v>52</v>
      </c>
      <c r="CY18" s="65" t="str">
        <f>IF((O26)="","0",(AL26+AL28)*O26*2000)</f>
        <v>0</v>
      </c>
      <c r="CZ18" s="65" t="str">
        <f t="shared" si="5"/>
        <v>0</v>
      </c>
      <c r="DA18" s="65">
        <f>COUNTA(チャーター記入例!N26)*(チャーター記入例!AL26+チャーター記入例!AL28)</f>
        <v>0</v>
      </c>
      <c r="DB18" s="65">
        <f>COUNTA(チャーター記入例!Q26)*(チャーター記入例!AL26+チャーター記入例!AL28)</f>
        <v>0</v>
      </c>
      <c r="DC18" s="200">
        <f>COUNTA(チャーター記入例!R26)*(チャーター記入例!AL26+チャーター記入例!AL28)</f>
        <v>0</v>
      </c>
      <c r="DD18" s="117"/>
      <c r="DE18" s="99" t="str">
        <f>IF((チャーター記入例!O26)="","0",(チャーター記入例!AL26+チャーター記入例!AL28)*チャーター記入例!O26*1000)</f>
        <v>0</v>
      </c>
      <c r="DI18" s="14"/>
      <c r="DK18" s="2">
        <v>14</v>
      </c>
      <c r="DL18" s="118" t="s">
        <v>118</v>
      </c>
      <c r="DM18" s="2" t="s">
        <v>109</v>
      </c>
      <c r="DN18" s="7">
        <v>500</v>
      </c>
      <c r="DO18" s="19"/>
      <c r="DP18" s="19"/>
      <c r="DQ18" s="19"/>
      <c r="DR18" s="19"/>
      <c r="DS18" s="19"/>
      <c r="DT18" s="1">
        <v>250</v>
      </c>
      <c r="DU18" s="12"/>
      <c r="DV18" s="12"/>
      <c r="DW18" s="2">
        <v>14</v>
      </c>
      <c r="DX18" s="118" t="s">
        <v>118</v>
      </c>
      <c r="DY18" s="4" t="s">
        <v>262</v>
      </c>
      <c r="DZ18" s="7">
        <v>500</v>
      </c>
      <c r="ED18" s="12"/>
      <c r="EE18" s="12"/>
      <c r="EF18" s="12"/>
      <c r="EG18" s="12"/>
      <c r="EH18" s="12"/>
      <c r="EI18" s="12"/>
      <c r="EJ18" s="12"/>
      <c r="EK18" s="12"/>
      <c r="EL18" s="12"/>
      <c r="EM18" s="12"/>
      <c r="EN18" s="12"/>
      <c r="EO18" s="12"/>
      <c r="EP18" s="12"/>
      <c r="EQ18" s="12"/>
      <c r="ER18" s="12"/>
      <c r="ES18" s="12"/>
    </row>
    <row r="19" spans="1:182" s="99" customFormat="1" ht="16.5" customHeight="1" thickBot="1" x14ac:dyDescent="0.45">
      <c r="A19" s="12"/>
      <c r="B19" s="284" t="s">
        <v>38</v>
      </c>
      <c r="C19" s="285" t="s">
        <v>37</v>
      </c>
      <c r="D19" s="578"/>
      <c r="E19" s="480"/>
      <c r="F19" s="480"/>
      <c r="G19" s="480"/>
      <c r="H19" s="480"/>
      <c r="I19" s="480"/>
      <c r="J19" s="480"/>
      <c r="K19" s="579"/>
      <c r="L19" s="582"/>
      <c r="M19" s="583"/>
      <c r="N19" s="585"/>
      <c r="O19" s="587"/>
      <c r="P19" s="316" t="s">
        <v>224</v>
      </c>
      <c r="Q19" s="286" t="s">
        <v>40</v>
      </c>
      <c r="R19" s="287" t="s">
        <v>41</v>
      </c>
      <c r="S19" s="288" t="s">
        <v>42</v>
      </c>
      <c r="T19" s="588" t="s">
        <v>212</v>
      </c>
      <c r="U19" s="588"/>
      <c r="V19" s="588"/>
      <c r="W19" s="588"/>
      <c r="X19" s="588"/>
      <c r="Y19" s="588"/>
      <c r="Z19" s="588"/>
      <c r="AA19" s="588"/>
      <c r="AB19" s="588"/>
      <c r="AC19" s="588"/>
      <c r="AD19" s="588"/>
      <c r="AE19" s="588"/>
      <c r="AF19" s="588"/>
      <c r="AG19" s="588"/>
      <c r="AH19" s="589"/>
      <c r="AI19" s="738" t="s">
        <v>206</v>
      </c>
      <c r="AJ19" s="742"/>
      <c r="AK19" s="739"/>
      <c r="AL19" s="738"/>
      <c r="AM19" s="739"/>
      <c r="AN19" s="741"/>
      <c r="AO19" s="742"/>
      <c r="AP19" s="743"/>
      <c r="AQ19" s="746" t="s">
        <v>43</v>
      </c>
      <c r="AR19" s="747"/>
      <c r="AS19" s="12"/>
      <c r="AV19" s="14"/>
      <c r="BK19" s="14"/>
      <c r="BL19" s="14"/>
      <c r="BM19" s="14"/>
      <c r="BN19" s="14"/>
      <c r="BO19" s="14"/>
      <c r="BP19" s="14"/>
      <c r="BQ19" s="14"/>
      <c r="BR19" s="14"/>
      <c r="BS19" s="14"/>
      <c r="BT19" s="14"/>
      <c r="BU19" s="14"/>
      <c r="BV19" s="14"/>
      <c r="BX19" s="70"/>
      <c r="BZ19" s="12"/>
      <c r="CA19" s="12"/>
      <c r="CB19" s="15"/>
      <c r="CC19" s="16"/>
      <c r="CD19" s="16"/>
      <c r="CE19" s="16"/>
      <c r="CF19" s="16"/>
      <c r="CG19" s="16"/>
      <c r="CH19" s="16"/>
      <c r="CI19" s="72"/>
      <c r="CJ19" s="73" t="s">
        <v>54</v>
      </c>
      <c r="CK19" s="74">
        <f>SUMIF(CC20:CG20,"壱岐市",CC21:CG21)*チャーター記入例!AL26</f>
        <v>0</v>
      </c>
      <c r="CL19" s="156">
        <f>SUMIF(CC20:CG20,"壱岐市",CC22:CG22)*チャーター記入例!AL28</f>
        <v>0</v>
      </c>
      <c r="CM19" s="81">
        <f>CM18</f>
        <v>0</v>
      </c>
      <c r="CN19" s="75"/>
      <c r="CO19" s="558">
        <f>COUNTA(チャーター記入例!N26:N31)</f>
        <v>0</v>
      </c>
      <c r="CP19" s="107" t="s">
        <v>54</v>
      </c>
      <c r="CQ19" s="76" t="str">
        <f>IF(チャーター記入例!N27="","0",CV18/CO19)</f>
        <v>0</v>
      </c>
      <c r="CR19" s="77" t="str">
        <f>IF(チャーター記入例!N27="","0",CV19/CO19)</f>
        <v>0</v>
      </c>
      <c r="CS19" s="78">
        <f>CQ19*チャーター記入例!AL26</f>
        <v>0</v>
      </c>
      <c r="CT19" s="79">
        <f>CR19*チャーター記入例!AL28</f>
        <v>0</v>
      </c>
      <c r="CU19" s="80">
        <f t="shared" si="4"/>
        <v>0</v>
      </c>
      <c r="CV19" s="81">
        <f>CG35</f>
        <v>0</v>
      </c>
      <c r="CW19" s="18"/>
      <c r="CX19" s="157" t="s">
        <v>54</v>
      </c>
      <c r="CY19" s="76" t="str">
        <f>IF((O27)="","0",(AL26+AL28)*O27*2000)</f>
        <v>0</v>
      </c>
      <c r="CZ19" s="76" t="str">
        <f t="shared" si="5"/>
        <v>0</v>
      </c>
      <c r="DA19" s="76">
        <f>COUNTA(チャーター記入例!N27)*(チャーター記入例!AL26+チャーター記入例!AL28)</f>
        <v>0</v>
      </c>
      <c r="DB19" s="76">
        <f>COUNTA(チャーター記入例!Q27)*(チャーター記入例!AL26+チャーター記入例!AL28)</f>
        <v>0</v>
      </c>
      <c r="DC19" s="201">
        <f>COUNTA(チャーター記入例!R27)*(チャーター記入例!AL26+チャーター記入例!AL28)</f>
        <v>0</v>
      </c>
      <c r="DD19" s="117"/>
      <c r="DE19" s="253"/>
      <c r="DF19" s="253"/>
      <c r="DG19" s="253"/>
      <c r="DH19" s="253"/>
      <c r="DI19" s="14"/>
      <c r="DK19" s="2">
        <v>15</v>
      </c>
      <c r="DL19" s="118" t="s">
        <v>119</v>
      </c>
      <c r="DM19" s="2" t="s">
        <v>109</v>
      </c>
      <c r="DN19" s="7">
        <v>900</v>
      </c>
      <c r="DO19" s="19"/>
      <c r="DP19" s="19"/>
      <c r="DQ19" s="19"/>
      <c r="DR19" s="19"/>
      <c r="DS19" s="19"/>
      <c r="DT19" s="1">
        <v>450</v>
      </c>
      <c r="DU19" s="12"/>
      <c r="DV19" s="12"/>
      <c r="DW19" s="2">
        <v>15</v>
      </c>
      <c r="DX19" s="118" t="s">
        <v>119</v>
      </c>
      <c r="DY19" s="4" t="s">
        <v>262</v>
      </c>
      <c r="DZ19" s="7">
        <v>900</v>
      </c>
      <c r="ED19" s="12"/>
      <c r="EE19" s="12"/>
      <c r="EF19" s="12"/>
      <c r="EG19" s="12"/>
      <c r="EH19" s="12"/>
      <c r="EI19" s="12"/>
      <c r="EJ19" s="12"/>
      <c r="EK19" s="12"/>
      <c r="EL19" s="12"/>
      <c r="EM19" s="12"/>
      <c r="EN19" s="12"/>
      <c r="EO19" s="12"/>
      <c r="EP19" s="12"/>
      <c r="EQ19" s="12"/>
      <c r="ER19" s="12"/>
      <c r="ES19" s="12"/>
    </row>
    <row r="20" spans="1:182" s="99" customFormat="1" ht="16.5" customHeight="1" x14ac:dyDescent="0.4">
      <c r="A20" s="12"/>
      <c r="B20" s="450">
        <v>1</v>
      </c>
      <c r="C20" s="452">
        <v>1</v>
      </c>
      <c r="D20" s="520" t="s">
        <v>218</v>
      </c>
      <c r="E20" s="521"/>
      <c r="F20" s="521"/>
      <c r="G20" s="522"/>
      <c r="H20" s="523"/>
      <c r="I20" s="524"/>
      <c r="J20" s="524"/>
      <c r="K20" s="525"/>
      <c r="L20" s="526" t="s">
        <v>47</v>
      </c>
      <c r="M20" s="527"/>
      <c r="N20" s="317" t="s">
        <v>282</v>
      </c>
      <c r="O20" s="318">
        <v>1</v>
      </c>
      <c r="P20" s="319" t="s">
        <v>282</v>
      </c>
      <c r="Q20" s="312" t="s">
        <v>282</v>
      </c>
      <c r="R20" s="256"/>
      <c r="S20" s="528" t="s">
        <v>48</v>
      </c>
      <c r="T20" s="537"/>
      <c r="U20" s="549" t="str">
        <f>IF(T20="","",VLOOKUP(T20,チャーター記入例!$DK:$DN,3,FALSE))</f>
        <v/>
      </c>
      <c r="V20" s="549"/>
      <c r="W20" s="537">
        <v>91</v>
      </c>
      <c r="X20" s="549" t="str">
        <f>IF(W20="","",VLOOKUP(W20,チャーター記入例!$DK:$DN,3,FALSE))</f>
        <v>JF</v>
      </c>
      <c r="Y20" s="549"/>
      <c r="Z20" s="537"/>
      <c r="AA20" s="549" t="str">
        <f>IF(Z20="","",VLOOKUP(Z20,チャーター記入例!$DK:$DN,3,FALSE))</f>
        <v/>
      </c>
      <c r="AB20" s="549"/>
      <c r="AC20" s="537">
        <v>91</v>
      </c>
      <c r="AD20" s="549" t="str">
        <f>IF(AC20="","",VLOOKUP(AC20,チャーター記入例!$DK:$DN,3,FALSE))</f>
        <v>JF</v>
      </c>
      <c r="AE20" s="549"/>
      <c r="AF20" s="537"/>
      <c r="AG20" s="549" t="str">
        <f>IF(AF20="","",VLOOKUP(AF20,チャーター記入例!$DK:$DN,3,FALSE))</f>
        <v/>
      </c>
      <c r="AH20" s="549"/>
      <c r="AI20" s="550" t="s">
        <v>49</v>
      </c>
      <c r="AJ20" s="467">
        <f>CV12+CM12</f>
        <v>16000</v>
      </c>
      <c r="AK20" s="468"/>
      <c r="AL20" s="493">
        <v>80</v>
      </c>
      <c r="AM20" s="494"/>
      <c r="AN20" s="467">
        <f>(AJ20*AL20)</f>
        <v>1280000</v>
      </c>
      <c r="AO20" s="497"/>
      <c r="AP20" s="497"/>
      <c r="AQ20" s="500">
        <f>SUM(O20:O25)*AL24</f>
        <v>160</v>
      </c>
      <c r="AR20" s="501"/>
      <c r="AS20" s="12"/>
      <c r="BK20" s="14"/>
      <c r="BL20" s="14"/>
      <c r="BM20" s="14"/>
      <c r="BN20" s="14"/>
      <c r="BO20" s="14"/>
      <c r="BP20" s="14"/>
      <c r="BQ20" s="14"/>
      <c r="BR20" s="14"/>
      <c r="BS20" s="14"/>
      <c r="BT20" s="14"/>
      <c r="BU20" s="14"/>
      <c r="BV20" s="14"/>
      <c r="BX20" s="70"/>
      <c r="BZ20" s="12"/>
      <c r="CA20" s="12"/>
      <c r="CB20" s="82" t="s">
        <v>63</v>
      </c>
      <c r="CC20" s="83" t="e">
        <f>VLOOKUP(チャーター記入例!T29,$DO:$DS,5,FALSE)</f>
        <v>#N/A</v>
      </c>
      <c r="CD20" s="83" t="e">
        <f>VLOOKUP(チャーター記入例!W29,$DO:$DS,5,FALSE)</f>
        <v>#N/A</v>
      </c>
      <c r="CE20" s="83" t="e">
        <f>VLOOKUP(チャーター記入例!Z29,$DO:$DS,5,FALSE)</f>
        <v>#N/A</v>
      </c>
      <c r="CF20" s="83" t="e">
        <f>VLOOKUP(チャーター記入例!AC29,$DO:$DS,5,FALSE)</f>
        <v>#N/A</v>
      </c>
      <c r="CG20" s="83" t="e">
        <f>VLOOKUP(チャーター記入例!AF29,$DO:$DS,5,FALSE)</f>
        <v>#N/A</v>
      </c>
      <c r="CH20" s="16"/>
      <c r="CI20" s="72"/>
      <c r="CJ20" s="73" t="s">
        <v>61</v>
      </c>
      <c r="CK20" s="74">
        <f>SUMIF(CC20:CG20,"五島市",CC21:CG21)*チャーター記入例!AL26</f>
        <v>0</v>
      </c>
      <c r="CL20" s="156">
        <f>SUMIF(CC20:CG20,"五島市",CC22:CG22)*チャーター記入例!AL28</f>
        <v>0</v>
      </c>
      <c r="CM20" s="86"/>
      <c r="CN20" s="75"/>
      <c r="CO20" s="559"/>
      <c r="CP20" s="107" t="s">
        <v>61</v>
      </c>
      <c r="CQ20" s="76" t="str">
        <f>IF(チャーター記入例!N28="","0",CV18/CO19)</f>
        <v>0</v>
      </c>
      <c r="CR20" s="77" t="str">
        <f>IF(チャーター記入例!N28="","0",CV19/CO19)</f>
        <v>0</v>
      </c>
      <c r="CS20" s="78">
        <f>CQ20*チャーター記入例!AL26</f>
        <v>0</v>
      </c>
      <c r="CT20" s="79">
        <f>CR20*チャーター記入例!AL28</f>
        <v>0</v>
      </c>
      <c r="CU20" s="80">
        <f t="shared" si="4"/>
        <v>0</v>
      </c>
      <c r="CV20" s="84"/>
      <c r="CW20" s="18"/>
      <c r="CX20" s="157" t="s">
        <v>61</v>
      </c>
      <c r="CY20" s="76" t="str">
        <f>IF((O28)="","0",(AL26+AL28)*O28*2000)</f>
        <v>0</v>
      </c>
      <c r="CZ20" s="76" t="str">
        <f t="shared" si="5"/>
        <v>0</v>
      </c>
      <c r="DA20" s="76">
        <f>COUNTA(チャーター記入例!N28)*(チャーター記入例!AL26+チャーター記入例!AL28)</f>
        <v>0</v>
      </c>
      <c r="DB20" s="76">
        <f>COUNTA(チャーター記入例!Q28)*(チャーター記入例!AL26+チャーター記入例!AL28)</f>
        <v>0</v>
      </c>
      <c r="DC20" s="201">
        <f>COUNTA(チャーター記入例!R28)*(チャーター記入例!AL26+チャーター記入例!AL28)</f>
        <v>0</v>
      </c>
      <c r="DD20" s="117"/>
      <c r="DE20" s="253"/>
      <c r="DF20" s="253"/>
      <c r="DG20" s="253"/>
      <c r="DH20" s="253"/>
      <c r="DI20" s="14"/>
      <c r="DK20" s="2">
        <v>16</v>
      </c>
      <c r="DL20" s="118" t="s">
        <v>114</v>
      </c>
      <c r="DM20" s="4" t="s">
        <v>120</v>
      </c>
      <c r="DN20" s="7">
        <v>3000</v>
      </c>
      <c r="DO20" s="19"/>
      <c r="DP20" s="19"/>
      <c r="DQ20" s="19"/>
      <c r="DR20" s="19"/>
      <c r="DS20" s="19"/>
      <c r="DT20" s="1">
        <v>1500</v>
      </c>
      <c r="DU20" s="12"/>
      <c r="DV20" s="12"/>
      <c r="DW20" s="2">
        <v>16</v>
      </c>
      <c r="DX20" s="118" t="s">
        <v>114</v>
      </c>
      <c r="DY20" s="4" t="s">
        <v>265</v>
      </c>
      <c r="DZ20" s="7">
        <v>3000</v>
      </c>
      <c r="ED20" s="12"/>
      <c r="EE20" s="12"/>
      <c r="EF20" s="12"/>
      <c r="EG20" s="12"/>
      <c r="EH20" s="12"/>
      <c r="EI20" s="12"/>
      <c r="EJ20" s="12"/>
      <c r="EK20" s="12"/>
      <c r="EL20" s="12"/>
      <c r="EM20" s="12"/>
      <c r="EN20" s="12"/>
      <c r="EO20" s="12"/>
      <c r="EP20" s="12"/>
      <c r="EQ20" s="12"/>
      <c r="ER20" s="12"/>
      <c r="ES20" s="12"/>
    </row>
    <row r="21" spans="1:182" s="99" customFormat="1" ht="16.5" customHeight="1" thickBot="1" x14ac:dyDescent="0.45">
      <c r="A21" s="12"/>
      <c r="B21" s="450"/>
      <c r="C21" s="452"/>
      <c r="D21" s="504" t="s">
        <v>284</v>
      </c>
      <c r="E21" s="505"/>
      <c r="F21" s="505"/>
      <c r="G21" s="505"/>
      <c r="H21" s="505"/>
      <c r="I21" s="505"/>
      <c r="J21" s="505"/>
      <c r="K21" s="506"/>
      <c r="L21" s="372" t="s">
        <v>53</v>
      </c>
      <c r="M21" s="373"/>
      <c r="N21" s="317" t="s">
        <v>282</v>
      </c>
      <c r="O21" s="318">
        <v>1</v>
      </c>
      <c r="P21" s="320" t="s">
        <v>282</v>
      </c>
      <c r="Q21" s="193" t="s">
        <v>282</v>
      </c>
      <c r="R21" s="257"/>
      <c r="S21" s="528"/>
      <c r="T21" s="538"/>
      <c r="U21" s="722" t="str">
        <f>IF(T20="","",VLOOKUP(T20,$DK:$DN,4,FALSE))</f>
        <v/>
      </c>
      <c r="V21" s="723"/>
      <c r="W21" s="538"/>
      <c r="X21" s="722">
        <f>IF(W20="","",VLOOKUP(W20,$DK:$DN,4,FALSE))</f>
        <v>4100</v>
      </c>
      <c r="Y21" s="723"/>
      <c r="Z21" s="538"/>
      <c r="AA21" s="722" t="str">
        <f>IF(Z20="","",VLOOKUP(Z20,$DK:$DN,4,FALSE))</f>
        <v/>
      </c>
      <c r="AB21" s="723"/>
      <c r="AC21" s="538"/>
      <c r="AD21" s="722">
        <f>IF(AC20="","",VLOOKUP(AC20,$DK:$DN,4,FALSE))</f>
        <v>4100</v>
      </c>
      <c r="AE21" s="723"/>
      <c r="AF21" s="538"/>
      <c r="AG21" s="722" t="str">
        <f>IF(AF20="","",VLOOKUP(AF20,$DK:$DN,4,FALSE))</f>
        <v/>
      </c>
      <c r="AH21" s="535"/>
      <c r="AI21" s="514"/>
      <c r="AJ21" s="469"/>
      <c r="AK21" s="470"/>
      <c r="AL21" s="495"/>
      <c r="AM21" s="496"/>
      <c r="AN21" s="498"/>
      <c r="AO21" s="499"/>
      <c r="AP21" s="499"/>
      <c r="AQ21" s="500"/>
      <c r="AR21" s="501"/>
      <c r="AS21" s="12"/>
      <c r="BK21" s="14"/>
      <c r="BL21" s="14"/>
      <c r="BM21" s="14"/>
      <c r="BN21" s="14"/>
      <c r="BO21" s="14"/>
      <c r="BP21" s="14"/>
      <c r="BQ21" s="14"/>
      <c r="BR21" s="14"/>
      <c r="BS21" s="14"/>
      <c r="BT21" s="14"/>
      <c r="BU21" s="14"/>
      <c r="BV21" s="14"/>
      <c r="BX21" s="70"/>
      <c r="BZ21" s="12"/>
      <c r="CA21" s="12"/>
      <c r="CB21" s="82" t="s">
        <v>71</v>
      </c>
      <c r="CC21" s="85" t="e">
        <f>VLOOKUP(チャーター記入例!T29,$DO:$DS,4,FALSE)</f>
        <v>#N/A</v>
      </c>
      <c r="CD21" s="85" t="e">
        <f>VLOOKUP(チャーター記入例!W29,$DO:$DS,4,FALSE)</f>
        <v>#N/A</v>
      </c>
      <c r="CE21" s="85" t="e">
        <f>VLOOKUP(チャーター記入例!Z29,$DO:$DS,4,FALSE)</f>
        <v>#N/A</v>
      </c>
      <c r="CF21" s="85" t="e">
        <f>VLOOKUP(チャーター記入例!AC29,$DO:$DS,4,FALSE)</f>
        <v>#N/A</v>
      </c>
      <c r="CG21" s="85" t="e">
        <f>VLOOKUP(チャーター記入例!AF29,$DO:$DS,4,FALSE)</f>
        <v>#N/A</v>
      </c>
      <c r="CH21" s="16"/>
      <c r="CI21" s="72"/>
      <c r="CJ21" s="73" t="s">
        <v>69</v>
      </c>
      <c r="CK21" s="74">
        <f>SUMIF(CC20:CG20,"新上五島町",CC21:CG21)*チャーター記入例!AL26</f>
        <v>0</v>
      </c>
      <c r="CL21" s="156">
        <f>SUMIF(CC20:CG20,"上五島",CC22:CG22)*チャーター記入例!AL28</f>
        <v>0</v>
      </c>
      <c r="CM21" s="86"/>
      <c r="CN21" s="75"/>
      <c r="CO21" s="87"/>
      <c r="CP21" s="107" t="s">
        <v>69</v>
      </c>
      <c r="CQ21" s="76" t="str">
        <f>IF(チャーター記入例!N29="","0",CV18/CO19)</f>
        <v>0</v>
      </c>
      <c r="CR21" s="77" t="str">
        <f>IF(チャーター記入例!N29="","0",CV19/CO19)</f>
        <v>0</v>
      </c>
      <c r="CS21" s="78">
        <f>CQ21*チャーター記入例!AL26</f>
        <v>0</v>
      </c>
      <c r="CT21" s="79">
        <f>CR21*チャーター記入例!AL28</f>
        <v>0</v>
      </c>
      <c r="CU21" s="80">
        <f t="shared" si="4"/>
        <v>0</v>
      </c>
      <c r="CV21" s="84"/>
      <c r="CW21" s="88"/>
      <c r="CX21" s="157" t="s">
        <v>69</v>
      </c>
      <c r="CY21" s="76" t="str">
        <f>IF((O29)="","0",(AL26+AL28)*O29*2000)</f>
        <v>0</v>
      </c>
      <c r="CZ21" s="76" t="str">
        <f t="shared" si="5"/>
        <v>0</v>
      </c>
      <c r="DA21" s="76">
        <f>COUNTA(チャーター記入例!N29)*(チャーター記入例!AL26+チャーター記入例!AL28)</f>
        <v>0</v>
      </c>
      <c r="DB21" s="76">
        <f>COUNTA(チャーター記入例!Q29)*(チャーター記入例!AL26+チャーター記入例!AL28)</f>
        <v>0</v>
      </c>
      <c r="DC21" s="201">
        <f>COUNTA(チャーター記入例!R29)*(チャーター記入例!AL26+チャーター記入例!AL28)</f>
        <v>0</v>
      </c>
      <c r="DD21" s="117"/>
      <c r="DE21" s="253"/>
      <c r="DF21" s="253"/>
      <c r="DG21" s="253"/>
      <c r="DH21" s="253"/>
      <c r="DI21" s="14"/>
      <c r="DK21" s="2">
        <v>17</v>
      </c>
      <c r="DL21" s="118" t="s">
        <v>115</v>
      </c>
      <c r="DM21" s="4" t="s">
        <v>120</v>
      </c>
      <c r="DN21" s="7">
        <v>3000</v>
      </c>
      <c r="DO21" s="19"/>
      <c r="DP21" s="19"/>
      <c r="DQ21" s="19"/>
      <c r="DR21" s="19"/>
      <c r="DS21" s="19"/>
      <c r="DT21" s="1">
        <v>1500</v>
      </c>
      <c r="DU21" s="12"/>
      <c r="DV21" s="12"/>
      <c r="DW21" s="2">
        <v>17</v>
      </c>
      <c r="DX21" s="118" t="s">
        <v>115</v>
      </c>
      <c r="DY21" s="4" t="s">
        <v>265</v>
      </c>
      <c r="DZ21" s="7">
        <v>3000</v>
      </c>
      <c r="ED21" s="12"/>
      <c r="EE21" s="12"/>
      <c r="EF21" s="12"/>
      <c r="EG21" s="12"/>
      <c r="EH21" s="12"/>
      <c r="EI21" s="12"/>
      <c r="EJ21" s="12"/>
      <c r="EK21" s="12"/>
      <c r="EL21" s="12"/>
      <c r="EM21" s="12"/>
      <c r="EN21" s="12"/>
      <c r="EO21" s="12"/>
      <c r="EP21" s="12"/>
      <c r="EQ21" s="12"/>
      <c r="ER21" s="12"/>
      <c r="ES21" s="12"/>
    </row>
    <row r="22" spans="1:182" s="99" customFormat="1" ht="16.5" customHeight="1" thickBot="1" x14ac:dyDescent="0.45">
      <c r="A22" s="12"/>
      <c r="B22" s="450"/>
      <c r="C22" s="452"/>
      <c r="D22" s="504"/>
      <c r="E22" s="505"/>
      <c r="F22" s="505"/>
      <c r="G22" s="505"/>
      <c r="H22" s="505"/>
      <c r="I22" s="505"/>
      <c r="J22" s="505"/>
      <c r="K22" s="506"/>
      <c r="L22" s="372" t="s">
        <v>61</v>
      </c>
      <c r="M22" s="373"/>
      <c r="N22" s="317"/>
      <c r="O22" s="318"/>
      <c r="P22" s="320"/>
      <c r="Q22" s="193"/>
      <c r="R22" s="194"/>
      <c r="S22" s="529"/>
      <c r="T22" s="507" t="str">
        <f>IF(T20="","",VLOOKUP(T20,$DK:$DN,2,FALSE))</f>
        <v/>
      </c>
      <c r="U22" s="719"/>
      <c r="V22" s="720"/>
      <c r="W22" s="721" t="str">
        <f>IF(W20="","",VLOOKUP(W20,$DK:$DN,2,FALSE))</f>
        <v>壱岐～対馬</v>
      </c>
      <c r="X22" s="719"/>
      <c r="Y22" s="720"/>
      <c r="Z22" s="721" t="str">
        <f>IF(Z20="","",VLOOKUP(Z20,$DK:$DN,2,FALSE))</f>
        <v/>
      </c>
      <c r="AA22" s="719"/>
      <c r="AB22" s="720"/>
      <c r="AC22" s="721" t="str">
        <f>IF(AC20="","",VLOOKUP(AC20,$DK:$DN,2,FALSE))</f>
        <v>壱岐～対馬</v>
      </c>
      <c r="AD22" s="719"/>
      <c r="AE22" s="720"/>
      <c r="AF22" s="721" t="str">
        <f>IF(AF20="","",VLOOKUP(AF20,$DK:$DN,2,FALSE))</f>
        <v/>
      </c>
      <c r="AG22" s="719"/>
      <c r="AH22" s="719"/>
      <c r="AI22" s="518" t="s">
        <v>62</v>
      </c>
      <c r="AJ22" s="516">
        <f>チャーター記入例!CM13+チャーター記入例!CV13</f>
        <v>11900</v>
      </c>
      <c r="AK22" s="517"/>
      <c r="AL22" s="409"/>
      <c r="AM22" s="410"/>
      <c r="AN22" s="413">
        <f>(AJ22*AL22)</f>
        <v>0</v>
      </c>
      <c r="AO22" s="414"/>
      <c r="AP22" s="414"/>
      <c r="AQ22" s="500"/>
      <c r="AR22" s="501"/>
      <c r="AS22" s="12"/>
      <c r="BK22" s="14"/>
      <c r="BL22" s="14"/>
      <c r="BM22" s="14"/>
      <c r="BN22" s="14"/>
      <c r="BO22" s="14"/>
      <c r="BP22" s="14"/>
      <c r="BQ22" s="14"/>
      <c r="BR22" s="14"/>
      <c r="BS22" s="14"/>
      <c r="BT22" s="14"/>
      <c r="BU22" s="14"/>
      <c r="BV22" s="14"/>
      <c r="BX22" s="70"/>
      <c r="BZ22" s="12"/>
      <c r="CA22" s="12"/>
      <c r="CB22" s="82" t="s">
        <v>77</v>
      </c>
      <c r="CC22" s="85" t="e">
        <f>CC21</f>
        <v>#N/A</v>
      </c>
      <c r="CD22" s="85" t="e">
        <f>CD21</f>
        <v>#N/A</v>
      </c>
      <c r="CE22" s="85" t="e">
        <f>CE21</f>
        <v>#N/A</v>
      </c>
      <c r="CF22" s="85" t="e">
        <f>CF21</f>
        <v>#N/A</v>
      </c>
      <c r="CG22" s="85" t="e">
        <f>CG21</f>
        <v>#N/A</v>
      </c>
      <c r="CH22" s="16"/>
      <c r="CI22" s="72"/>
      <c r="CJ22" s="73" t="s">
        <v>75</v>
      </c>
      <c r="CK22" s="74">
        <f>SUMIF(CC20:CG20,"小値賀町",CC21:CG21)*チャーター記入例!AL26</f>
        <v>0</v>
      </c>
      <c r="CL22" s="156">
        <f>SUMIF(CC20:CG20,"小値賀",CC22:CG22)*チャーター記入例!AL28</f>
        <v>0</v>
      </c>
      <c r="CM22" s="86"/>
      <c r="CN22" s="75"/>
      <c r="CO22" s="87"/>
      <c r="CP22" s="107" t="s">
        <v>75</v>
      </c>
      <c r="CQ22" s="76" t="str">
        <f>IF(チャーター記入例!N30="","0",CV18/CO19)</f>
        <v>0</v>
      </c>
      <c r="CR22" s="77" t="str">
        <f>IF(チャーター記入例!N30="","0",CV19/CO19)</f>
        <v>0</v>
      </c>
      <c r="CS22" s="78">
        <f>CQ22*チャーター記入例!AL26</f>
        <v>0</v>
      </c>
      <c r="CT22" s="79">
        <f>CR22*チャーター記入例!AL28</f>
        <v>0</v>
      </c>
      <c r="CU22" s="80">
        <f t="shared" si="4"/>
        <v>0</v>
      </c>
      <c r="CV22" s="84"/>
      <c r="CW22" s="88"/>
      <c r="CX22" s="157" t="s">
        <v>75</v>
      </c>
      <c r="CY22" s="76" t="str">
        <f>IF((O30)="","0",(AL26+AL28)*O30*2000)</f>
        <v>0</v>
      </c>
      <c r="CZ22" s="76" t="str">
        <f t="shared" si="5"/>
        <v>0</v>
      </c>
      <c r="DA22" s="76">
        <f>COUNTA(チャーター記入例!N30)*(チャーター記入例!AL26+チャーター記入例!AL28)</f>
        <v>0</v>
      </c>
      <c r="DB22" s="76">
        <f>COUNTA(チャーター記入例!Q30)*(チャーター記入例!AL26+チャーター記入例!AL28)</f>
        <v>0</v>
      </c>
      <c r="DC22" s="201">
        <f>COUNTA(チャーター記入例!R30)*(チャーター記入例!AL26+チャーター記入例!AL28)</f>
        <v>0</v>
      </c>
      <c r="DD22" s="117"/>
      <c r="DE22" s="253"/>
      <c r="DF22" s="253"/>
      <c r="DG22" s="253"/>
      <c r="DH22" s="253"/>
      <c r="DI22" s="14"/>
      <c r="DK22" s="2">
        <v>18</v>
      </c>
      <c r="DL22" s="118" t="s">
        <v>121</v>
      </c>
      <c r="DM22" s="4" t="s">
        <v>120</v>
      </c>
      <c r="DN22" s="7">
        <v>3000</v>
      </c>
      <c r="DO22" s="19"/>
      <c r="DP22" s="19"/>
      <c r="DQ22" s="19"/>
      <c r="DR22" s="19"/>
      <c r="DS22" s="19"/>
      <c r="DT22" s="1">
        <v>1500</v>
      </c>
      <c r="DU22" s="12"/>
      <c r="DV22" s="12"/>
      <c r="DW22" s="2">
        <v>18</v>
      </c>
      <c r="DX22" s="118" t="s">
        <v>121</v>
      </c>
      <c r="DY22" s="4" t="s">
        <v>265</v>
      </c>
      <c r="DZ22" s="7">
        <v>3000</v>
      </c>
      <c r="ED22" s="12"/>
      <c r="EE22" s="12"/>
      <c r="EF22" s="12"/>
      <c r="EG22" s="12"/>
      <c r="EH22" s="12"/>
      <c r="EI22" s="12"/>
      <c r="EJ22" s="12"/>
      <c r="EK22" s="12"/>
      <c r="EL22" s="12"/>
      <c r="EM22" s="12"/>
      <c r="EN22" s="12"/>
      <c r="EO22" s="12"/>
      <c r="EP22" s="12"/>
      <c r="EQ22" s="12"/>
      <c r="ER22" s="12"/>
      <c r="ES22" s="12"/>
    </row>
    <row r="23" spans="1:182" ht="16.5" customHeight="1" thickBot="1" x14ac:dyDescent="0.45">
      <c r="B23" s="450"/>
      <c r="C23" s="452"/>
      <c r="D23" s="504"/>
      <c r="E23" s="505"/>
      <c r="F23" s="505"/>
      <c r="G23" s="505"/>
      <c r="H23" s="505"/>
      <c r="I23" s="505"/>
      <c r="J23" s="505"/>
      <c r="K23" s="506"/>
      <c r="L23" s="372" t="s">
        <v>69</v>
      </c>
      <c r="M23" s="373"/>
      <c r="N23" s="317"/>
      <c r="O23" s="318"/>
      <c r="P23" s="320"/>
      <c r="Q23" s="193"/>
      <c r="R23" s="129"/>
      <c r="S23" s="400" t="s">
        <v>70</v>
      </c>
      <c r="T23" s="407" t="s">
        <v>270</v>
      </c>
      <c r="U23" s="567" t="str">
        <f>IF(T23="","",VLOOKUP(T23,チャーター記入例!$DO:$DR,3,FALSE))</f>
        <v>チャーター</v>
      </c>
      <c r="V23" s="404"/>
      <c r="W23" s="407"/>
      <c r="X23" s="403" t="str">
        <f>IF(W23="","",VLOOKUP(W23,チャーター記入例!$DO:$DR,3,FALSE))</f>
        <v/>
      </c>
      <c r="Y23" s="404"/>
      <c r="Z23" s="407"/>
      <c r="AA23" s="403" t="str">
        <f>IF(Z23="","",VLOOKUP(Z23,チャーター記入例!$DO:$DR,3,FALSE))</f>
        <v/>
      </c>
      <c r="AB23" s="404"/>
      <c r="AC23" s="407"/>
      <c r="AD23" s="403" t="str">
        <f>IF(AC23="","",VLOOKUP(AC23,チャーター記入例!$DO:$DR,3,FALSE))</f>
        <v/>
      </c>
      <c r="AE23" s="404"/>
      <c r="AF23" s="407" t="s">
        <v>270</v>
      </c>
      <c r="AG23" s="403" t="str">
        <f>IF(AF23="","",VLOOKUP(AF23,チャーター記入例!$DO:$DR,3,FALSE))</f>
        <v>チャーター</v>
      </c>
      <c r="AH23" s="567"/>
      <c r="AI23" s="519"/>
      <c r="AJ23" s="386"/>
      <c r="AK23" s="382"/>
      <c r="AL23" s="411"/>
      <c r="AM23" s="412"/>
      <c r="AN23" s="386"/>
      <c r="AO23" s="387"/>
      <c r="AP23" s="387"/>
      <c r="AQ23" s="500"/>
      <c r="AR23" s="501"/>
      <c r="AU23" s="407" t="s">
        <v>270</v>
      </c>
      <c r="AV23" s="567" t="str">
        <f>IF(AU23="","",VLOOKUP(AU23,チャーター記入例!$DO:$DR,3,FALSE))</f>
        <v>チャーター</v>
      </c>
      <c r="AW23" s="515"/>
      <c r="AX23" s="14" t="s">
        <v>276</v>
      </c>
      <c r="BW23" s="12"/>
      <c r="BX23" s="70"/>
      <c r="BY23" s="12"/>
      <c r="BZ23" s="12"/>
      <c r="CA23" s="12"/>
      <c r="CI23" s="89"/>
      <c r="CJ23" s="90" t="s">
        <v>81</v>
      </c>
      <c r="CK23" s="91">
        <f>SUMIF(CC20:CG20,"宇久町",CC21:CG21)*チャーター記入例!AL26</f>
        <v>0</v>
      </c>
      <c r="CL23" s="159">
        <f>SUMIF(CC20:CG20,"宇久",CC22:CG22)*チャーター記入例!AL28</f>
        <v>0</v>
      </c>
      <c r="CM23" s="202"/>
      <c r="CN23" s="203"/>
      <c r="CO23" s="92"/>
      <c r="CP23" s="100" t="s">
        <v>81</v>
      </c>
      <c r="CQ23" s="93" t="str">
        <f>IF(チャーター記入例!N31="","0",CV18/CO19)</f>
        <v>0</v>
      </c>
      <c r="CR23" s="94" t="str">
        <f>IF(チャーター記入例!N31="","0",CV19/CO19)</f>
        <v>0</v>
      </c>
      <c r="CS23" s="95">
        <f>CQ23*チャーター記入例!AL26</f>
        <v>0</v>
      </c>
      <c r="CT23" s="96">
        <f>CR23*チャーター記入例!AL28</f>
        <v>0</v>
      </c>
      <c r="CU23" s="97">
        <f t="shared" si="4"/>
        <v>0</v>
      </c>
      <c r="CV23" s="161"/>
      <c r="CW23" s="204"/>
      <c r="CX23" s="160" t="s">
        <v>81</v>
      </c>
      <c r="CY23" s="93" t="str">
        <f>IF((O31)="","0",(AL26+AL28)*O31*2000)</f>
        <v>0</v>
      </c>
      <c r="CZ23" s="93" t="str">
        <f t="shared" si="5"/>
        <v>0</v>
      </c>
      <c r="DA23" s="93">
        <f>COUNTA(チャーター記入例!N31)*(チャーター記入例!AL26+チャーター記入例!AL28)</f>
        <v>0</v>
      </c>
      <c r="DB23" s="93">
        <f>COUNTA(チャーター記入例!Q31)*(チャーター記入例!AL26+チャーター記入例!AL28)</f>
        <v>0</v>
      </c>
      <c r="DC23" s="205">
        <f>COUNTA(チャーター記入例!R31)*(チャーター記入例!AL26+チャーター記入例!AL28)</f>
        <v>0</v>
      </c>
      <c r="DD23" s="15"/>
      <c r="DE23" s="15"/>
      <c r="DF23" s="12"/>
      <c r="DG23" s="70"/>
      <c r="DH23" s="70"/>
      <c r="DI23" s="14"/>
      <c r="DJ23" s="99"/>
      <c r="DK23" s="2">
        <v>19</v>
      </c>
      <c r="DL23" s="118" t="s">
        <v>118</v>
      </c>
      <c r="DM23" s="4" t="s">
        <v>120</v>
      </c>
      <c r="DN23" s="7">
        <v>700</v>
      </c>
      <c r="DR23" s="19"/>
      <c r="DS23" s="19"/>
      <c r="DT23" s="1">
        <v>350</v>
      </c>
      <c r="DW23" s="2">
        <v>19</v>
      </c>
      <c r="DX23" s="118" t="s">
        <v>118</v>
      </c>
      <c r="DY23" s="4" t="s">
        <v>265</v>
      </c>
      <c r="DZ23" s="7">
        <v>700</v>
      </c>
      <c r="EA23" s="99"/>
      <c r="EB23" s="99"/>
      <c r="EC23" s="99"/>
      <c r="ED23" s="99"/>
      <c r="EE23" s="99"/>
      <c r="EF23" s="99"/>
      <c r="EG23" s="99"/>
      <c r="EH23" s="99"/>
      <c r="EI23" s="99"/>
      <c r="EJ23" s="99"/>
      <c r="EK23" s="99"/>
      <c r="EL23" s="99"/>
      <c r="EM23" s="99"/>
      <c r="EN23" s="99"/>
      <c r="EO23" s="99"/>
      <c r="EP23" s="99"/>
      <c r="EQ23" s="99"/>
      <c r="ER23" s="99"/>
      <c r="ES23" s="99"/>
    </row>
    <row r="24" spans="1:182" ht="16.5" customHeight="1" thickBot="1" x14ac:dyDescent="0.45">
      <c r="B24" s="450"/>
      <c r="C24" s="452"/>
      <c r="D24" s="530" t="s">
        <v>203</v>
      </c>
      <c r="E24" s="489">
        <v>46285</v>
      </c>
      <c r="F24" s="489"/>
      <c r="G24" s="489"/>
      <c r="H24" s="532" t="s">
        <v>204</v>
      </c>
      <c r="I24" s="489">
        <v>46287</v>
      </c>
      <c r="J24" s="489"/>
      <c r="K24" s="490"/>
      <c r="L24" s="372" t="s">
        <v>75</v>
      </c>
      <c r="M24" s="373"/>
      <c r="N24" s="317"/>
      <c r="O24" s="318"/>
      <c r="P24" s="320"/>
      <c r="Q24" s="313"/>
      <c r="R24" s="129"/>
      <c r="S24" s="401"/>
      <c r="T24" s="408"/>
      <c r="U24" s="539">
        <f>IF(T23="","",VLOOKUP(T23,チャーター記入例!$DO:$DR,4,FALSE))</f>
        <v>3900</v>
      </c>
      <c r="V24" s="539"/>
      <c r="W24" s="408"/>
      <c r="X24" s="540" t="str">
        <f>IF(W23="","",VLOOKUP(W23,チャーター記入例!$DO:$DR,4,FALSE))</f>
        <v/>
      </c>
      <c r="Y24" s="539"/>
      <c r="Z24" s="408"/>
      <c r="AA24" s="540" t="str">
        <f>IF(Z23="","",VLOOKUP(Z23,チャーター記入例!$DO:$DR,4,FALSE))</f>
        <v/>
      </c>
      <c r="AB24" s="539"/>
      <c r="AC24" s="408"/>
      <c r="AD24" s="540" t="str">
        <f>IF(AC23="","",VLOOKUP(AC23,チャーター記入例!$DO:$DR,4,FALSE))</f>
        <v/>
      </c>
      <c r="AE24" s="539"/>
      <c r="AF24" s="408"/>
      <c r="AG24" s="540">
        <f>IF(AF23="","",VLOOKUP(AF23,チャーター記入例!$DO:$DR,4,FALSE))</f>
        <v>3900</v>
      </c>
      <c r="AH24" s="406"/>
      <c r="AI24" s="389" t="s">
        <v>76</v>
      </c>
      <c r="AJ24" s="390"/>
      <c r="AK24" s="391"/>
      <c r="AL24" s="383">
        <f>AL20+AL22</f>
        <v>80</v>
      </c>
      <c r="AM24" s="380"/>
      <c r="AN24" s="383">
        <f>AN20+AN22</f>
        <v>1280000</v>
      </c>
      <c r="AO24" s="384"/>
      <c r="AP24" s="384"/>
      <c r="AQ24" s="500"/>
      <c r="AR24" s="501"/>
      <c r="AU24" s="408"/>
      <c r="AV24" s="539">
        <f>IF(AU23="","",VLOOKUP(AU23,チャーター記入例!$DO:$DR,4,FALSE))</f>
        <v>3900</v>
      </c>
      <c r="AW24" s="727"/>
      <c r="AX24" s="99" t="s">
        <v>273</v>
      </c>
      <c r="BW24" s="12"/>
      <c r="BX24" s="70"/>
      <c r="BY24" s="12"/>
      <c r="BZ24" s="12"/>
      <c r="CA24" s="12"/>
      <c r="CI24" s="195">
        <v>3</v>
      </c>
      <c r="CJ24" s="196" t="s">
        <v>52</v>
      </c>
      <c r="CK24" s="197">
        <f>SUMIF(CC26:CG26,"対馬市",CC27:CG27)*チャーター記入例!AL32</f>
        <v>0</v>
      </c>
      <c r="CL24" s="198">
        <f>SUMIF(CC26:CG26,"対馬市",CC28:CG28)*チャーター記入例!AL34</f>
        <v>0</v>
      </c>
      <c r="CM24" s="63">
        <f>SUM(チャーター記入例!U36:AH36)</f>
        <v>0</v>
      </c>
      <c r="CN24" s="199"/>
      <c r="CO24" s="64" t="s">
        <v>6</v>
      </c>
      <c r="CP24" s="154" t="s">
        <v>52</v>
      </c>
      <c r="CQ24" s="65" t="str">
        <f>IF(チャーター記入例!N32="","0",CV24/CO25)</f>
        <v>0</v>
      </c>
      <c r="CR24" s="66" t="str">
        <f>IF(チャーター記入例!N32="","0",CV25/CO25)</f>
        <v>0</v>
      </c>
      <c r="CS24" s="67">
        <f>CQ24*チャーター記入例!AL32</f>
        <v>0</v>
      </c>
      <c r="CT24" s="68">
        <f>CR24*チャーター記入例!AL34</f>
        <v>0</v>
      </c>
      <c r="CU24" s="69">
        <f t="shared" si="4"/>
        <v>0</v>
      </c>
      <c r="CV24" s="63">
        <f>SUM(チャーター記入例!U33:AH33)</f>
        <v>0</v>
      </c>
      <c r="CW24" s="131"/>
      <c r="CX24" s="155" t="s">
        <v>52</v>
      </c>
      <c r="CY24" s="65" t="str">
        <f>IF((O32)="","0",(AL32+AL34)*O32*2000)</f>
        <v>0</v>
      </c>
      <c r="CZ24" s="65" t="str">
        <f t="shared" si="5"/>
        <v>0</v>
      </c>
      <c r="DA24" s="65">
        <f>COUNTA(チャーター記入例!N32)*(チャーター記入例!AL32+チャーター記入例!AL34)</f>
        <v>0</v>
      </c>
      <c r="DB24" s="65">
        <f>COUNTA(チャーター記入例!Q32)*(チャーター記入例!AL32+チャーター記入例!AL34)</f>
        <v>0</v>
      </c>
      <c r="DC24" s="200">
        <f>COUNTA(チャーター記入例!R32)*(チャーター記入例!AL32+チャーター記入例!AL34)</f>
        <v>0</v>
      </c>
      <c r="DD24" s="15"/>
      <c r="DE24" s="15"/>
      <c r="DF24" s="12"/>
      <c r="DG24" s="70"/>
      <c r="DH24" s="70"/>
      <c r="DI24" s="14"/>
      <c r="DJ24" s="99"/>
      <c r="DK24" s="2">
        <v>20</v>
      </c>
      <c r="DL24" s="118" t="s">
        <v>119</v>
      </c>
      <c r="DM24" s="4" t="s">
        <v>120</v>
      </c>
      <c r="DN24" s="7">
        <v>1400</v>
      </c>
      <c r="DR24" s="19"/>
      <c r="DS24" s="19"/>
      <c r="DT24" s="1">
        <v>700</v>
      </c>
      <c r="DW24" s="2">
        <v>20</v>
      </c>
      <c r="DX24" s="118" t="s">
        <v>119</v>
      </c>
      <c r="DY24" s="4" t="s">
        <v>265</v>
      </c>
      <c r="DZ24" s="7">
        <v>1400</v>
      </c>
      <c r="EA24" s="99"/>
      <c r="EB24" s="99"/>
      <c r="EC24" s="99"/>
      <c r="ED24" s="99"/>
      <c r="EE24" s="99"/>
      <c r="EF24" s="99"/>
      <c r="EG24" s="99"/>
      <c r="EH24" s="99"/>
      <c r="EI24" s="99"/>
      <c r="EJ24" s="99"/>
      <c r="EK24" s="99"/>
      <c r="EL24" s="99"/>
      <c r="EM24" s="99"/>
      <c r="EN24" s="99"/>
      <c r="EO24" s="99"/>
      <c r="EP24" s="99"/>
      <c r="EQ24" s="99"/>
      <c r="ER24" s="99"/>
      <c r="ES24" s="99"/>
    </row>
    <row r="25" spans="1:182" ht="16.5" customHeight="1" thickBot="1" x14ac:dyDescent="0.45">
      <c r="B25" s="451"/>
      <c r="C25" s="453"/>
      <c r="D25" s="531"/>
      <c r="E25" s="491"/>
      <c r="F25" s="491"/>
      <c r="G25" s="491"/>
      <c r="H25" s="533"/>
      <c r="I25" s="491"/>
      <c r="J25" s="491"/>
      <c r="K25" s="492"/>
      <c r="L25" s="487" t="s">
        <v>81</v>
      </c>
      <c r="M25" s="488"/>
      <c r="N25" s="317"/>
      <c r="O25" s="318"/>
      <c r="P25" s="320"/>
      <c r="Q25" s="314"/>
      <c r="R25" s="273"/>
      <c r="S25" s="402"/>
      <c r="T25" s="555" t="str">
        <f>IF(T23="","",VLOOKUP(T23,チャーター記入例!$DO:$DR,2,FALSE))</f>
        <v>各地　～　対馬</v>
      </c>
      <c r="U25" s="556"/>
      <c r="V25" s="557"/>
      <c r="W25" s="555" t="str">
        <f>IF(W23="","",VLOOKUP(W23,チャーター記入例!$DO:$DR,2,FALSE))</f>
        <v/>
      </c>
      <c r="X25" s="556"/>
      <c r="Y25" s="557"/>
      <c r="Z25" s="555" t="str">
        <f>IF(Z23="","",VLOOKUP(Z23,チャーター記入例!$DO:$DR,2,FALSE))</f>
        <v/>
      </c>
      <c r="AA25" s="556"/>
      <c r="AB25" s="557"/>
      <c r="AC25" s="555" t="str">
        <f>IF(AC23="","",VLOOKUP(AC23,チャーター記入例!$DO:$DR,2,FALSE))</f>
        <v/>
      </c>
      <c r="AD25" s="556"/>
      <c r="AE25" s="557"/>
      <c r="AF25" s="555" t="str">
        <f>IF(AF23="","",VLOOKUP(AF23,チャーター記入例!$DO:$DR,2,FALSE))</f>
        <v>各地　～　対馬</v>
      </c>
      <c r="AG25" s="556"/>
      <c r="AH25" s="731"/>
      <c r="AI25" s="392"/>
      <c r="AJ25" s="393"/>
      <c r="AK25" s="394"/>
      <c r="AL25" s="386"/>
      <c r="AM25" s="382"/>
      <c r="AN25" s="386"/>
      <c r="AO25" s="387"/>
      <c r="AP25" s="387"/>
      <c r="AQ25" s="502"/>
      <c r="AR25" s="503"/>
      <c r="AU25" s="728" t="str">
        <f>IF(AU23="","",VLOOKUP(AU23,チャーター記入例!$DO:$DR,2,FALSE))</f>
        <v>各地　～　対馬</v>
      </c>
      <c r="AV25" s="729"/>
      <c r="AW25" s="730"/>
      <c r="AX25" s="99" t="s">
        <v>275</v>
      </c>
      <c r="BW25" s="12"/>
      <c r="BX25" s="70"/>
      <c r="BY25" s="12"/>
      <c r="BZ25" s="12"/>
      <c r="CA25" s="12"/>
      <c r="CI25" s="72"/>
      <c r="CJ25" s="73" t="s">
        <v>54</v>
      </c>
      <c r="CK25" s="74">
        <f>SUMIF(CC26:CG26,"壱岐市",CC27:CG27)*チャーター記入例!AL32</f>
        <v>0</v>
      </c>
      <c r="CL25" s="156">
        <f>SUMIF(CC26:CG26,"壱岐市",CC28:CG28)*チャーター記入例!AL34</f>
        <v>0</v>
      </c>
      <c r="CM25" s="81">
        <f>CM24</f>
        <v>0</v>
      </c>
      <c r="CN25" s="75"/>
      <c r="CO25" s="558">
        <f>COUNTA(チャーター記入例!N32:N37)</f>
        <v>0</v>
      </c>
      <c r="CP25" s="107" t="s">
        <v>54</v>
      </c>
      <c r="CQ25" s="76" t="str">
        <f>IF(チャーター記入例!N33="","0",CV24/CO25)</f>
        <v>0</v>
      </c>
      <c r="CR25" s="77" t="str">
        <f>IF(チャーター記入例!N33="","0",CV25/CO25)</f>
        <v>0</v>
      </c>
      <c r="CS25" s="78">
        <f>CQ25*チャーター記入例!AL32</f>
        <v>0</v>
      </c>
      <c r="CT25" s="79">
        <f>CR25*チャーター記入例!AL34</f>
        <v>0</v>
      </c>
      <c r="CU25" s="80">
        <f t="shared" si="4"/>
        <v>0</v>
      </c>
      <c r="CV25" s="81">
        <f>CG36</f>
        <v>0</v>
      </c>
      <c r="CX25" s="157" t="s">
        <v>54</v>
      </c>
      <c r="CY25" s="76" t="str">
        <f>IF((O33)="","0",(AL32+AL34)*O33*2000)</f>
        <v>0</v>
      </c>
      <c r="CZ25" s="76" t="str">
        <f t="shared" si="5"/>
        <v>0</v>
      </c>
      <c r="DA25" s="76">
        <f>COUNTA(チャーター記入例!N33)*(チャーター記入例!AL32+チャーター記入例!AL34)</f>
        <v>0</v>
      </c>
      <c r="DB25" s="76">
        <f>COUNTA(チャーター記入例!Q33)*(チャーター記入例!AL32+チャーター記入例!AL34)</f>
        <v>0</v>
      </c>
      <c r="DC25" s="201">
        <f>COUNTA(チャーター記入例!R33)*(チャーター記入例!AL32+チャーター記入例!AL34)</f>
        <v>0</v>
      </c>
      <c r="DD25" s="15"/>
      <c r="DE25" s="15"/>
      <c r="DF25" s="15"/>
      <c r="DH25" s="70"/>
      <c r="DI25" s="14"/>
      <c r="DJ25" s="99"/>
      <c r="DK25" s="2">
        <v>21</v>
      </c>
      <c r="DL25" s="118" t="s">
        <v>117</v>
      </c>
      <c r="DM25" s="4" t="s">
        <v>120</v>
      </c>
      <c r="DN25" s="7">
        <v>300</v>
      </c>
      <c r="DR25" s="19"/>
      <c r="DS25" s="19"/>
      <c r="DT25" s="1">
        <v>150</v>
      </c>
      <c r="DW25" s="2">
        <v>21</v>
      </c>
      <c r="DX25" s="118" t="s">
        <v>117</v>
      </c>
      <c r="DY25" s="4" t="s">
        <v>265</v>
      </c>
      <c r="DZ25" s="7">
        <v>300</v>
      </c>
      <c r="EA25" s="99"/>
      <c r="EB25" s="99"/>
      <c r="EC25" s="99"/>
    </row>
    <row r="26" spans="1:182" ht="16.5" customHeight="1" x14ac:dyDescent="0.4">
      <c r="A26" s="27"/>
      <c r="B26" s="456">
        <v>1</v>
      </c>
      <c r="C26" s="457">
        <v>2</v>
      </c>
      <c r="D26" s="541" t="s">
        <v>218</v>
      </c>
      <c r="E26" s="542"/>
      <c r="F26" s="542"/>
      <c r="G26" s="543"/>
      <c r="H26" s="544"/>
      <c r="I26" s="545"/>
      <c r="J26" s="545"/>
      <c r="K26" s="546"/>
      <c r="L26" s="547" t="s">
        <v>47</v>
      </c>
      <c r="M26" s="548"/>
      <c r="N26" s="321"/>
      <c r="O26" s="322"/>
      <c r="P26" s="323"/>
      <c r="Q26" s="275"/>
      <c r="R26" s="289"/>
      <c r="S26" s="560" t="s">
        <v>48</v>
      </c>
      <c r="T26" s="537"/>
      <c r="U26" s="561" t="str">
        <f>IF(T26="","",VLOOKUP(T26,チャーター記入例!$DK:$DN,3,FALSE))</f>
        <v/>
      </c>
      <c r="V26" s="562"/>
      <c r="W26" s="537"/>
      <c r="X26" s="561" t="str">
        <f>IF(W26="","",VLOOKUP(W26,チャーター記入例!$DK:$DN,3,FALSE))</f>
        <v/>
      </c>
      <c r="Y26" s="562"/>
      <c r="Z26" s="537"/>
      <c r="AA26" s="561" t="str">
        <f>IF(Z26="","",VLOOKUP(Z26,チャーター記入例!$DK:$DN,3,FALSE))</f>
        <v/>
      </c>
      <c r="AB26" s="562"/>
      <c r="AC26" s="537"/>
      <c r="AD26" s="561" t="str">
        <f>IF(AC26="","",VLOOKUP(AC26,チャーター記入例!$DK:$DN,3,FALSE))</f>
        <v/>
      </c>
      <c r="AE26" s="562"/>
      <c r="AF26" s="537"/>
      <c r="AG26" s="561" t="str">
        <f>IF(AF26="","",VLOOKUP(AF26,チャーター記入例!$DK:$DN,3,FALSE))</f>
        <v/>
      </c>
      <c r="AH26" s="563"/>
      <c r="AI26" s="550" t="s">
        <v>49</v>
      </c>
      <c r="AJ26" s="383">
        <f>チャーター記入例!CV18+チャーター記入例!CM18</f>
        <v>0</v>
      </c>
      <c r="AK26" s="380"/>
      <c r="AL26" s="551"/>
      <c r="AM26" s="552"/>
      <c r="AN26" s="383">
        <f>(AJ26*AL26)</f>
        <v>0</v>
      </c>
      <c r="AO26" s="384"/>
      <c r="AP26" s="384"/>
      <c r="AQ26" s="553">
        <f>SUM(O26:O31)*AL30</f>
        <v>0</v>
      </c>
      <c r="AR26" s="554"/>
      <c r="AS26" s="99"/>
      <c r="AU26" s="99"/>
      <c r="BW26" s="12"/>
      <c r="BX26" s="70"/>
      <c r="BY26" s="12"/>
      <c r="BZ26" s="12"/>
      <c r="CA26" s="12"/>
      <c r="CB26" s="82" t="s">
        <v>63</v>
      </c>
      <c r="CC26" s="83" t="e">
        <f>VLOOKUP(チャーター記入例!T35,$DO:$DS,5,FALSE)</f>
        <v>#N/A</v>
      </c>
      <c r="CD26" s="83" t="e">
        <f>VLOOKUP(チャーター記入例!W35,$DO:$DS,5,FALSE)</f>
        <v>#N/A</v>
      </c>
      <c r="CE26" s="83" t="e">
        <f>VLOOKUP(チャーター記入例!Z35,$DO:$DS,5,FALSE)</f>
        <v>#N/A</v>
      </c>
      <c r="CF26" s="83" t="e">
        <f>VLOOKUP(チャーター記入例!AC35,$DO:$DS,5,FALSE)</f>
        <v>#N/A</v>
      </c>
      <c r="CG26" s="83" t="e">
        <f>VLOOKUP(チャーター記入例!AF35,$DO:$DS,5,FALSE)</f>
        <v>#N/A</v>
      </c>
      <c r="CI26" s="72"/>
      <c r="CJ26" s="73" t="s">
        <v>61</v>
      </c>
      <c r="CK26" s="74">
        <f>SUMIF(CC26:CG26,"五島市",CC27:CG27)*チャーター記入例!AL32</f>
        <v>0</v>
      </c>
      <c r="CL26" s="156">
        <f>SUMIF(CC26:CG26,"五島市",CC28:CG28)*チャーター記入例!AL34</f>
        <v>0</v>
      </c>
      <c r="CM26" s="86"/>
      <c r="CN26" s="75"/>
      <c r="CO26" s="559"/>
      <c r="CP26" s="107" t="s">
        <v>61</v>
      </c>
      <c r="CQ26" s="76" t="str">
        <f>IF(チャーター記入例!N34="","0",CV24/CO25)</f>
        <v>0</v>
      </c>
      <c r="CR26" s="77" t="str">
        <f>IF(チャーター記入例!N34="","0",CV25/CO25)</f>
        <v>0</v>
      </c>
      <c r="CS26" s="78">
        <f>CQ26*チャーター記入例!AL32</f>
        <v>0</v>
      </c>
      <c r="CT26" s="79">
        <f>CR26*チャーター記入例!AL34</f>
        <v>0</v>
      </c>
      <c r="CU26" s="80">
        <f t="shared" si="4"/>
        <v>0</v>
      </c>
      <c r="CV26" s="84"/>
      <c r="CX26" s="157" t="s">
        <v>61</v>
      </c>
      <c r="CY26" s="76" t="str">
        <f>IF((O34)="","0",(AL32+AL34)*O34*2000)</f>
        <v>0</v>
      </c>
      <c r="CZ26" s="76" t="str">
        <f t="shared" si="5"/>
        <v>0</v>
      </c>
      <c r="DA26" s="76">
        <f>COUNTA(チャーター記入例!N34)*(チャーター記入例!AL32+チャーター記入例!AL34)</f>
        <v>0</v>
      </c>
      <c r="DB26" s="76">
        <f>COUNTA(チャーター記入例!Q34)*(チャーター記入例!AL32+チャーター記入例!AL34)</f>
        <v>0</v>
      </c>
      <c r="DC26" s="201">
        <f>COUNTA(チャーター記入例!R34)*(チャーター記入例!AL32+チャーター記入例!AL34)</f>
        <v>0</v>
      </c>
      <c r="DD26" s="15"/>
      <c r="DE26" s="15"/>
      <c r="DF26" s="15"/>
      <c r="DH26" s="70"/>
      <c r="DI26" s="14"/>
      <c r="DJ26" s="99"/>
      <c r="DK26" s="2">
        <v>22</v>
      </c>
      <c r="DL26" s="118" t="s">
        <v>122</v>
      </c>
      <c r="DM26" s="4" t="s">
        <v>120</v>
      </c>
      <c r="DN26" s="7">
        <v>2600</v>
      </c>
      <c r="DR26" s="19"/>
      <c r="DS26" s="19"/>
      <c r="DT26" s="1">
        <v>1300</v>
      </c>
      <c r="DW26" s="2">
        <v>22</v>
      </c>
      <c r="DX26" s="118" t="s">
        <v>122</v>
      </c>
      <c r="DY26" s="4" t="s">
        <v>265</v>
      </c>
      <c r="DZ26" s="7">
        <v>2600</v>
      </c>
      <c r="EA26" s="99"/>
      <c r="EB26" s="99"/>
      <c r="EC26" s="99"/>
    </row>
    <row r="27" spans="1:182" ht="16.5" customHeight="1" thickBot="1" x14ac:dyDescent="0.45">
      <c r="B27" s="450"/>
      <c r="C27" s="452"/>
      <c r="D27" s="504"/>
      <c r="E27" s="505"/>
      <c r="F27" s="505"/>
      <c r="G27" s="505"/>
      <c r="H27" s="505"/>
      <c r="I27" s="505"/>
      <c r="J27" s="505"/>
      <c r="K27" s="506"/>
      <c r="L27" s="372" t="s">
        <v>53</v>
      </c>
      <c r="M27" s="373"/>
      <c r="N27" s="324"/>
      <c r="O27" s="325"/>
      <c r="P27" s="320"/>
      <c r="Q27" s="193"/>
      <c r="R27" s="257"/>
      <c r="S27" s="528"/>
      <c r="T27" s="538"/>
      <c r="U27" s="722" t="str">
        <f>IF(T26="","",VLOOKUP(T26,チャーター記入例!$DK:$DN,4,FALSE))</f>
        <v/>
      </c>
      <c r="V27" s="723"/>
      <c r="W27" s="538"/>
      <c r="X27" s="722" t="str">
        <f>IF(W26="","",VLOOKUP(W26,チャーター記入例!$DK:$DN,4,FALSE))</f>
        <v/>
      </c>
      <c r="Y27" s="723"/>
      <c r="Z27" s="538"/>
      <c r="AA27" s="722" t="str">
        <f>IF(Z26="","",VLOOKUP(Z26,チャーター記入例!$DK:$DN,4,FALSE))</f>
        <v/>
      </c>
      <c r="AB27" s="723"/>
      <c r="AC27" s="538"/>
      <c r="AD27" s="722" t="str">
        <f>IF(AC26="","",VLOOKUP(AC26,チャーター記入例!$DK:$DN,4,FALSE))</f>
        <v/>
      </c>
      <c r="AE27" s="723"/>
      <c r="AF27" s="538"/>
      <c r="AG27" s="722" t="str">
        <f>IF(AF26="","",VLOOKUP(AF26,チャーター記入例!$DK:$DN,4,FALSE))</f>
        <v/>
      </c>
      <c r="AH27" s="536"/>
      <c r="AI27" s="514"/>
      <c r="AJ27" s="469"/>
      <c r="AK27" s="470"/>
      <c r="AL27" s="495"/>
      <c r="AM27" s="496"/>
      <c r="AN27" s="498"/>
      <c r="AO27" s="499"/>
      <c r="AP27" s="499"/>
      <c r="AQ27" s="500"/>
      <c r="AR27" s="501"/>
      <c r="BW27" s="12"/>
      <c r="BX27" s="70"/>
      <c r="BY27" s="12"/>
      <c r="BZ27" s="12"/>
      <c r="CA27" s="12"/>
      <c r="CB27" s="82" t="s">
        <v>71</v>
      </c>
      <c r="CC27" s="85" t="e">
        <f>VLOOKUP(チャーター記入例!T35,$DO:$DS,4,FALSE)</f>
        <v>#N/A</v>
      </c>
      <c r="CD27" s="85" t="e">
        <f>VLOOKUP(チャーター記入例!W35,$DO:$DS,4,FALSE)</f>
        <v>#N/A</v>
      </c>
      <c r="CE27" s="85" t="e">
        <f>VLOOKUP(チャーター記入例!Z35,$DO:$DS,4,FALSE)</f>
        <v>#N/A</v>
      </c>
      <c r="CF27" s="85" t="e">
        <f>VLOOKUP(チャーター記入例!AC35,$DO:$DS,4,FALSE)</f>
        <v>#N/A</v>
      </c>
      <c r="CG27" s="85" t="e">
        <f>VLOOKUP(チャーター記入例!AF35,$DO:$DS,4,FALSE)</f>
        <v>#N/A</v>
      </c>
      <c r="CI27" s="72"/>
      <c r="CJ27" s="73" t="s">
        <v>69</v>
      </c>
      <c r="CK27" s="74">
        <f>SUMIF(CC26:CG26,"新上五島町",CC27:CG27)*チャーター記入例!AL32</f>
        <v>0</v>
      </c>
      <c r="CL27" s="156">
        <f>SUMIF(CC26:CG26,"上五島",CC28:CG28)*チャーター記入例!AL34</f>
        <v>0</v>
      </c>
      <c r="CM27" s="86"/>
      <c r="CN27" s="75"/>
      <c r="CO27" s="87"/>
      <c r="CP27" s="107" t="s">
        <v>69</v>
      </c>
      <c r="CQ27" s="76" t="str">
        <f>IF(チャーター記入例!N35="","0",CV24/CO25)</f>
        <v>0</v>
      </c>
      <c r="CR27" s="77" t="str">
        <f>IF(チャーター記入例!N35="","0",CV25/CO25)</f>
        <v>0</v>
      </c>
      <c r="CS27" s="78">
        <f>CQ27*チャーター記入例!AL32</f>
        <v>0</v>
      </c>
      <c r="CT27" s="79">
        <f>CR27*チャーター記入例!AL34</f>
        <v>0</v>
      </c>
      <c r="CU27" s="80">
        <f t="shared" si="4"/>
        <v>0</v>
      </c>
      <c r="CV27" s="84"/>
      <c r="CW27" s="88"/>
      <c r="CX27" s="157" t="s">
        <v>69</v>
      </c>
      <c r="CY27" s="76" t="str">
        <f>IF((O35)="","0",(AL32+AL34)*O35*2000)</f>
        <v>0</v>
      </c>
      <c r="CZ27" s="76" t="str">
        <f t="shared" si="5"/>
        <v>0</v>
      </c>
      <c r="DA27" s="76">
        <f>COUNTA(チャーター記入例!N35)*(チャーター記入例!AL32+チャーター記入例!AL34)</f>
        <v>0</v>
      </c>
      <c r="DB27" s="76">
        <f>COUNTA(チャーター記入例!Q35)*(チャーター記入例!AL32+チャーター記入例!AL34)</f>
        <v>0</v>
      </c>
      <c r="DC27" s="201">
        <f>COUNTA(チャーター記入例!R35)*(チャーター記入例!AL32+チャーター記入例!AL34)</f>
        <v>0</v>
      </c>
      <c r="DD27" s="15"/>
      <c r="DE27" s="15"/>
      <c r="DF27" s="15"/>
      <c r="DH27" s="70"/>
      <c r="DI27" s="14"/>
      <c r="DJ27" s="99"/>
      <c r="DK27" s="2">
        <v>23</v>
      </c>
      <c r="DL27" s="118" t="s">
        <v>123</v>
      </c>
      <c r="DM27" s="4" t="s">
        <v>109</v>
      </c>
      <c r="DN27" s="7">
        <v>1100</v>
      </c>
      <c r="DR27" s="19"/>
      <c r="DS27" s="19"/>
      <c r="DT27" s="1">
        <v>550</v>
      </c>
      <c r="DW27" s="2">
        <v>23</v>
      </c>
      <c r="DX27" s="118" t="s">
        <v>123</v>
      </c>
      <c r="DY27" s="4" t="s">
        <v>262</v>
      </c>
      <c r="DZ27" s="7">
        <v>1100</v>
      </c>
      <c r="EA27" s="99"/>
      <c r="EB27" s="99"/>
      <c r="EC27" s="99"/>
    </row>
    <row r="28" spans="1:182" ht="16.5" customHeight="1" thickBot="1" x14ac:dyDescent="0.45">
      <c r="B28" s="450"/>
      <c r="C28" s="452"/>
      <c r="D28" s="504"/>
      <c r="E28" s="505"/>
      <c r="F28" s="505"/>
      <c r="G28" s="505"/>
      <c r="H28" s="505"/>
      <c r="I28" s="505"/>
      <c r="J28" s="505"/>
      <c r="K28" s="506"/>
      <c r="L28" s="372" t="s">
        <v>61</v>
      </c>
      <c r="M28" s="373"/>
      <c r="N28" s="324"/>
      <c r="O28" s="325"/>
      <c r="P28" s="320"/>
      <c r="Q28" s="193"/>
      <c r="R28" s="129"/>
      <c r="S28" s="529"/>
      <c r="T28" s="507" t="str">
        <f>IF(T26="","",VLOOKUP(T26,チャーター記入例!$DK:$DN,2,FALSE))</f>
        <v/>
      </c>
      <c r="U28" s="508"/>
      <c r="V28" s="509"/>
      <c r="W28" s="507" t="str">
        <f>IF(W26="","",VLOOKUP(W26,チャーター記入例!$DK:$DN,2,FALSE))</f>
        <v/>
      </c>
      <c r="X28" s="508"/>
      <c r="Y28" s="509"/>
      <c r="Z28" s="507" t="str">
        <f>IF(Z26="","",VLOOKUP(Z26,チャーター記入例!$DK:$DN,2,FALSE))</f>
        <v/>
      </c>
      <c r="AA28" s="508"/>
      <c r="AB28" s="509"/>
      <c r="AC28" s="507" t="str">
        <f>IF(AC26="","",VLOOKUP(AC26,チャーター記入例!$DK:$DN,2,FALSE))</f>
        <v/>
      </c>
      <c r="AD28" s="508"/>
      <c r="AE28" s="509"/>
      <c r="AF28" s="507" t="str">
        <f>IF(AF26="","",VLOOKUP(AF26,チャーター記入例!$DK:$DN,2,FALSE))</f>
        <v/>
      </c>
      <c r="AG28" s="508"/>
      <c r="AH28" s="509"/>
      <c r="AI28" s="518" t="s">
        <v>62</v>
      </c>
      <c r="AJ28" s="516">
        <f>チャーター記入例!CM19+チャーター記入例!CV19</f>
        <v>0</v>
      </c>
      <c r="AK28" s="517"/>
      <c r="AL28" s="409"/>
      <c r="AM28" s="410"/>
      <c r="AN28" s="413">
        <f>(AJ28*AL28)</f>
        <v>0</v>
      </c>
      <c r="AO28" s="414"/>
      <c r="AP28" s="414"/>
      <c r="AQ28" s="500"/>
      <c r="AR28" s="501"/>
      <c r="BW28" s="12"/>
      <c r="BX28" s="70"/>
      <c r="BY28" s="12"/>
      <c r="BZ28" s="12"/>
      <c r="CA28" s="12"/>
      <c r="CB28" s="82" t="s">
        <v>77</v>
      </c>
      <c r="CC28" s="85" t="e">
        <f>CC27</f>
        <v>#N/A</v>
      </c>
      <c r="CD28" s="85" t="e">
        <f>CD27</f>
        <v>#N/A</v>
      </c>
      <c r="CE28" s="85" t="e">
        <f>CE27</f>
        <v>#N/A</v>
      </c>
      <c r="CF28" s="85" t="e">
        <f>CF27</f>
        <v>#N/A</v>
      </c>
      <c r="CG28" s="85" t="e">
        <f>CG27</f>
        <v>#N/A</v>
      </c>
      <c r="CI28" s="72"/>
      <c r="CJ28" s="73" t="s">
        <v>75</v>
      </c>
      <c r="CK28" s="74">
        <f>SUMIF(CC26:CG26,"小値賀町",CC27:CG27)*チャーター記入例!AL32</f>
        <v>0</v>
      </c>
      <c r="CL28" s="156">
        <f>SUMIF(CC26:CG26,"小値賀",CC28:CG28)*チャーター記入例!AL34</f>
        <v>0</v>
      </c>
      <c r="CM28" s="86"/>
      <c r="CN28" s="75"/>
      <c r="CO28" s="87"/>
      <c r="CP28" s="107" t="s">
        <v>75</v>
      </c>
      <c r="CQ28" s="76" t="str">
        <f>IF(チャーター記入例!N36="","0",CV24/CO25)</f>
        <v>0</v>
      </c>
      <c r="CR28" s="77" t="str">
        <f>IF(チャーター記入例!N36="","0",CV25/CO25)</f>
        <v>0</v>
      </c>
      <c r="CS28" s="78">
        <f>CQ28*チャーター記入例!AL32</f>
        <v>0</v>
      </c>
      <c r="CT28" s="79">
        <f>CR28*チャーター記入例!AL34</f>
        <v>0</v>
      </c>
      <c r="CU28" s="80">
        <f t="shared" si="4"/>
        <v>0</v>
      </c>
      <c r="CV28" s="84"/>
      <c r="CW28" s="88"/>
      <c r="CX28" s="157" t="s">
        <v>75</v>
      </c>
      <c r="CY28" s="76" t="str">
        <f>IF((O36)="","0",(AL32+AL34)*O36*2000)</f>
        <v>0</v>
      </c>
      <c r="CZ28" s="76" t="str">
        <f t="shared" si="5"/>
        <v>0</v>
      </c>
      <c r="DA28" s="76">
        <f>COUNTA(チャーター記入例!N36)*(チャーター記入例!AL32+チャーター記入例!AL34)</f>
        <v>0</v>
      </c>
      <c r="DB28" s="76">
        <f>COUNTA(チャーター記入例!Q36)*(チャーター記入例!AL32+チャーター記入例!AL34)</f>
        <v>0</v>
      </c>
      <c r="DC28" s="201">
        <f>COUNTA(チャーター記入例!R36)*(チャーター記入例!AL32+チャーター記入例!AL34)</f>
        <v>0</v>
      </c>
      <c r="DD28" s="15"/>
      <c r="DE28" s="15"/>
      <c r="DF28" s="15"/>
      <c r="DH28" s="70"/>
      <c r="DI28" s="14"/>
      <c r="DJ28" s="99"/>
      <c r="DK28" s="2">
        <v>24</v>
      </c>
      <c r="DL28" s="118" t="s">
        <v>124</v>
      </c>
      <c r="DM28" s="4" t="s">
        <v>109</v>
      </c>
      <c r="DN28" s="7">
        <v>900</v>
      </c>
      <c r="DR28" s="98"/>
      <c r="DS28" s="98"/>
      <c r="DT28" s="1">
        <v>450</v>
      </c>
      <c r="DW28" s="2">
        <v>24</v>
      </c>
      <c r="DX28" s="118" t="s">
        <v>124</v>
      </c>
      <c r="DY28" s="4" t="s">
        <v>262</v>
      </c>
      <c r="DZ28" s="7">
        <v>900</v>
      </c>
      <c r="EA28" s="99"/>
      <c r="EB28" s="99"/>
      <c r="EC28" s="99"/>
    </row>
    <row r="29" spans="1:182" ht="16.5" customHeight="1" thickBot="1" x14ac:dyDescent="0.45">
      <c r="B29" s="450"/>
      <c r="C29" s="452"/>
      <c r="D29" s="504"/>
      <c r="E29" s="505"/>
      <c r="F29" s="505"/>
      <c r="G29" s="505"/>
      <c r="H29" s="505"/>
      <c r="I29" s="505"/>
      <c r="J29" s="505"/>
      <c r="K29" s="506"/>
      <c r="L29" s="372" t="s">
        <v>69</v>
      </c>
      <c r="M29" s="373"/>
      <c r="N29" s="324"/>
      <c r="O29" s="325"/>
      <c r="P29" s="320"/>
      <c r="Q29" s="193"/>
      <c r="R29" s="129"/>
      <c r="S29" s="564" t="s">
        <v>70</v>
      </c>
      <c r="T29" s="407"/>
      <c r="U29" s="567" t="str">
        <f>IF(T29="","",VLOOKUP(T29,チャーター記入例!$DO:$DR,3,FALSE))</f>
        <v/>
      </c>
      <c r="V29" s="404"/>
      <c r="W29" s="407"/>
      <c r="X29" s="403" t="str">
        <f>IF(W29="","",VLOOKUP(W29,チャーター記入例!$DO:$DR,3,FALSE))</f>
        <v/>
      </c>
      <c r="Y29" s="404"/>
      <c r="Z29" s="407"/>
      <c r="AA29" s="403" t="str">
        <f>IF(Z29="","",VLOOKUP(Z29,チャーター記入例!$DO:$DR,3,FALSE))</f>
        <v/>
      </c>
      <c r="AB29" s="404"/>
      <c r="AC29" s="407"/>
      <c r="AD29" s="403" t="str">
        <f>IF(AC29="","",VLOOKUP(AC29,チャーター記入例!$DO:$DR,3,FALSE))</f>
        <v/>
      </c>
      <c r="AE29" s="404"/>
      <c r="AF29" s="407"/>
      <c r="AG29" s="403" t="str">
        <f>IF(AF29="","",VLOOKUP(AF29,チャーター記入例!$DO:$DR,3,FALSE))</f>
        <v/>
      </c>
      <c r="AH29" s="515"/>
      <c r="AI29" s="519"/>
      <c r="AJ29" s="386"/>
      <c r="AK29" s="382"/>
      <c r="AL29" s="411"/>
      <c r="AM29" s="412"/>
      <c r="AN29" s="386"/>
      <c r="AO29" s="387"/>
      <c r="AP29" s="387"/>
      <c r="AQ29" s="500"/>
      <c r="AR29" s="501"/>
      <c r="BW29" s="12"/>
      <c r="BX29" s="70"/>
      <c r="BY29" s="12"/>
      <c r="BZ29" s="12"/>
      <c r="CA29" s="12"/>
      <c r="CI29" s="89"/>
      <c r="CJ29" s="90" t="s">
        <v>81</v>
      </c>
      <c r="CK29" s="91">
        <f>SUMIF(CC26:CG26,"宇久町",CC27:CG27)*チャーター記入例!AL32</f>
        <v>0</v>
      </c>
      <c r="CL29" s="159">
        <f>SUMIF(CC26:CG26,"宇久",CC28:CG28)*チャーター記入例!AL34</f>
        <v>0</v>
      </c>
      <c r="CM29" s="202"/>
      <c r="CN29" s="203"/>
      <c r="CO29" s="92"/>
      <c r="CP29" s="100" t="s">
        <v>81</v>
      </c>
      <c r="CQ29" s="93" t="str">
        <f>IF(チャーター記入例!N37="","0",CV24/CO25)</f>
        <v>0</v>
      </c>
      <c r="CR29" s="94" t="str">
        <f>IF(チャーター記入例!N37="","0",CV25/CO25)</f>
        <v>0</v>
      </c>
      <c r="CS29" s="95">
        <f>CQ29*チャーター記入例!AL32</f>
        <v>0</v>
      </c>
      <c r="CT29" s="96">
        <f>CR29*チャーター記入例!AL34</f>
        <v>0</v>
      </c>
      <c r="CU29" s="97">
        <f t="shared" si="4"/>
        <v>0</v>
      </c>
      <c r="CV29" s="161"/>
      <c r="CW29" s="204"/>
      <c r="CX29" s="160" t="s">
        <v>81</v>
      </c>
      <c r="CY29" s="93" t="str">
        <f>IF((O37)="","0",(AL32+AL34)*O37*2000)</f>
        <v>0</v>
      </c>
      <c r="CZ29" s="93" t="str">
        <f t="shared" si="5"/>
        <v>0</v>
      </c>
      <c r="DA29" s="93">
        <f>COUNTA(チャーター記入例!N37)*(チャーター記入例!AL32+チャーター記入例!AL34)</f>
        <v>0</v>
      </c>
      <c r="DB29" s="93">
        <f>COUNTA(チャーター記入例!Q37)*(チャーター記入例!AL32+チャーター記入例!AL34)</f>
        <v>0</v>
      </c>
      <c r="DC29" s="205">
        <f>COUNTA(チャーター記入例!R37)*(チャーター記入例!AL32+チャーター記入例!AL34)</f>
        <v>0</v>
      </c>
      <c r="DD29" s="15"/>
      <c r="DE29" s="117"/>
      <c r="DF29" s="117"/>
      <c r="DH29" s="70"/>
      <c r="DI29" s="14"/>
      <c r="DJ29" s="12"/>
      <c r="DK29" s="2">
        <v>25</v>
      </c>
      <c r="DL29" s="118" t="s">
        <v>125</v>
      </c>
      <c r="DM29" s="2" t="s">
        <v>109</v>
      </c>
      <c r="DN29" s="7">
        <v>800</v>
      </c>
      <c r="DR29" s="98"/>
      <c r="DS29" s="98"/>
      <c r="DT29" s="1">
        <v>450</v>
      </c>
      <c r="DW29" s="2">
        <v>25</v>
      </c>
      <c r="DX29" s="118" t="s">
        <v>125</v>
      </c>
      <c r="DY29" s="4" t="s">
        <v>262</v>
      </c>
      <c r="DZ29" s="7">
        <v>800</v>
      </c>
      <c r="EA29" s="99"/>
      <c r="EB29" s="99"/>
      <c r="EC29" s="99"/>
    </row>
    <row r="30" spans="1:182" ht="16.5" customHeight="1" thickBot="1" x14ac:dyDescent="0.45">
      <c r="B30" s="450"/>
      <c r="C30" s="452"/>
      <c r="D30" s="530" t="s">
        <v>203</v>
      </c>
      <c r="E30" s="489"/>
      <c r="F30" s="489"/>
      <c r="G30" s="489"/>
      <c r="H30" s="532" t="s">
        <v>204</v>
      </c>
      <c r="I30" s="489"/>
      <c r="J30" s="489"/>
      <c r="K30" s="490"/>
      <c r="L30" s="372" t="s">
        <v>75</v>
      </c>
      <c r="M30" s="373"/>
      <c r="N30" s="324"/>
      <c r="O30" s="325"/>
      <c r="P30" s="320"/>
      <c r="Q30" s="313"/>
      <c r="R30" s="129"/>
      <c r="S30" s="565"/>
      <c r="T30" s="408"/>
      <c r="U30" s="539" t="str">
        <f>IF(T29="","",VLOOKUP(T29,チャーター記入例!$DO:$DR,4,FALSE))</f>
        <v/>
      </c>
      <c r="V30" s="539"/>
      <c r="W30" s="408"/>
      <c r="X30" s="540" t="str">
        <f>IF(W29="","",VLOOKUP(W29,チャーター記入例!$DO:$DR,4,FALSE))</f>
        <v/>
      </c>
      <c r="Y30" s="539"/>
      <c r="Z30" s="408"/>
      <c r="AA30" s="540" t="str">
        <f>IF(Z29="","",VLOOKUP(Z29,チャーター記入例!$DO:$DR,4,FALSE))</f>
        <v/>
      </c>
      <c r="AB30" s="539"/>
      <c r="AC30" s="408"/>
      <c r="AD30" s="540" t="str">
        <f>IF(AC29="","",VLOOKUP(AC29,チャーター記入例!$DO:$DR,4,FALSE))</f>
        <v/>
      </c>
      <c r="AE30" s="539"/>
      <c r="AF30" s="408"/>
      <c r="AG30" s="540" t="str">
        <f>IF(AF29="","",VLOOKUP(AF29,チャーター記入例!$DO:$DR,4,FALSE))</f>
        <v/>
      </c>
      <c r="AH30" s="406"/>
      <c r="AI30" s="389" t="s">
        <v>76</v>
      </c>
      <c r="AJ30" s="390"/>
      <c r="AK30" s="391"/>
      <c r="AL30" s="383">
        <f>AL26+AL28</f>
        <v>0</v>
      </c>
      <c r="AM30" s="380"/>
      <c r="AN30" s="383">
        <f>AN26+AN28</f>
        <v>0</v>
      </c>
      <c r="AO30" s="384"/>
      <c r="AP30" s="384"/>
      <c r="AQ30" s="500"/>
      <c r="AR30" s="501"/>
      <c r="BW30" s="12"/>
      <c r="BX30" s="70"/>
      <c r="BY30" s="12"/>
      <c r="BZ30" s="99"/>
      <c r="CA30" s="99"/>
      <c r="CB30" s="117"/>
      <c r="CC30" s="18"/>
      <c r="CD30" s="18"/>
      <c r="CE30" s="18"/>
      <c r="CF30" s="18"/>
      <c r="CG30" s="18"/>
      <c r="CH30" s="18"/>
      <c r="CI30" s="101" t="s">
        <v>76</v>
      </c>
      <c r="CJ30" s="196" t="s">
        <v>52</v>
      </c>
      <c r="CK30" s="102">
        <f t="shared" ref="CK30:CL35" si="10">CK12+CK18+CK24</f>
        <v>624000</v>
      </c>
      <c r="CL30" s="166">
        <f t="shared" si="10"/>
        <v>0</v>
      </c>
      <c r="CM30" s="69">
        <f t="shared" ref="CM30:CM35" si="11">SUM(CK30:CL30)</f>
        <v>624000</v>
      </c>
      <c r="CN30" s="18"/>
      <c r="CO30" s="18"/>
      <c r="CP30" s="103"/>
      <c r="CQ30" s="88"/>
      <c r="CR30" s="88"/>
      <c r="CT30" s="208" t="s">
        <v>52</v>
      </c>
      <c r="CU30" s="69">
        <f t="shared" ref="CU30:CU35" si="12">CU12+CU18+CU24</f>
        <v>328000</v>
      </c>
      <c r="CV30" s="18"/>
      <c r="CX30" s="104" t="s">
        <v>52</v>
      </c>
      <c r="CY30" s="69">
        <f t="shared" ref="CY30:DC35" si="13">CY12+CY18+CY24</f>
        <v>160000</v>
      </c>
      <c r="CZ30" s="69">
        <f t="shared" si="13"/>
        <v>160000</v>
      </c>
      <c r="DA30" s="69">
        <f t="shared" si="13"/>
        <v>80</v>
      </c>
      <c r="DB30" s="69">
        <f t="shared" si="13"/>
        <v>80</v>
      </c>
      <c r="DC30" s="69">
        <f t="shared" si="13"/>
        <v>0</v>
      </c>
      <c r="DD30" s="15"/>
      <c r="DE30" s="117"/>
      <c r="DF30" s="117"/>
      <c r="DH30" s="70"/>
      <c r="DI30" s="14"/>
      <c r="DJ30" s="12"/>
      <c r="DK30" s="2">
        <v>26</v>
      </c>
      <c r="DL30" s="118" t="s">
        <v>126</v>
      </c>
      <c r="DM30" s="2" t="s">
        <v>109</v>
      </c>
      <c r="DN30" s="7">
        <v>400</v>
      </c>
      <c r="DR30" s="19"/>
      <c r="DS30" s="19"/>
      <c r="DT30" s="1">
        <v>200</v>
      </c>
      <c r="DW30" s="2">
        <v>26</v>
      </c>
      <c r="DX30" s="118" t="s">
        <v>126</v>
      </c>
      <c r="DY30" s="4" t="s">
        <v>262</v>
      </c>
      <c r="DZ30" s="7">
        <v>400</v>
      </c>
      <c r="EA30" s="99"/>
      <c r="EB30" s="99"/>
      <c r="EC30" s="99"/>
    </row>
    <row r="31" spans="1:182" s="99" customFormat="1" ht="16.5" customHeight="1" thickBot="1" x14ac:dyDescent="0.45">
      <c r="A31" s="12"/>
      <c r="B31" s="451"/>
      <c r="C31" s="453"/>
      <c r="D31" s="531"/>
      <c r="E31" s="491"/>
      <c r="F31" s="491"/>
      <c r="G31" s="491"/>
      <c r="H31" s="533"/>
      <c r="I31" s="491"/>
      <c r="J31" s="491"/>
      <c r="K31" s="492"/>
      <c r="L31" s="487" t="s">
        <v>81</v>
      </c>
      <c r="M31" s="488"/>
      <c r="N31" s="326"/>
      <c r="O31" s="327"/>
      <c r="P31" s="328"/>
      <c r="Q31" s="314"/>
      <c r="R31" s="273"/>
      <c r="S31" s="566"/>
      <c r="T31" s="374" t="str">
        <f>IF(T29="","",VLOOKUP(T29,チャーター記入例!$DO:$DR,2,FALSE))</f>
        <v/>
      </c>
      <c r="U31" s="375"/>
      <c r="V31" s="376"/>
      <c r="W31" s="374" t="str">
        <f>IF(W29="","",VLOOKUP(W29,チャーター記入例!$DO:$DR,2,FALSE))</f>
        <v/>
      </c>
      <c r="X31" s="375"/>
      <c r="Y31" s="376"/>
      <c r="Z31" s="374" t="str">
        <f>IF(Z29="","",VLOOKUP(Z29,チャーター記入例!$DO:$DR,2,FALSE))</f>
        <v/>
      </c>
      <c r="AA31" s="375"/>
      <c r="AB31" s="376"/>
      <c r="AC31" s="374" t="str">
        <f>IF(AC29="","",VLOOKUP(AC29,チャーター記入例!$DO:$DR,2,FALSE))</f>
        <v/>
      </c>
      <c r="AD31" s="375"/>
      <c r="AE31" s="376"/>
      <c r="AF31" s="374" t="str">
        <f>IF(AF29="","",VLOOKUP(AF29,チャーター記入例!$DO:$DR,2,FALSE))</f>
        <v/>
      </c>
      <c r="AG31" s="375"/>
      <c r="AH31" s="486"/>
      <c r="AI31" s="392"/>
      <c r="AJ31" s="393"/>
      <c r="AK31" s="394"/>
      <c r="AL31" s="386"/>
      <c r="AM31" s="382"/>
      <c r="AN31" s="386"/>
      <c r="AO31" s="387"/>
      <c r="AP31" s="387"/>
      <c r="AQ31" s="502"/>
      <c r="AR31" s="503"/>
      <c r="AS31" s="12"/>
      <c r="AU31" s="27"/>
      <c r="AV31" s="14"/>
      <c r="AW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27"/>
      <c r="BX31" s="70"/>
      <c r="BY31" s="27"/>
      <c r="CA31" s="21" t="s">
        <v>4</v>
      </c>
      <c r="CB31" s="117"/>
      <c r="CC31" s="18"/>
      <c r="CD31" s="18"/>
      <c r="CE31" s="18"/>
      <c r="CF31" s="18"/>
      <c r="CG31" s="18"/>
      <c r="CH31" s="18"/>
      <c r="CI31" s="105"/>
      <c r="CJ31" s="73" t="s">
        <v>54</v>
      </c>
      <c r="CK31" s="106">
        <f t="shared" si="10"/>
        <v>0</v>
      </c>
      <c r="CL31" s="170">
        <f t="shared" si="10"/>
        <v>0</v>
      </c>
      <c r="CM31" s="80">
        <f t="shared" si="11"/>
        <v>0</v>
      </c>
      <c r="CN31" s="18"/>
      <c r="CO31" s="18"/>
      <c r="CP31" s="103"/>
      <c r="CQ31" s="88"/>
      <c r="CR31" s="88"/>
      <c r="CS31" s="18"/>
      <c r="CT31" s="209" t="s">
        <v>54</v>
      </c>
      <c r="CU31" s="80">
        <f t="shared" si="12"/>
        <v>328000</v>
      </c>
      <c r="CV31" s="18"/>
      <c r="CW31" s="18"/>
      <c r="CX31" s="108" t="s">
        <v>54</v>
      </c>
      <c r="CY31" s="80">
        <f t="shared" si="13"/>
        <v>160000</v>
      </c>
      <c r="CZ31" s="80">
        <f t="shared" si="13"/>
        <v>160000</v>
      </c>
      <c r="DA31" s="80">
        <f t="shared" si="13"/>
        <v>80</v>
      </c>
      <c r="DB31" s="80">
        <f t="shared" si="13"/>
        <v>80</v>
      </c>
      <c r="DC31" s="80">
        <f t="shared" si="13"/>
        <v>0</v>
      </c>
      <c r="DD31" s="26"/>
      <c r="DE31" s="117"/>
      <c r="DF31" s="117"/>
      <c r="DG31" s="14"/>
      <c r="DH31" s="70"/>
      <c r="DI31" s="14"/>
      <c r="DJ31" s="12"/>
      <c r="DK31" s="2">
        <v>27</v>
      </c>
      <c r="DL31" s="118" t="s">
        <v>127</v>
      </c>
      <c r="DM31" s="2" t="s">
        <v>109</v>
      </c>
      <c r="DN31" s="7">
        <v>200</v>
      </c>
      <c r="DO31" s="19"/>
      <c r="DP31" s="19"/>
      <c r="DQ31" s="19"/>
      <c r="DR31" s="19"/>
      <c r="DS31" s="19"/>
      <c r="DT31" s="1">
        <v>150</v>
      </c>
      <c r="DU31" s="12"/>
      <c r="DV31" s="12"/>
      <c r="DW31" s="2">
        <v>27</v>
      </c>
      <c r="DX31" s="118" t="s">
        <v>127</v>
      </c>
      <c r="DY31" s="4" t="s">
        <v>262</v>
      </c>
      <c r="DZ31" s="7">
        <v>200</v>
      </c>
      <c r="ET31" s="186"/>
      <c r="EU31" s="184"/>
      <c r="EV31" s="184"/>
      <c r="EW31" s="184"/>
      <c r="EX31" s="184"/>
      <c r="EY31" s="183"/>
      <c r="EZ31" s="183"/>
      <c r="FA31" s="184"/>
      <c r="FB31" s="115"/>
      <c r="FC31" s="185"/>
      <c r="FD31" s="115"/>
      <c r="FE31" s="187"/>
      <c r="FF31" s="187"/>
      <c r="FG31" s="187"/>
      <c r="FH31" s="187"/>
      <c r="FI31" s="187"/>
      <c r="FJ31" s="187"/>
      <c r="FK31" s="187"/>
      <c r="FL31" s="185"/>
      <c r="FM31" s="115"/>
      <c r="FN31" s="187"/>
      <c r="FO31" s="187"/>
      <c r="FP31" s="187"/>
      <c r="FQ31" s="187"/>
      <c r="FR31" s="187"/>
      <c r="FS31" s="187"/>
      <c r="FT31" s="187"/>
      <c r="FU31" s="274"/>
      <c r="FV31" s="274"/>
      <c r="FW31" s="274"/>
      <c r="FX31" s="274"/>
      <c r="FY31" s="274"/>
      <c r="FZ31" s="274"/>
    </row>
    <row r="32" spans="1:182" ht="16.5" customHeight="1" x14ac:dyDescent="0.4">
      <c r="B32" s="450">
        <v>1</v>
      </c>
      <c r="C32" s="452">
        <v>3</v>
      </c>
      <c r="D32" s="520" t="s">
        <v>218</v>
      </c>
      <c r="E32" s="521"/>
      <c r="F32" s="521"/>
      <c r="G32" s="522"/>
      <c r="H32" s="523"/>
      <c r="I32" s="524"/>
      <c r="J32" s="524"/>
      <c r="K32" s="525"/>
      <c r="L32" s="526" t="s">
        <v>47</v>
      </c>
      <c r="M32" s="527"/>
      <c r="N32" s="317"/>
      <c r="O32" s="318"/>
      <c r="P32" s="319"/>
      <c r="Q32" s="312"/>
      <c r="R32" s="256"/>
      <c r="S32" s="528" t="s">
        <v>48</v>
      </c>
      <c r="T32" s="537"/>
      <c r="U32" s="510" t="str">
        <f>IF(T32="","",VLOOKUP(T32,チャーター記入例!$DK:$DN,3,FALSE))</f>
        <v/>
      </c>
      <c r="V32" s="511"/>
      <c r="W32" s="724"/>
      <c r="X32" s="510" t="str">
        <f>IF(W32="","",VLOOKUP(W32,チャーター記入例!$DK:$DN,3,FALSE))</f>
        <v/>
      </c>
      <c r="Y32" s="511"/>
      <c r="Z32" s="724"/>
      <c r="AA32" s="510" t="str">
        <f>IF(Z32="","",VLOOKUP(Z32,チャーター記入例!$DK:$DN,3,FALSE))</f>
        <v/>
      </c>
      <c r="AB32" s="511"/>
      <c r="AC32" s="724"/>
      <c r="AD32" s="510" t="str">
        <f>IF(AC32="","",VLOOKUP(AC32,チャーター記入例!$DK:$DN,3,FALSE))</f>
        <v/>
      </c>
      <c r="AE32" s="511"/>
      <c r="AF32" s="724"/>
      <c r="AG32" s="510" t="str">
        <f>IF(AF32="","",VLOOKUP(AF32,チャーター記入例!$DK:$DN,3,FALSE))</f>
        <v/>
      </c>
      <c r="AH32" s="512"/>
      <c r="AI32" s="513" t="s">
        <v>49</v>
      </c>
      <c r="AJ32" s="467">
        <f>チャーター記入例!CV24+チャーター記入例!CM24</f>
        <v>0</v>
      </c>
      <c r="AK32" s="468"/>
      <c r="AL32" s="493"/>
      <c r="AM32" s="494"/>
      <c r="AN32" s="467">
        <f>(AJ32*AL32)</f>
        <v>0</v>
      </c>
      <c r="AO32" s="497"/>
      <c r="AP32" s="497"/>
      <c r="AQ32" s="500">
        <f>SUM(O32:O37)*AL36</f>
        <v>0</v>
      </c>
      <c r="AR32" s="501"/>
      <c r="AS32" s="99"/>
      <c r="AX32" s="12"/>
      <c r="AY32" s="12"/>
      <c r="BW32" s="12"/>
      <c r="BX32" s="70"/>
      <c r="BY32" s="12"/>
      <c r="BZ32" s="99"/>
      <c r="CA32" s="21" t="s">
        <v>22</v>
      </c>
      <c r="CB32" s="117"/>
      <c r="CC32" s="18"/>
      <c r="CD32" s="18"/>
      <c r="CE32" s="18"/>
      <c r="CF32" s="18"/>
      <c r="CG32" s="18"/>
      <c r="CH32" s="18"/>
      <c r="CI32" s="105"/>
      <c r="CJ32" s="73" t="s">
        <v>61</v>
      </c>
      <c r="CK32" s="106">
        <f t="shared" si="10"/>
        <v>0</v>
      </c>
      <c r="CL32" s="170">
        <f t="shared" si="10"/>
        <v>0</v>
      </c>
      <c r="CM32" s="80">
        <f t="shared" si="11"/>
        <v>0</v>
      </c>
      <c r="CN32" s="18"/>
      <c r="CO32" s="18"/>
      <c r="CP32" s="103"/>
      <c r="CQ32" s="88"/>
      <c r="CR32" s="88"/>
      <c r="CT32" s="209" t="s">
        <v>61</v>
      </c>
      <c r="CU32" s="80">
        <f t="shared" si="12"/>
        <v>0</v>
      </c>
      <c r="CV32" s="18"/>
      <c r="CX32" s="108" t="s">
        <v>61</v>
      </c>
      <c r="CY32" s="80">
        <f t="shared" si="13"/>
        <v>0</v>
      </c>
      <c r="CZ32" s="80">
        <f t="shared" si="13"/>
        <v>0</v>
      </c>
      <c r="DA32" s="80">
        <f t="shared" si="13"/>
        <v>0</v>
      </c>
      <c r="DB32" s="80">
        <f t="shared" si="13"/>
        <v>0</v>
      </c>
      <c r="DC32" s="80">
        <f t="shared" si="13"/>
        <v>0</v>
      </c>
      <c r="DD32" s="15"/>
      <c r="DE32" s="117"/>
      <c r="DF32" s="117"/>
      <c r="DH32" s="70"/>
      <c r="DI32" s="14"/>
      <c r="DJ32" s="12"/>
      <c r="DK32" s="2">
        <v>28</v>
      </c>
      <c r="DL32" s="118" t="s">
        <v>128</v>
      </c>
      <c r="DM32" s="2" t="s">
        <v>109</v>
      </c>
      <c r="DN32" s="7">
        <v>200</v>
      </c>
      <c r="DR32" s="19"/>
      <c r="DS32" s="19"/>
      <c r="DT32" s="1">
        <v>100</v>
      </c>
      <c r="DW32" s="2">
        <v>28</v>
      </c>
      <c r="DX32" s="118" t="s">
        <v>128</v>
      </c>
      <c r="DY32" s="4" t="s">
        <v>262</v>
      </c>
      <c r="DZ32" s="7">
        <v>200</v>
      </c>
      <c r="EA32" s="99"/>
      <c r="EB32" s="99"/>
      <c r="EC32" s="99"/>
      <c r="ED32" s="99"/>
      <c r="EE32" s="99"/>
      <c r="EF32" s="99"/>
      <c r="EG32" s="99"/>
      <c r="EH32" s="99"/>
      <c r="EI32" s="99"/>
      <c r="EJ32" s="99"/>
      <c r="EK32" s="99"/>
      <c r="EL32" s="99"/>
      <c r="EM32" s="99"/>
      <c r="EN32" s="99"/>
      <c r="EO32" s="99"/>
      <c r="EP32" s="99"/>
      <c r="EQ32" s="99"/>
      <c r="ER32" s="99"/>
      <c r="ES32" s="99"/>
    </row>
    <row r="33" spans="1:149" ht="16.5" customHeight="1" thickBot="1" x14ac:dyDescent="0.45">
      <c r="B33" s="450"/>
      <c r="C33" s="452"/>
      <c r="D33" s="504"/>
      <c r="E33" s="505"/>
      <c r="F33" s="505"/>
      <c r="G33" s="505"/>
      <c r="H33" s="505"/>
      <c r="I33" s="505"/>
      <c r="J33" s="505"/>
      <c r="K33" s="506"/>
      <c r="L33" s="372" t="s">
        <v>53</v>
      </c>
      <c r="M33" s="373"/>
      <c r="N33" s="324"/>
      <c r="O33" s="325"/>
      <c r="P33" s="320"/>
      <c r="Q33" s="193"/>
      <c r="R33" s="257"/>
      <c r="S33" s="528"/>
      <c r="T33" s="538"/>
      <c r="U33" s="534" t="str">
        <f>IF(T32="","",VLOOKUP(T32,チャーター記入例!$DK:$DN,4,FALSE))</f>
        <v/>
      </c>
      <c r="V33" s="535"/>
      <c r="W33" s="538"/>
      <c r="X33" s="534" t="str">
        <f>IF(W32="","",VLOOKUP(W32,チャーター記入例!$DK:$DN,4,FALSE))</f>
        <v/>
      </c>
      <c r="Y33" s="535"/>
      <c r="Z33" s="538"/>
      <c r="AA33" s="534" t="str">
        <f>IF(Z32="","",VLOOKUP(Z32,チャーター記入例!$DK:$DN,4,FALSE))</f>
        <v/>
      </c>
      <c r="AB33" s="535"/>
      <c r="AC33" s="538"/>
      <c r="AD33" s="534" t="str">
        <f>IF(AC32="","",VLOOKUP(AC32,チャーター記入例!$DK:$DN,4,FALSE))</f>
        <v/>
      </c>
      <c r="AE33" s="535"/>
      <c r="AF33" s="538"/>
      <c r="AG33" s="534" t="str">
        <f>IF(AF32="","",VLOOKUP(AF32,チャーター記入例!$DK:$DN,4,FALSE))</f>
        <v/>
      </c>
      <c r="AH33" s="536"/>
      <c r="AI33" s="514"/>
      <c r="AJ33" s="469"/>
      <c r="AK33" s="470"/>
      <c r="AL33" s="495"/>
      <c r="AM33" s="496"/>
      <c r="AN33" s="498"/>
      <c r="AO33" s="499"/>
      <c r="AP33" s="499"/>
      <c r="AQ33" s="500"/>
      <c r="AR33" s="501"/>
      <c r="AS33" s="99"/>
      <c r="AX33" s="12"/>
      <c r="AY33" s="12"/>
      <c r="BW33" s="12"/>
      <c r="BX33" s="70"/>
      <c r="BY33" s="12"/>
      <c r="BZ33" s="99"/>
      <c r="CA33" s="163"/>
      <c r="CB33" s="164">
        <v>1</v>
      </c>
      <c r="CC33" s="164">
        <v>2</v>
      </c>
      <c r="CD33" s="164">
        <v>3</v>
      </c>
      <c r="CE33" s="164">
        <v>4</v>
      </c>
      <c r="CF33" s="164">
        <v>5</v>
      </c>
      <c r="CG33" s="165" t="s">
        <v>91</v>
      </c>
      <c r="CH33" s="18"/>
      <c r="CI33" s="105"/>
      <c r="CJ33" s="73" t="s">
        <v>69</v>
      </c>
      <c r="CK33" s="106">
        <f t="shared" si="10"/>
        <v>0</v>
      </c>
      <c r="CL33" s="170">
        <f t="shared" si="10"/>
        <v>0</v>
      </c>
      <c r="CM33" s="80">
        <f t="shared" si="11"/>
        <v>0</v>
      </c>
      <c r="CN33" s="18"/>
      <c r="CO33" s="18"/>
      <c r="CP33" s="103"/>
      <c r="CQ33" s="88"/>
      <c r="CR33" s="88"/>
      <c r="CT33" s="209" t="s">
        <v>69</v>
      </c>
      <c r="CU33" s="80">
        <f t="shared" si="12"/>
        <v>0</v>
      </c>
      <c r="CV33" s="18"/>
      <c r="CX33" s="108" t="s">
        <v>69</v>
      </c>
      <c r="CY33" s="80">
        <f t="shared" si="13"/>
        <v>0</v>
      </c>
      <c r="CZ33" s="80">
        <f t="shared" si="13"/>
        <v>0</v>
      </c>
      <c r="DA33" s="80">
        <f t="shared" si="13"/>
        <v>0</v>
      </c>
      <c r="DB33" s="80">
        <f t="shared" si="13"/>
        <v>0</v>
      </c>
      <c r="DC33" s="80">
        <f t="shared" si="13"/>
        <v>0</v>
      </c>
      <c r="DD33" s="15"/>
      <c r="DE33" s="117"/>
      <c r="DF33" s="117"/>
      <c r="DH33" s="70"/>
      <c r="DI33" s="14"/>
      <c r="DJ33" s="12"/>
      <c r="DK33" s="2">
        <v>29</v>
      </c>
      <c r="DL33" s="118" t="s">
        <v>129</v>
      </c>
      <c r="DM33" s="4" t="s">
        <v>109</v>
      </c>
      <c r="DN33" s="7">
        <v>300</v>
      </c>
      <c r="DR33" s="19"/>
      <c r="DS33" s="19"/>
      <c r="DT33" s="1">
        <v>150</v>
      </c>
      <c r="DW33" s="2">
        <v>29</v>
      </c>
      <c r="DX33" s="118" t="s">
        <v>129</v>
      </c>
      <c r="DY33" s="4" t="s">
        <v>262</v>
      </c>
      <c r="DZ33" s="7">
        <v>300</v>
      </c>
      <c r="EA33" s="99"/>
      <c r="EB33" s="99"/>
      <c r="EC33" s="99"/>
      <c r="ED33" s="99"/>
      <c r="EE33" s="99"/>
      <c r="EF33" s="99"/>
      <c r="EG33" s="99"/>
      <c r="EH33" s="99"/>
      <c r="EI33" s="99"/>
      <c r="EJ33" s="99"/>
      <c r="EK33" s="99"/>
      <c r="EL33" s="99"/>
      <c r="EM33" s="99"/>
      <c r="EN33" s="99"/>
      <c r="EO33" s="99"/>
      <c r="EP33" s="99"/>
      <c r="EQ33" s="99"/>
      <c r="ER33" s="99"/>
      <c r="ES33" s="99"/>
    </row>
    <row r="34" spans="1:149" ht="16.5" customHeight="1" thickBot="1" x14ac:dyDescent="0.45">
      <c r="B34" s="450"/>
      <c r="C34" s="452"/>
      <c r="D34" s="504"/>
      <c r="E34" s="505"/>
      <c r="F34" s="505"/>
      <c r="G34" s="505"/>
      <c r="H34" s="505"/>
      <c r="I34" s="505"/>
      <c r="J34" s="505"/>
      <c r="K34" s="506"/>
      <c r="L34" s="372" t="s">
        <v>61</v>
      </c>
      <c r="M34" s="373"/>
      <c r="N34" s="324"/>
      <c r="O34" s="325"/>
      <c r="P34" s="320"/>
      <c r="Q34" s="193"/>
      <c r="R34" s="129"/>
      <c r="S34" s="529"/>
      <c r="T34" s="507" t="str">
        <f>IF(T32="","",VLOOKUP(T32,チャーター記入例!$DK:$DN,2,FALSE))</f>
        <v/>
      </c>
      <c r="U34" s="508"/>
      <c r="V34" s="509"/>
      <c r="W34" s="507" t="str">
        <f>IF(W32="","",VLOOKUP(W32,チャーター記入例!$DK:$DN,2,FALSE))</f>
        <v/>
      </c>
      <c r="X34" s="508"/>
      <c r="Y34" s="509"/>
      <c r="Z34" s="507" t="str">
        <f>IF(Z32="","",VLOOKUP(Z32,チャーター記入例!$DK:$DN,2,FALSE))</f>
        <v/>
      </c>
      <c r="AA34" s="508"/>
      <c r="AB34" s="509"/>
      <c r="AC34" s="507" t="str">
        <f>IF(AC32="","",VLOOKUP(AC32,チャーター記入例!$DK:$DN,2,FALSE))</f>
        <v/>
      </c>
      <c r="AD34" s="508"/>
      <c r="AE34" s="509"/>
      <c r="AF34" s="507" t="str">
        <f>IF(AF32="","",VLOOKUP(AF32,チャーター記入例!$DK:$DN,2,FALSE))</f>
        <v/>
      </c>
      <c r="AG34" s="508"/>
      <c r="AH34" s="509"/>
      <c r="AI34" s="518" t="s">
        <v>62</v>
      </c>
      <c r="AJ34" s="516">
        <f>チャーター記入例!CM25+チャーター記入例!CV25</f>
        <v>0</v>
      </c>
      <c r="AK34" s="517"/>
      <c r="AL34" s="409"/>
      <c r="AM34" s="410"/>
      <c r="AN34" s="413">
        <f>(AJ34*AL34)</f>
        <v>0</v>
      </c>
      <c r="AO34" s="414"/>
      <c r="AP34" s="414"/>
      <c r="AQ34" s="500"/>
      <c r="AR34" s="501"/>
      <c r="AX34" s="12"/>
      <c r="AY34" s="12"/>
      <c r="BW34" s="12"/>
      <c r="BX34" s="19"/>
      <c r="BY34" s="12"/>
      <c r="BZ34" s="99"/>
      <c r="CA34" s="74">
        <v>1</v>
      </c>
      <c r="CB34" s="168" t="str">
        <f>IF(T20="","",VLOOKUP(T20,$DK:$DT,10,FALSE))</f>
        <v/>
      </c>
      <c r="CC34" s="168">
        <f>IF(チャーター記入例!W20="","",VLOOKUP(チャーター記入例!W20,$DK:$DT,10,FALSE))</f>
        <v>2050</v>
      </c>
      <c r="CD34" s="168" t="str">
        <f>IF(チャーター記入例!Z20="","",VLOOKUP(チャーター記入例!Z20,$DK:$DT,10,FALSE))</f>
        <v/>
      </c>
      <c r="CE34" s="168">
        <f>IF(チャーター記入例!AC20="","",VLOOKUP(チャーター記入例!AC20,$DK:$DT,10,FALSE))</f>
        <v>2050</v>
      </c>
      <c r="CF34" s="168" t="str">
        <f>IF(チャーター記入例!AF20="","",VLOOKUP(チャーター記入例!AF20,$DK:$DT,10,FALSE))</f>
        <v/>
      </c>
      <c r="CG34" s="169">
        <f>SUM(CB34:CF34)</f>
        <v>4100</v>
      </c>
      <c r="CH34" s="18"/>
      <c r="CI34" s="105"/>
      <c r="CJ34" s="73" t="s">
        <v>75</v>
      </c>
      <c r="CK34" s="106">
        <f t="shared" si="10"/>
        <v>0</v>
      </c>
      <c r="CL34" s="170">
        <f t="shared" si="10"/>
        <v>0</v>
      </c>
      <c r="CM34" s="80">
        <f t="shared" si="11"/>
        <v>0</v>
      </c>
      <c r="CN34" s="18"/>
      <c r="CO34" s="18"/>
      <c r="CP34" s="103"/>
      <c r="CQ34" s="88"/>
      <c r="CR34" s="88"/>
      <c r="CT34" s="209" t="s">
        <v>75</v>
      </c>
      <c r="CU34" s="80">
        <f t="shared" si="12"/>
        <v>0</v>
      </c>
      <c r="CV34" s="18"/>
      <c r="CX34" s="108" t="s">
        <v>75</v>
      </c>
      <c r="CY34" s="80">
        <f t="shared" si="13"/>
        <v>0</v>
      </c>
      <c r="CZ34" s="80">
        <f t="shared" si="13"/>
        <v>0</v>
      </c>
      <c r="DA34" s="80">
        <f t="shared" si="13"/>
        <v>0</v>
      </c>
      <c r="DB34" s="80">
        <f t="shared" si="13"/>
        <v>0</v>
      </c>
      <c r="DC34" s="80">
        <f t="shared" si="13"/>
        <v>0</v>
      </c>
      <c r="DD34" s="15"/>
      <c r="DE34" s="117"/>
      <c r="DF34" s="117"/>
      <c r="DH34" s="70"/>
      <c r="DI34" s="14"/>
      <c r="DJ34" s="12"/>
      <c r="DK34" s="2">
        <v>30</v>
      </c>
      <c r="DL34" s="118" t="s">
        <v>130</v>
      </c>
      <c r="DM34" s="4" t="s">
        <v>109</v>
      </c>
      <c r="DN34" s="7">
        <v>1000</v>
      </c>
      <c r="DR34" s="19"/>
      <c r="DS34" s="19"/>
      <c r="DT34" s="1">
        <v>500</v>
      </c>
      <c r="DW34" s="2">
        <v>30</v>
      </c>
      <c r="DX34" s="118" t="s">
        <v>130</v>
      </c>
      <c r="DY34" s="4" t="s">
        <v>262</v>
      </c>
      <c r="DZ34" s="7">
        <v>1000</v>
      </c>
      <c r="EA34" s="99"/>
      <c r="EB34" s="99"/>
      <c r="EC34" s="99"/>
      <c r="ED34" s="99"/>
      <c r="EE34" s="99"/>
      <c r="EF34" s="99"/>
      <c r="EG34" s="99"/>
      <c r="EH34" s="99"/>
      <c r="EI34" s="99"/>
      <c r="EJ34" s="99"/>
      <c r="EK34" s="99"/>
      <c r="EL34" s="99"/>
      <c r="EM34" s="99"/>
      <c r="EN34" s="99"/>
      <c r="EO34" s="99"/>
      <c r="EP34" s="99"/>
      <c r="EQ34" s="99"/>
      <c r="ER34" s="99"/>
      <c r="ES34" s="99"/>
    </row>
    <row r="35" spans="1:149" ht="16.5" customHeight="1" thickBot="1" x14ac:dyDescent="0.45">
      <c r="B35" s="450"/>
      <c r="C35" s="452"/>
      <c r="D35" s="504"/>
      <c r="E35" s="505"/>
      <c r="F35" s="505"/>
      <c r="G35" s="505"/>
      <c r="H35" s="505"/>
      <c r="I35" s="505"/>
      <c r="J35" s="505"/>
      <c r="K35" s="506"/>
      <c r="L35" s="372" t="s">
        <v>69</v>
      </c>
      <c r="M35" s="373"/>
      <c r="N35" s="324"/>
      <c r="O35" s="325"/>
      <c r="P35" s="320"/>
      <c r="Q35" s="193"/>
      <c r="R35" s="129"/>
      <c r="S35" s="400" t="s">
        <v>70</v>
      </c>
      <c r="T35" s="407"/>
      <c r="U35" s="403" t="str">
        <f>IF(T35="","",VLOOKUP(T35,チャーター記入例!$DO:$DR,3,FALSE))</f>
        <v/>
      </c>
      <c r="V35" s="404"/>
      <c r="W35" s="407"/>
      <c r="X35" s="403" t="str">
        <f>IF(W35="","",VLOOKUP(W35,チャーター記入例!$DO:$DR,3,FALSE))</f>
        <v/>
      </c>
      <c r="Y35" s="404"/>
      <c r="Z35" s="407"/>
      <c r="AA35" s="403" t="str">
        <f>IF(Z35="","",VLOOKUP(Z35,チャーター記入例!$DO:$DR,3,FALSE))</f>
        <v/>
      </c>
      <c r="AB35" s="404"/>
      <c r="AC35" s="407"/>
      <c r="AD35" s="403" t="str">
        <f>IF(AC35="","",VLOOKUP(AC35,チャーター記入例!$DO:$DR,3,FALSE))</f>
        <v/>
      </c>
      <c r="AE35" s="404"/>
      <c r="AF35" s="407"/>
      <c r="AG35" s="403" t="str">
        <f>IF(AF35="","",VLOOKUP(AF35,チャーター記入例!$DO:$DR,3,FALSE))</f>
        <v/>
      </c>
      <c r="AH35" s="515"/>
      <c r="AI35" s="519"/>
      <c r="AJ35" s="386"/>
      <c r="AK35" s="382"/>
      <c r="AL35" s="411"/>
      <c r="AM35" s="412"/>
      <c r="AN35" s="386"/>
      <c r="AO35" s="387"/>
      <c r="AP35" s="387"/>
      <c r="AQ35" s="500"/>
      <c r="AR35" s="501"/>
      <c r="BW35" s="12"/>
      <c r="BX35" s="19"/>
      <c r="BY35" s="12"/>
      <c r="BZ35" s="99"/>
      <c r="CA35" s="74">
        <v>2</v>
      </c>
      <c r="CB35" s="168" t="str">
        <f>IF(チャーター記入例!T26="","",VLOOKUP(チャーター記入例!T26,$DK:$DT,10,FALSE))</f>
        <v/>
      </c>
      <c r="CC35" s="168" t="str">
        <f>IF(チャーター記入例!W26="","",VLOOKUP(チャーター記入例!W26,$DK:$DT,10,FALSE))</f>
        <v/>
      </c>
      <c r="CD35" s="168" t="str">
        <f>IF(チャーター記入例!Z26="","",VLOOKUP(チャーター記入例!Z26,$DK:$DT,10,FALSE))</f>
        <v/>
      </c>
      <c r="CE35" s="168" t="str">
        <f>IF(チャーター記入例!AC26="","",VLOOKUP(チャーター記入例!AC26,$DK:$DT,10,FALSE))</f>
        <v/>
      </c>
      <c r="CF35" s="168" t="str">
        <f>IF(チャーター記入例!AF26="","",VLOOKUP(チャーター記入例!AF26,$DK:$DT,10,FALSE))</f>
        <v/>
      </c>
      <c r="CG35" s="169">
        <f>SUM(CB35:CF35)</f>
        <v>0</v>
      </c>
      <c r="CH35" s="18"/>
      <c r="CI35" s="110"/>
      <c r="CJ35" s="90" t="s">
        <v>81</v>
      </c>
      <c r="CK35" s="111">
        <f t="shared" si="10"/>
        <v>0</v>
      </c>
      <c r="CL35" s="171">
        <f t="shared" si="10"/>
        <v>0</v>
      </c>
      <c r="CM35" s="97">
        <f t="shared" si="11"/>
        <v>0</v>
      </c>
      <c r="CN35" s="18"/>
      <c r="CO35" s="18"/>
      <c r="CP35" s="103"/>
      <c r="CQ35" s="88"/>
      <c r="CR35" s="88"/>
      <c r="CT35" s="210" t="s">
        <v>81</v>
      </c>
      <c r="CU35" s="97">
        <f t="shared" si="12"/>
        <v>0</v>
      </c>
      <c r="CV35" s="18"/>
      <c r="CX35" s="112" t="s">
        <v>81</v>
      </c>
      <c r="CY35" s="97">
        <f t="shared" si="13"/>
        <v>0</v>
      </c>
      <c r="CZ35" s="97">
        <f t="shared" si="13"/>
        <v>0</v>
      </c>
      <c r="DA35" s="97">
        <f t="shared" si="13"/>
        <v>0</v>
      </c>
      <c r="DB35" s="97">
        <f t="shared" si="13"/>
        <v>0</v>
      </c>
      <c r="DC35" s="97">
        <f t="shared" si="13"/>
        <v>0</v>
      </c>
      <c r="DD35" s="15"/>
      <c r="DE35" s="117"/>
      <c r="DF35" s="117"/>
      <c r="DH35" s="70"/>
      <c r="DI35" s="14"/>
      <c r="DJ35" s="99"/>
      <c r="DK35" s="2">
        <v>31</v>
      </c>
      <c r="DL35" s="118" t="s">
        <v>131</v>
      </c>
      <c r="DM35" s="2" t="s">
        <v>109</v>
      </c>
      <c r="DN35" s="7">
        <v>1200</v>
      </c>
      <c r="DR35" s="19"/>
      <c r="DS35" s="19"/>
      <c r="DT35" s="1">
        <v>600</v>
      </c>
      <c r="DW35" s="2">
        <v>31</v>
      </c>
      <c r="DX35" s="118" t="s">
        <v>131</v>
      </c>
      <c r="DY35" s="4" t="s">
        <v>262</v>
      </c>
      <c r="DZ35" s="7">
        <v>1200</v>
      </c>
      <c r="EA35" s="99"/>
      <c r="EB35" s="99"/>
      <c r="EC35" s="99"/>
      <c r="ED35" s="99"/>
      <c r="EE35" s="99"/>
      <c r="EF35" s="99"/>
      <c r="EG35" s="99"/>
      <c r="EH35" s="99"/>
      <c r="EI35" s="99"/>
      <c r="EJ35" s="99"/>
      <c r="EK35" s="99"/>
      <c r="EL35" s="99"/>
      <c r="EM35" s="99"/>
      <c r="EN35" s="99"/>
      <c r="EO35" s="99"/>
      <c r="EP35" s="99"/>
      <c r="EQ35" s="99"/>
      <c r="ER35" s="99"/>
      <c r="ES35" s="99"/>
    </row>
    <row r="36" spans="1:149" ht="16.5" customHeight="1" thickBot="1" x14ac:dyDescent="0.45">
      <c r="B36" s="450"/>
      <c r="C36" s="452"/>
      <c r="D36" s="530" t="s">
        <v>203</v>
      </c>
      <c r="E36" s="489"/>
      <c r="F36" s="489"/>
      <c r="G36" s="489"/>
      <c r="H36" s="532" t="s">
        <v>204</v>
      </c>
      <c r="I36" s="489"/>
      <c r="J36" s="489"/>
      <c r="K36" s="490"/>
      <c r="L36" s="372" t="s">
        <v>75</v>
      </c>
      <c r="M36" s="373"/>
      <c r="N36" s="324"/>
      <c r="O36" s="325"/>
      <c r="P36" s="320"/>
      <c r="Q36" s="313"/>
      <c r="R36" s="129"/>
      <c r="S36" s="401"/>
      <c r="T36" s="408"/>
      <c r="U36" s="405" t="str">
        <f>IF(T35="","",VLOOKUP(T35,チャーター記入例!$DO:$DR,4,FALSE))</f>
        <v/>
      </c>
      <c r="V36" s="406"/>
      <c r="W36" s="408"/>
      <c r="X36" s="405" t="str">
        <f>IF(W35="","",VLOOKUP(W35,チャーター記入例!$DO:$DR,4,FALSE))</f>
        <v/>
      </c>
      <c r="Y36" s="406"/>
      <c r="Z36" s="408"/>
      <c r="AA36" s="405" t="str">
        <f>IF(Z35="","",VLOOKUP(Z35,チャーター記入例!$DO:$DR,4,FALSE))</f>
        <v/>
      </c>
      <c r="AB36" s="406"/>
      <c r="AC36" s="408"/>
      <c r="AD36" s="405" t="str">
        <f>IF(AC35="","",VLOOKUP(AC35,チャーター記入例!$DO:$DR,4,FALSE))</f>
        <v/>
      </c>
      <c r="AE36" s="406"/>
      <c r="AF36" s="408"/>
      <c r="AG36" s="405" t="str">
        <f>IF(AF35="","",VLOOKUP(AF35,チャーター記入例!$DO:$DR,4,FALSE))</f>
        <v/>
      </c>
      <c r="AH36" s="406"/>
      <c r="AI36" s="389" t="s">
        <v>76</v>
      </c>
      <c r="AJ36" s="390"/>
      <c r="AK36" s="391"/>
      <c r="AL36" s="383">
        <f>AL32+AL34</f>
        <v>0</v>
      </c>
      <c r="AM36" s="380"/>
      <c r="AN36" s="383">
        <f>AN32+AN34</f>
        <v>0</v>
      </c>
      <c r="AO36" s="384"/>
      <c r="AP36" s="384"/>
      <c r="AQ36" s="500"/>
      <c r="AR36" s="501"/>
      <c r="BW36" s="12"/>
      <c r="BX36" s="19"/>
      <c r="BY36" s="12"/>
      <c r="BZ36" s="99"/>
      <c r="CA36" s="172">
        <v>3</v>
      </c>
      <c r="CB36" s="173" t="str">
        <f>IF(チャーター記入例!T32="","",VLOOKUP(チャーター記入例!T32,$DK:$DT,10,FALSE))</f>
        <v/>
      </c>
      <c r="CC36" s="173" t="str">
        <f>IF(チャーター記入例!W32="","",VLOOKUP(チャーター記入例!W32,$DK:$DT,10,FALSE))</f>
        <v/>
      </c>
      <c r="CD36" s="173" t="str">
        <f>IF(チャーター記入例!Z32="","",VLOOKUP(チャーター記入例!Z32,$DK:$DT,10,FALSE))</f>
        <v/>
      </c>
      <c r="CE36" s="173" t="str">
        <f>IF(チャーター記入例!AC32="","",VLOOKUP(チャーター記入例!AC32,$DK:$DT,10,FALSE))</f>
        <v/>
      </c>
      <c r="CF36" s="173" t="str">
        <f>IF(チャーター記入例!AF32="","",VLOOKUP(チャーター記入例!AF32,$DK:$DT,10,FALSE))</f>
        <v/>
      </c>
      <c r="CG36" s="174">
        <f>SUM(CB36:CF36)</f>
        <v>0</v>
      </c>
      <c r="CH36" s="18"/>
      <c r="CI36" s="252"/>
      <c r="CJ36" s="103"/>
      <c r="CK36" s="18"/>
      <c r="CL36" s="18"/>
      <c r="CM36" s="88"/>
      <c r="CN36" s="18"/>
      <c r="CO36" s="18"/>
      <c r="CP36" s="103"/>
      <c r="CQ36" s="88"/>
      <c r="CR36" s="88"/>
      <c r="CV36" s="18"/>
      <c r="CX36" s="103"/>
      <c r="CY36" s="88"/>
      <c r="CZ36" s="88"/>
      <c r="DA36" s="88"/>
      <c r="DB36" s="88"/>
      <c r="DC36" s="88"/>
      <c r="DD36" s="15"/>
      <c r="DE36" s="117"/>
      <c r="DF36" s="117"/>
      <c r="DH36" s="70"/>
      <c r="DI36" s="14"/>
      <c r="DJ36" s="99"/>
      <c r="DK36" s="2">
        <v>32</v>
      </c>
      <c r="DL36" s="118" t="s">
        <v>132</v>
      </c>
      <c r="DM36" s="4" t="s">
        <v>109</v>
      </c>
      <c r="DN36" s="7">
        <v>300</v>
      </c>
      <c r="DR36" s="19"/>
      <c r="DS36" s="19"/>
      <c r="DT36" s="1">
        <v>150</v>
      </c>
      <c r="DW36" s="2">
        <v>32</v>
      </c>
      <c r="DX36" s="118" t="s">
        <v>132</v>
      </c>
      <c r="DY36" s="4" t="s">
        <v>262</v>
      </c>
      <c r="DZ36" s="7">
        <v>300</v>
      </c>
      <c r="EA36" s="99"/>
      <c r="EB36" s="99"/>
      <c r="EC36" s="99"/>
      <c r="ED36" s="99"/>
      <c r="EE36" s="99"/>
      <c r="EF36" s="99"/>
      <c r="EG36" s="99"/>
      <c r="EH36" s="99"/>
      <c r="EI36" s="99"/>
      <c r="EJ36" s="99"/>
      <c r="EK36" s="99"/>
      <c r="EL36" s="99"/>
      <c r="EM36" s="99"/>
      <c r="EN36" s="99"/>
      <c r="EO36" s="99"/>
      <c r="EP36" s="99"/>
      <c r="EQ36" s="99"/>
      <c r="ER36" s="99"/>
      <c r="ES36" s="99"/>
    </row>
    <row r="37" spans="1:149" s="99" customFormat="1" ht="16.5" customHeight="1" thickBot="1" x14ac:dyDescent="0.45">
      <c r="A37" s="12"/>
      <c r="B37" s="451"/>
      <c r="C37" s="453"/>
      <c r="D37" s="531"/>
      <c r="E37" s="491"/>
      <c r="F37" s="491"/>
      <c r="G37" s="491"/>
      <c r="H37" s="533"/>
      <c r="I37" s="491"/>
      <c r="J37" s="491"/>
      <c r="K37" s="492"/>
      <c r="L37" s="487" t="s">
        <v>81</v>
      </c>
      <c r="M37" s="488"/>
      <c r="N37" s="326"/>
      <c r="O37" s="327"/>
      <c r="P37" s="328"/>
      <c r="Q37" s="314"/>
      <c r="R37" s="273"/>
      <c r="S37" s="402"/>
      <c r="T37" s="374" t="str">
        <f>IF(T35="","",VLOOKUP(T35,チャーター記入例!$DO:$DR,2,FALSE))</f>
        <v/>
      </c>
      <c r="U37" s="375"/>
      <c r="V37" s="376"/>
      <c r="W37" s="374" t="str">
        <f>IF(W35="","",VLOOKUP(W35,チャーター記入例!$DO:$DR,2,FALSE))</f>
        <v/>
      </c>
      <c r="X37" s="375"/>
      <c r="Y37" s="376"/>
      <c r="Z37" s="374" t="str">
        <f>IF(Z35="","",VLOOKUP(Z35,チャーター記入例!$DO:$DR,2,FALSE))</f>
        <v/>
      </c>
      <c r="AA37" s="375"/>
      <c r="AB37" s="376"/>
      <c r="AC37" s="374" t="str">
        <f>IF(AC35="","",VLOOKUP(AC35,チャーター記入例!$DO:$DR,2,FALSE))</f>
        <v/>
      </c>
      <c r="AD37" s="375"/>
      <c r="AE37" s="376"/>
      <c r="AF37" s="374" t="str">
        <f>IF(AF35="","",VLOOKUP(AF35,チャーター記入例!$DO:$DR,2,FALSE))</f>
        <v/>
      </c>
      <c r="AG37" s="375"/>
      <c r="AH37" s="486"/>
      <c r="AI37" s="392"/>
      <c r="AJ37" s="393"/>
      <c r="AK37" s="394"/>
      <c r="AL37" s="386"/>
      <c r="AM37" s="382"/>
      <c r="AN37" s="386"/>
      <c r="AO37" s="387"/>
      <c r="AP37" s="387"/>
      <c r="AQ37" s="502"/>
      <c r="AR37" s="503"/>
      <c r="AS37" s="12"/>
      <c r="AU37" s="27"/>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2"/>
      <c r="BX37" s="19"/>
      <c r="BY37" s="12"/>
      <c r="CB37" s="117"/>
      <c r="CC37" s="18"/>
      <c r="CD37" s="18"/>
      <c r="CE37" s="18"/>
      <c r="CF37" s="18"/>
      <c r="CG37" s="18"/>
      <c r="CH37" s="18"/>
      <c r="CI37" s="252"/>
      <c r="CJ37" s="103"/>
      <c r="CK37" s="18"/>
      <c r="CL37" s="18"/>
      <c r="CM37" s="88"/>
      <c r="CN37" s="18"/>
      <c r="CO37" s="18"/>
      <c r="CP37" s="103"/>
      <c r="CQ37" s="88"/>
      <c r="CR37" s="88"/>
      <c r="CS37" s="18"/>
      <c r="CT37" s="18"/>
      <c r="CU37" s="18"/>
      <c r="CV37" s="18"/>
      <c r="CW37" s="18"/>
      <c r="CX37" s="103"/>
      <c r="CY37" s="88"/>
      <c r="CZ37" s="88"/>
      <c r="DA37" s="88"/>
      <c r="DB37" s="88"/>
      <c r="DC37" s="88"/>
      <c r="DD37" s="15"/>
      <c r="DE37" s="117"/>
      <c r="DF37" s="117"/>
      <c r="DG37" s="14"/>
      <c r="DH37" s="70"/>
      <c r="DI37" s="14"/>
      <c r="DK37" s="2">
        <v>33</v>
      </c>
      <c r="DL37" s="118" t="s">
        <v>133</v>
      </c>
      <c r="DM37" s="4" t="s">
        <v>109</v>
      </c>
      <c r="DN37" s="7">
        <v>700</v>
      </c>
      <c r="DO37" s="19"/>
      <c r="DP37" s="19"/>
      <c r="DQ37" s="19"/>
      <c r="DR37" s="19"/>
      <c r="DS37" s="19"/>
      <c r="DT37" s="1">
        <v>350</v>
      </c>
      <c r="DU37" s="12"/>
      <c r="DV37" s="12"/>
      <c r="DW37" s="2">
        <v>33</v>
      </c>
      <c r="DX37" s="118" t="s">
        <v>133</v>
      </c>
      <c r="DY37" s="4" t="s">
        <v>262</v>
      </c>
      <c r="DZ37" s="7">
        <v>700</v>
      </c>
    </row>
    <row r="38" spans="1:149" s="99" customFormat="1" ht="16.5" customHeight="1" x14ac:dyDescent="0.15">
      <c r="A38" s="12"/>
      <c r="B38" s="246"/>
      <c r="C38" s="272"/>
      <c r="D38" s="184"/>
      <c r="E38" s="179"/>
      <c r="F38" s="179"/>
      <c r="G38" s="179"/>
      <c r="H38" s="307"/>
      <c r="I38" s="179"/>
      <c r="J38" s="179"/>
      <c r="K38" s="179"/>
      <c r="L38" s="183"/>
      <c r="M38" s="183"/>
      <c r="N38" s="222"/>
      <c r="O38" s="223"/>
      <c r="P38" s="222"/>
      <c r="Q38" s="222"/>
      <c r="R38" s="222"/>
      <c r="S38" s="252"/>
      <c r="T38" s="253"/>
      <c r="U38" s="253"/>
      <c r="V38" s="253"/>
      <c r="W38" s="253"/>
      <c r="X38" s="253"/>
      <c r="Y38" s="253"/>
      <c r="Z38" s="253"/>
      <c r="AA38" s="253"/>
      <c r="AB38" s="253"/>
      <c r="AC38" s="253"/>
      <c r="AD38" s="253"/>
      <c r="AE38" s="253"/>
      <c r="AF38" s="253"/>
      <c r="AG38" s="253"/>
      <c r="AH38" s="253"/>
      <c r="AI38" s="254"/>
      <c r="AJ38" s="254"/>
      <c r="AK38" s="254"/>
      <c r="AL38" s="379">
        <f>AL36+AL30+AL24</f>
        <v>80</v>
      </c>
      <c r="AM38" s="380"/>
      <c r="AN38" s="383">
        <f>AN36+AN24+AN30</f>
        <v>1280000</v>
      </c>
      <c r="AO38" s="384"/>
      <c r="AP38" s="385"/>
      <c r="AQ38" s="18"/>
      <c r="AR38" s="18"/>
      <c r="AS38" s="184"/>
      <c r="AU38" s="27"/>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2"/>
      <c r="BX38" s="19"/>
      <c r="BY38" s="12"/>
      <c r="CB38" s="117"/>
      <c r="CC38" s="18"/>
      <c r="CD38" s="18"/>
      <c r="CE38" s="18"/>
      <c r="CF38" s="18"/>
      <c r="CG38" s="18"/>
      <c r="CH38" s="18"/>
      <c r="CI38" s="158"/>
      <c r="CJ38" s="103"/>
      <c r="CK38" s="18"/>
      <c r="CL38" s="18"/>
      <c r="CM38" s="88"/>
      <c r="CN38" s="18"/>
      <c r="CO38" s="18"/>
      <c r="CP38" s="103"/>
      <c r="CQ38" s="88"/>
      <c r="CR38" s="88"/>
      <c r="CS38" s="18"/>
      <c r="CT38" s="18"/>
      <c r="CU38" s="18"/>
      <c r="CV38" s="18"/>
      <c r="CW38" s="18"/>
      <c r="CX38" s="103"/>
      <c r="CY38" s="88"/>
      <c r="CZ38" s="88"/>
      <c r="DA38" s="88"/>
      <c r="DB38" s="88"/>
      <c r="DC38" s="88"/>
      <c r="DD38" s="15"/>
      <c r="DE38" s="117"/>
      <c r="DF38" s="117"/>
      <c r="DG38" s="14"/>
      <c r="DH38" s="70"/>
      <c r="DI38" s="14"/>
      <c r="DK38" s="2">
        <v>34</v>
      </c>
      <c r="DL38" s="118" t="s">
        <v>134</v>
      </c>
      <c r="DM38" s="4" t="s">
        <v>109</v>
      </c>
      <c r="DN38" s="7">
        <v>1100</v>
      </c>
      <c r="DO38" s="19"/>
      <c r="DP38" s="19"/>
      <c r="DQ38" s="19"/>
      <c r="DR38" s="19"/>
      <c r="DS38" s="19"/>
      <c r="DT38" s="1">
        <v>550</v>
      </c>
      <c r="DU38" s="12"/>
      <c r="DV38" s="12"/>
      <c r="DW38" s="2">
        <v>34</v>
      </c>
      <c r="DX38" s="118" t="s">
        <v>134</v>
      </c>
      <c r="DY38" s="4" t="s">
        <v>262</v>
      </c>
      <c r="DZ38" s="7">
        <v>1100</v>
      </c>
    </row>
    <row r="39" spans="1:149" ht="16.5" customHeight="1" thickBot="1" x14ac:dyDescent="0.45">
      <c r="B39" s="311" t="s">
        <v>249</v>
      </c>
      <c r="C39" s="272"/>
      <c r="D39" s="184"/>
      <c r="E39" s="179"/>
      <c r="F39" s="179"/>
      <c r="G39" s="179"/>
      <c r="H39" s="99"/>
      <c r="I39" s="179"/>
      <c r="J39" s="99"/>
      <c r="K39" s="99"/>
      <c r="L39" s="99"/>
      <c r="M39" s="99"/>
      <c r="N39" s="99"/>
      <c r="O39" s="99"/>
      <c r="P39" s="222"/>
      <c r="Q39" s="222"/>
      <c r="R39" s="342" t="s">
        <v>268</v>
      </c>
      <c r="AH39" s="126"/>
      <c r="AI39" s="126"/>
      <c r="AJ39" s="126"/>
      <c r="AK39" s="126"/>
      <c r="AL39" s="381"/>
      <c r="AM39" s="382"/>
      <c r="AN39" s="386"/>
      <c r="AO39" s="387"/>
      <c r="AP39" s="388"/>
      <c r="AQ39" s="126"/>
      <c r="AR39" s="126"/>
      <c r="BW39" s="12"/>
      <c r="BX39" s="19"/>
      <c r="BY39" s="12"/>
      <c r="BZ39" s="99"/>
      <c r="CA39" s="99"/>
      <c r="CB39" s="117"/>
      <c r="CC39" s="18"/>
      <c r="CD39" s="18"/>
      <c r="CE39" s="18"/>
      <c r="CF39" s="18"/>
      <c r="CG39" s="18"/>
      <c r="CH39" s="18"/>
      <c r="CI39" s="158"/>
      <c r="CJ39" s="103"/>
      <c r="CK39" s="18"/>
      <c r="CL39" s="18"/>
      <c r="CM39" s="88"/>
      <c r="CN39" s="18"/>
      <c r="CO39" s="18"/>
      <c r="CP39" s="103"/>
      <c r="CQ39" s="88"/>
      <c r="CR39" s="88"/>
      <c r="CV39" s="18"/>
      <c r="CX39" s="103"/>
      <c r="CY39" s="88"/>
      <c r="CZ39" s="88"/>
      <c r="DA39" s="88"/>
      <c r="DB39" s="88"/>
      <c r="DC39" s="88"/>
      <c r="DD39" s="15"/>
      <c r="DE39" s="117"/>
      <c r="DF39" s="117"/>
      <c r="DH39" s="70"/>
      <c r="DI39" s="14"/>
      <c r="DJ39" s="99"/>
      <c r="DK39" s="2">
        <v>35</v>
      </c>
      <c r="DL39" s="118" t="s">
        <v>135</v>
      </c>
      <c r="DM39" s="4" t="s">
        <v>109</v>
      </c>
      <c r="DN39" s="7">
        <v>400</v>
      </c>
      <c r="DR39" s="19"/>
      <c r="DS39" s="19"/>
      <c r="DT39" s="1">
        <v>200</v>
      </c>
      <c r="DW39" s="2">
        <v>35</v>
      </c>
      <c r="DX39" s="118" t="s">
        <v>135</v>
      </c>
      <c r="DY39" s="4" t="s">
        <v>262</v>
      </c>
      <c r="DZ39" s="7">
        <v>400</v>
      </c>
      <c r="EA39" s="99"/>
      <c r="EB39" s="99"/>
      <c r="EC39" s="99"/>
      <c r="ED39" s="99"/>
      <c r="EE39" s="99"/>
      <c r="EF39" s="99"/>
      <c r="EG39" s="99"/>
      <c r="EH39" s="99"/>
      <c r="EI39" s="99"/>
      <c r="EJ39" s="99"/>
      <c r="EK39" s="99"/>
      <c r="EL39" s="99"/>
      <c r="EM39" s="99"/>
      <c r="EN39" s="99"/>
      <c r="EO39" s="99"/>
      <c r="EP39" s="99"/>
      <c r="EQ39" s="99"/>
      <c r="ER39" s="99"/>
      <c r="ES39" s="99"/>
    </row>
    <row r="40" spans="1:149" ht="16.5" customHeight="1" x14ac:dyDescent="0.4">
      <c r="B40" s="471" t="s">
        <v>101</v>
      </c>
      <c r="C40" s="472"/>
      <c r="D40" s="473" t="s">
        <v>55</v>
      </c>
      <c r="E40" s="473"/>
      <c r="F40" s="473"/>
      <c r="G40" s="474"/>
      <c r="H40" s="475" t="s">
        <v>207</v>
      </c>
      <c r="I40" s="476"/>
      <c r="J40" s="477" t="s">
        <v>19</v>
      </c>
      <c r="K40" s="478"/>
      <c r="L40" s="478"/>
      <c r="M40" s="481" t="s">
        <v>20</v>
      </c>
      <c r="N40" s="481"/>
      <c r="O40" s="482"/>
      <c r="P40" s="397" t="s">
        <v>269</v>
      </c>
      <c r="Q40" s="398"/>
      <c r="R40" s="398"/>
      <c r="S40" s="398"/>
      <c r="T40" s="398"/>
      <c r="U40" s="398"/>
      <c r="V40" s="398"/>
      <c r="W40" s="398"/>
      <c r="X40" s="398"/>
      <c r="Y40" s="398"/>
      <c r="Z40" s="398"/>
      <c r="AA40" s="398"/>
      <c r="AB40" s="398"/>
      <c r="AC40" s="398"/>
      <c r="AD40" s="398"/>
      <c r="AE40" s="399"/>
      <c r="AH40" s="126"/>
      <c r="AI40" s="126"/>
      <c r="AJ40" s="126"/>
      <c r="AK40" s="126"/>
      <c r="AL40" s="126"/>
      <c r="AM40" s="126"/>
      <c r="AN40" s="126"/>
      <c r="AO40" s="126"/>
      <c r="AP40" s="126"/>
      <c r="AQ40" s="126"/>
      <c r="AR40" s="126"/>
      <c r="AS40" s="99"/>
      <c r="BW40" s="12"/>
      <c r="BX40" s="19"/>
      <c r="BY40" s="12"/>
      <c r="BZ40" s="99"/>
      <c r="CH40" s="18"/>
      <c r="CI40" s="158"/>
      <c r="CJ40" s="103"/>
      <c r="CK40" s="18"/>
      <c r="CL40" s="18"/>
      <c r="CM40" s="88"/>
      <c r="CN40" s="18"/>
      <c r="CO40" s="18"/>
      <c r="CP40" s="103"/>
      <c r="CQ40" s="88"/>
      <c r="CR40" s="88"/>
      <c r="CV40" s="18"/>
      <c r="CX40" s="103"/>
      <c r="CY40" s="88"/>
      <c r="CZ40" s="88"/>
      <c r="DA40" s="88"/>
      <c r="DB40" s="88"/>
      <c r="DC40" s="88"/>
      <c r="DD40" s="15"/>
      <c r="DE40" s="15"/>
      <c r="DF40" s="15"/>
      <c r="DH40" s="70"/>
      <c r="DI40" s="14"/>
      <c r="DJ40" s="99"/>
      <c r="DK40" s="2">
        <v>36</v>
      </c>
      <c r="DL40" s="118" t="s">
        <v>136</v>
      </c>
      <c r="DM40" s="4" t="s">
        <v>109</v>
      </c>
      <c r="DN40" s="7">
        <v>700</v>
      </c>
      <c r="DR40" s="19"/>
      <c r="DS40" s="19"/>
      <c r="DT40" s="1">
        <v>350</v>
      </c>
      <c r="DW40" s="2">
        <v>36</v>
      </c>
      <c r="DX40" s="118" t="s">
        <v>136</v>
      </c>
      <c r="DY40" s="4" t="s">
        <v>262</v>
      </c>
      <c r="DZ40" s="7">
        <v>700</v>
      </c>
      <c r="EA40" s="99"/>
      <c r="EB40" s="99"/>
      <c r="EC40" s="99"/>
      <c r="ED40" s="99"/>
      <c r="EE40" s="99"/>
      <c r="EF40" s="99"/>
      <c r="EG40" s="99"/>
      <c r="EH40" s="99"/>
      <c r="EI40" s="99"/>
      <c r="EJ40" s="99"/>
      <c r="EK40" s="99"/>
      <c r="EL40" s="99"/>
      <c r="EM40" s="99"/>
      <c r="EN40" s="99"/>
      <c r="EO40" s="99"/>
      <c r="EP40" s="99"/>
      <c r="EQ40" s="99"/>
      <c r="ER40" s="99"/>
      <c r="ES40" s="99"/>
    </row>
    <row r="41" spans="1:149" ht="16.5" customHeight="1" thickBot="1" x14ac:dyDescent="0.45">
      <c r="B41" s="282" t="s">
        <v>38</v>
      </c>
      <c r="C41" s="283" t="s">
        <v>37</v>
      </c>
      <c r="D41" s="485" t="s">
        <v>202</v>
      </c>
      <c r="E41" s="485"/>
      <c r="F41" s="463" t="s">
        <v>102</v>
      </c>
      <c r="G41" s="464"/>
      <c r="H41" s="465" t="s">
        <v>199</v>
      </c>
      <c r="I41" s="466"/>
      <c r="J41" s="479"/>
      <c r="K41" s="480"/>
      <c r="L41" s="480"/>
      <c r="M41" s="483"/>
      <c r="N41" s="483"/>
      <c r="O41" s="484"/>
      <c r="P41" s="331"/>
      <c r="Q41" s="333" t="s">
        <v>250</v>
      </c>
      <c r="R41" s="395" t="s">
        <v>251</v>
      </c>
      <c r="S41" s="395"/>
      <c r="T41" s="395"/>
      <c r="U41" s="333" t="s">
        <v>252</v>
      </c>
      <c r="V41" s="395" t="s">
        <v>104</v>
      </c>
      <c r="W41" s="395"/>
      <c r="X41" s="330"/>
      <c r="Y41" s="334" t="s">
        <v>250</v>
      </c>
      <c r="Z41" s="395" t="s">
        <v>251</v>
      </c>
      <c r="AA41" s="395"/>
      <c r="AB41" s="395"/>
      <c r="AC41" s="334" t="s">
        <v>252</v>
      </c>
      <c r="AD41" s="395" t="s">
        <v>104</v>
      </c>
      <c r="AE41" s="396"/>
      <c r="AH41" s="330"/>
      <c r="AI41" s="309" t="s">
        <v>244</v>
      </c>
      <c r="AJ41" s="309"/>
      <c r="AK41" s="309"/>
      <c r="AL41" s="309"/>
      <c r="AM41" s="309"/>
      <c r="AN41" s="309"/>
      <c r="AO41" s="309"/>
      <c r="AP41" s="309"/>
      <c r="AQ41" s="309"/>
      <c r="AR41" s="309"/>
      <c r="AS41" s="99"/>
      <c r="BW41" s="12"/>
      <c r="BX41" s="19"/>
      <c r="BY41" s="12"/>
      <c r="BZ41" s="99"/>
      <c r="CH41" s="18"/>
      <c r="CI41" s="158"/>
      <c r="CJ41" s="103"/>
      <c r="CK41" s="18"/>
      <c r="CL41" s="18"/>
      <c r="CM41" s="88"/>
      <c r="CN41" s="18"/>
      <c r="CO41" s="18"/>
      <c r="CP41" s="103"/>
      <c r="CQ41" s="88"/>
      <c r="CR41" s="88"/>
      <c r="CV41" s="18"/>
      <c r="CX41" s="103"/>
      <c r="CY41" s="88"/>
      <c r="CZ41" s="88"/>
      <c r="DA41" s="88"/>
      <c r="DB41" s="88"/>
      <c r="DC41" s="88"/>
      <c r="DD41" s="15"/>
      <c r="DE41" s="15"/>
      <c r="DF41" s="15"/>
      <c r="DH41" s="70"/>
      <c r="DI41" s="14"/>
      <c r="DJ41" s="99"/>
      <c r="DK41" s="2">
        <v>37</v>
      </c>
      <c r="DL41" s="118" t="s">
        <v>137</v>
      </c>
      <c r="DM41" s="4" t="s">
        <v>109</v>
      </c>
      <c r="DN41" s="7">
        <v>200</v>
      </c>
      <c r="DR41" s="19"/>
      <c r="DS41" s="19"/>
      <c r="DT41" s="1">
        <v>100</v>
      </c>
      <c r="DW41" s="2">
        <v>37</v>
      </c>
      <c r="DX41" s="118" t="s">
        <v>137</v>
      </c>
      <c r="DY41" s="4" t="s">
        <v>262</v>
      </c>
      <c r="DZ41" s="7">
        <v>200</v>
      </c>
      <c r="EA41" s="99"/>
      <c r="EB41" s="99"/>
      <c r="EC41" s="99"/>
      <c r="ED41" s="99"/>
      <c r="EE41" s="99"/>
      <c r="EF41" s="99"/>
      <c r="EG41" s="99"/>
      <c r="EH41" s="99"/>
      <c r="EI41" s="99"/>
      <c r="EJ41" s="99"/>
      <c r="EK41" s="99"/>
      <c r="EL41" s="99"/>
      <c r="EM41" s="99"/>
      <c r="EN41" s="99"/>
      <c r="EO41" s="99"/>
      <c r="EP41" s="99"/>
      <c r="EQ41" s="99"/>
      <c r="ER41" s="99"/>
      <c r="ES41" s="99"/>
    </row>
    <row r="42" spans="1:149" ht="16.5" customHeight="1" x14ac:dyDescent="0.4">
      <c r="B42" s="450">
        <v>1</v>
      </c>
      <c r="C42" s="452">
        <v>1</v>
      </c>
      <c r="D42" s="429" t="s">
        <v>220</v>
      </c>
      <c r="E42" s="429"/>
      <c r="F42" s="461">
        <v>46204</v>
      </c>
      <c r="G42" s="462"/>
      <c r="H42" s="422"/>
      <c r="I42" s="423"/>
      <c r="J42" s="426"/>
      <c r="K42" s="427"/>
      <c r="L42" s="427"/>
      <c r="M42" s="428"/>
      <c r="N42" s="429"/>
      <c r="O42" s="430"/>
      <c r="P42" s="343" t="s">
        <v>254</v>
      </c>
      <c r="Q42" s="344">
        <v>90</v>
      </c>
      <c r="R42" s="368" t="str">
        <f>IF(Q42="","",VLOOKUP(Q42,$DW:$DZ,2,FALSE))</f>
        <v>壱岐～対馬</v>
      </c>
      <c r="S42" s="368"/>
      <c r="T42" s="368"/>
      <c r="U42" s="345" t="str">
        <f>IF(Q42="","",VLOOKUP(Q42,$DW:$DZ,3,FALSE))</f>
        <v>F</v>
      </c>
      <c r="V42" s="368">
        <f>IF(Q42="","",VLOOKUP(Q42,$DW:$DZ,4,FALSE))</f>
        <v>1900</v>
      </c>
      <c r="W42" s="369"/>
      <c r="X42" s="346" t="s">
        <v>257</v>
      </c>
      <c r="Y42" s="344"/>
      <c r="Z42" s="368" t="str">
        <f>IF(Y42="","",VLOOKUP(Y42,$DW:$DZ,2,FALSE))</f>
        <v/>
      </c>
      <c r="AA42" s="368"/>
      <c r="AB42" s="368"/>
      <c r="AC42" s="345" t="str">
        <f>IF(Y42="","",VLOOKUP(Y42,$DW:$DZ,3,FALSE))</f>
        <v/>
      </c>
      <c r="AD42" s="368" t="str">
        <f>IF(Y42="","",VLOOKUP(Y42,$DW:$DZ,4,FALSE))</f>
        <v/>
      </c>
      <c r="AE42" s="370"/>
      <c r="AI42" s="378"/>
      <c r="AJ42" s="378"/>
      <c r="AK42" s="378" t="s">
        <v>200</v>
      </c>
      <c r="AL42" s="378"/>
      <c r="AM42" s="378" t="s">
        <v>234</v>
      </c>
      <c r="AN42" s="378"/>
      <c r="AO42" s="378" t="s">
        <v>235</v>
      </c>
      <c r="AP42" s="378"/>
      <c r="AQ42" s="378" t="s">
        <v>236</v>
      </c>
      <c r="AR42" s="378"/>
      <c r="AS42" s="99"/>
      <c r="BW42" s="12"/>
      <c r="BX42" s="70"/>
      <c r="BY42" s="12"/>
      <c r="BZ42" s="99"/>
      <c r="CN42" s="12"/>
      <c r="CO42" s="12"/>
      <c r="CQ42" s="88"/>
      <c r="CR42" s="88"/>
      <c r="CS42" s="88"/>
      <c r="CW42" s="88"/>
      <c r="DD42" s="15"/>
      <c r="DE42" s="15"/>
      <c r="DF42" s="15"/>
      <c r="DH42" s="70"/>
      <c r="DI42" s="14"/>
      <c r="DJ42" s="99"/>
      <c r="DK42" s="119">
        <v>38</v>
      </c>
      <c r="DL42" s="120" t="s">
        <v>138</v>
      </c>
      <c r="DM42" s="121" t="s">
        <v>120</v>
      </c>
      <c r="DN42" s="122">
        <v>4000</v>
      </c>
      <c r="DR42" s="19"/>
      <c r="DS42" s="19"/>
      <c r="DT42" s="130">
        <v>2000</v>
      </c>
      <c r="DW42" s="119">
        <v>38</v>
      </c>
      <c r="DX42" s="120" t="s">
        <v>138</v>
      </c>
      <c r="DY42" s="121" t="s">
        <v>264</v>
      </c>
      <c r="DZ42" s="122">
        <v>4000</v>
      </c>
      <c r="EA42" s="99"/>
      <c r="EB42" s="99"/>
      <c r="EC42" s="99"/>
      <c r="ED42" s="99"/>
      <c r="EE42" s="99"/>
      <c r="EF42" s="99"/>
      <c r="EG42" s="99"/>
      <c r="EH42" s="99"/>
      <c r="EI42" s="99"/>
      <c r="EJ42" s="99"/>
      <c r="EK42" s="99"/>
      <c r="EL42" s="99"/>
      <c r="EM42" s="99"/>
      <c r="EN42" s="99"/>
      <c r="EO42" s="99"/>
      <c r="EP42" s="99"/>
      <c r="EQ42" s="99"/>
      <c r="ER42" s="99"/>
      <c r="ES42" s="99"/>
    </row>
    <row r="43" spans="1:149" ht="16.5" customHeight="1" x14ac:dyDescent="0.4">
      <c r="B43" s="450"/>
      <c r="C43" s="452"/>
      <c r="D43" s="441"/>
      <c r="E43" s="441"/>
      <c r="F43" s="443"/>
      <c r="G43" s="435"/>
      <c r="H43" s="424"/>
      <c r="I43" s="425"/>
      <c r="J43" s="436"/>
      <c r="K43" s="437"/>
      <c r="L43" s="437"/>
      <c r="M43" s="428"/>
      <c r="N43" s="429"/>
      <c r="O43" s="430"/>
      <c r="P43" s="336" t="s">
        <v>255</v>
      </c>
      <c r="Q43" s="332"/>
      <c r="R43" s="355" t="str">
        <f>IF(Q43="","",VLOOKUP(Q43,$DW:$DZ,2,FALSE))</f>
        <v/>
      </c>
      <c r="S43" s="355"/>
      <c r="T43" s="355"/>
      <c r="U43" s="338" t="str">
        <f>IF(Q43="","",VLOOKUP(Q43,$DW:$DZ,3,FALSE))</f>
        <v/>
      </c>
      <c r="V43" s="355" t="str">
        <f>IF(Q43="","",VLOOKUP(Q43,$DW:$DZ,4,FALSE))</f>
        <v/>
      </c>
      <c r="W43" s="371"/>
      <c r="X43" s="340" t="s">
        <v>258</v>
      </c>
      <c r="Y43" s="332"/>
      <c r="Z43" s="355" t="str">
        <f>IF(Y43="","",VLOOKUP(Y43,$DW:$DZ,2,FALSE))</f>
        <v/>
      </c>
      <c r="AA43" s="355"/>
      <c r="AB43" s="355"/>
      <c r="AC43" s="338" t="str">
        <f>IF(Y43="","",VLOOKUP(Y43,$DW:$DZ,3,FALSE))</f>
        <v/>
      </c>
      <c r="AD43" s="355" t="str">
        <f>IF(Y43="","",VLOOKUP(Y43,$DW:$DZ,4,FALSE))</f>
        <v/>
      </c>
      <c r="AE43" s="356"/>
      <c r="AI43" s="378" t="s">
        <v>232</v>
      </c>
      <c r="AJ43" s="378"/>
      <c r="AK43" s="377"/>
      <c r="AL43" s="377"/>
      <c r="AM43" s="377"/>
      <c r="AN43" s="377"/>
      <c r="AO43" s="377"/>
      <c r="AP43" s="377"/>
      <c r="AQ43" s="377"/>
      <c r="AR43" s="377"/>
      <c r="AS43" s="99"/>
      <c r="AT43" s="184"/>
      <c r="BW43" s="99"/>
      <c r="BX43" s="70"/>
      <c r="BY43" s="99"/>
      <c r="BZ43" s="99"/>
      <c r="CN43" s="12"/>
      <c r="CO43" s="12"/>
      <c r="CQ43" s="88"/>
      <c r="CR43" s="88"/>
      <c r="CS43" s="88"/>
      <c r="CW43" s="88"/>
      <c r="DD43" s="117"/>
      <c r="DE43" s="15"/>
      <c r="DF43" s="15"/>
      <c r="DH43" s="70"/>
      <c r="DI43" s="14"/>
      <c r="DJ43" s="99"/>
      <c r="DK43" s="2">
        <v>40</v>
      </c>
      <c r="DL43" s="118" t="s">
        <v>139</v>
      </c>
      <c r="DM43" s="4" t="s">
        <v>140</v>
      </c>
      <c r="DN43" s="7">
        <v>400</v>
      </c>
      <c r="DR43" s="19"/>
      <c r="DS43" s="19"/>
      <c r="DT43" s="1">
        <v>200</v>
      </c>
      <c r="DW43" s="2">
        <v>40</v>
      </c>
      <c r="DX43" s="118" t="s">
        <v>139</v>
      </c>
      <c r="DY43" s="4" t="s">
        <v>264</v>
      </c>
      <c r="DZ43" s="7">
        <v>400</v>
      </c>
      <c r="EA43" s="99"/>
      <c r="EB43" s="99"/>
      <c r="EC43" s="99"/>
    </row>
    <row r="44" spans="1:149" ht="16.5" customHeight="1" x14ac:dyDescent="0.4">
      <c r="B44" s="450"/>
      <c r="C44" s="452"/>
      <c r="D44" s="440"/>
      <c r="E44" s="440"/>
      <c r="F44" s="442"/>
      <c r="G44" s="434"/>
      <c r="H44" s="424"/>
      <c r="I44" s="425"/>
      <c r="J44" s="436"/>
      <c r="K44" s="437"/>
      <c r="L44" s="437"/>
      <c r="M44" s="428"/>
      <c r="N44" s="429"/>
      <c r="O44" s="430"/>
      <c r="P44" s="337" t="s">
        <v>256</v>
      </c>
      <c r="Q44" s="335"/>
      <c r="R44" s="357" t="str">
        <f>IF(Q44="","",VLOOKUP(Q44,$DW:$DZ,2,FALSE))</f>
        <v/>
      </c>
      <c r="S44" s="357"/>
      <c r="T44" s="357"/>
      <c r="U44" s="339" t="str">
        <f>IF(Q44="","",VLOOKUP(Q44,$DW:$DZ,3,FALSE))</f>
        <v/>
      </c>
      <c r="V44" s="357" t="str">
        <f>IF(Q44="","",VLOOKUP(Q44,$DW:$DZ,4,FALSE))</f>
        <v/>
      </c>
      <c r="W44" s="358"/>
      <c r="X44" s="341" t="s">
        <v>259</v>
      </c>
      <c r="Y44" s="335"/>
      <c r="Z44" s="357" t="str">
        <f>IF(Y44="","",VLOOKUP(Y44,$DW:$DZ,2,FALSE))</f>
        <v/>
      </c>
      <c r="AA44" s="357"/>
      <c r="AB44" s="357"/>
      <c r="AC44" s="339" t="str">
        <f>IF(Y44="","",VLOOKUP(Y44,$DW:$DZ,3,FALSE))</f>
        <v/>
      </c>
      <c r="AD44" s="357" t="str">
        <f>IF(Y44="","",VLOOKUP(Y44,$DW:$DZ,4,FALSE))</f>
        <v/>
      </c>
      <c r="AE44" s="359"/>
      <c r="AI44" s="378" t="s">
        <v>104</v>
      </c>
      <c r="AJ44" s="378"/>
      <c r="AK44" s="377"/>
      <c r="AL44" s="377"/>
      <c r="AM44" s="377"/>
      <c r="AN44" s="377"/>
      <c r="AO44" s="377"/>
      <c r="AP44" s="377"/>
      <c r="AQ44" s="377"/>
      <c r="AR44" s="377"/>
      <c r="AS44" s="99"/>
      <c r="BW44" s="99"/>
      <c r="BX44" s="70"/>
      <c r="BY44" s="99"/>
      <c r="BZ44" s="99"/>
      <c r="CN44" s="12"/>
      <c r="CO44" s="12"/>
      <c r="CQ44" s="88"/>
      <c r="CR44" s="88"/>
      <c r="CS44" s="88"/>
      <c r="CW44" s="88"/>
      <c r="DD44" s="117"/>
      <c r="DE44" s="15"/>
      <c r="DF44" s="15"/>
      <c r="DH44" s="70"/>
      <c r="DI44" s="14"/>
      <c r="DJ44" s="99"/>
      <c r="DK44" s="2">
        <v>41</v>
      </c>
      <c r="DL44" s="118" t="s">
        <v>141</v>
      </c>
      <c r="DM44" s="4" t="s">
        <v>140</v>
      </c>
      <c r="DN44" s="7">
        <v>700</v>
      </c>
      <c r="DR44" s="19"/>
      <c r="DS44" s="19"/>
      <c r="DT44" s="1">
        <v>350</v>
      </c>
      <c r="DW44" s="2">
        <v>41</v>
      </c>
      <c r="DX44" s="118" t="s">
        <v>141</v>
      </c>
      <c r="DY44" s="4" t="s">
        <v>264</v>
      </c>
      <c r="DZ44" s="7">
        <v>700</v>
      </c>
      <c r="EA44" s="99"/>
      <c r="EB44" s="99"/>
      <c r="EC44" s="99"/>
    </row>
    <row r="45" spans="1:149" s="99" customFormat="1" ht="16.5" customHeight="1" x14ac:dyDescent="0.4">
      <c r="A45" s="12"/>
      <c r="B45" s="450"/>
      <c r="C45" s="452"/>
      <c r="D45" s="441"/>
      <c r="E45" s="441"/>
      <c r="F45" s="443"/>
      <c r="G45" s="435"/>
      <c r="H45" s="424"/>
      <c r="I45" s="425"/>
      <c r="J45" s="436"/>
      <c r="K45" s="437"/>
      <c r="L45" s="437"/>
      <c r="M45" s="428"/>
      <c r="N45" s="429"/>
      <c r="O45" s="429"/>
      <c r="P45" s="366" t="s">
        <v>260</v>
      </c>
      <c r="Q45" s="367"/>
      <c r="R45" s="177"/>
      <c r="S45" s="177"/>
      <c r="T45" s="177"/>
      <c r="U45" s="177"/>
      <c r="V45" s="177"/>
      <c r="W45" s="177"/>
      <c r="X45" s="177"/>
      <c r="Y45" s="177"/>
      <c r="Z45" s="177"/>
      <c r="AA45" s="177"/>
      <c r="AB45" s="177"/>
      <c r="AC45" s="177"/>
      <c r="AD45" s="177"/>
      <c r="AE45" s="347"/>
      <c r="AI45" s="378" t="s">
        <v>98</v>
      </c>
      <c r="AJ45" s="378"/>
      <c r="AK45" s="377"/>
      <c r="AL45" s="377"/>
      <c r="AM45" s="377"/>
      <c r="AN45" s="377"/>
      <c r="AO45" s="377"/>
      <c r="AP45" s="377"/>
      <c r="AQ45" s="377"/>
      <c r="AR45" s="377"/>
      <c r="AU45" s="27"/>
      <c r="AV45" s="14"/>
      <c r="BG45" s="14"/>
      <c r="BH45" s="14"/>
      <c r="BI45" s="14"/>
      <c r="BJ45" s="14"/>
      <c r="BK45" s="14"/>
      <c r="BL45" s="14"/>
      <c r="BM45" s="14"/>
      <c r="BN45" s="14"/>
      <c r="BO45" s="14"/>
      <c r="BP45" s="14"/>
      <c r="BQ45" s="14"/>
      <c r="BR45" s="14"/>
      <c r="BS45" s="14"/>
      <c r="BT45" s="14"/>
      <c r="BU45" s="14"/>
      <c r="BV45" s="14"/>
      <c r="BX45" s="70"/>
      <c r="CH45" s="16"/>
      <c r="CN45" s="12"/>
      <c r="CO45" s="12"/>
      <c r="CP45" s="17"/>
      <c r="CQ45" s="88"/>
      <c r="CR45" s="88"/>
      <c r="CS45" s="88"/>
      <c r="CV45" s="16"/>
      <c r="CW45" s="88"/>
      <c r="DD45" s="117"/>
      <c r="DE45" s="15"/>
      <c r="DF45" s="15"/>
      <c r="DG45" s="14"/>
      <c r="DH45" s="70"/>
      <c r="DI45" s="14"/>
      <c r="DK45" s="2">
        <v>42</v>
      </c>
      <c r="DL45" s="118" t="s">
        <v>142</v>
      </c>
      <c r="DM45" s="4" t="s">
        <v>140</v>
      </c>
      <c r="DN45" s="7">
        <v>1000</v>
      </c>
      <c r="DO45" s="19"/>
      <c r="DP45" s="19"/>
      <c r="DQ45" s="19"/>
      <c r="DR45" s="19"/>
      <c r="DS45" s="19"/>
      <c r="DT45" s="1">
        <v>500</v>
      </c>
      <c r="DU45" s="12"/>
      <c r="DV45" s="12"/>
      <c r="DW45" s="2">
        <v>42</v>
      </c>
      <c r="DX45" s="118" t="s">
        <v>142</v>
      </c>
      <c r="DY45" s="4" t="s">
        <v>264</v>
      </c>
      <c r="DZ45" s="7">
        <v>1000</v>
      </c>
      <c r="ED45" s="12"/>
      <c r="EE45" s="12"/>
      <c r="EF45" s="12"/>
      <c r="EG45" s="12"/>
      <c r="EH45" s="12"/>
      <c r="EI45" s="12"/>
      <c r="EJ45" s="12"/>
      <c r="EK45" s="12"/>
      <c r="EL45" s="12"/>
      <c r="EM45" s="12"/>
      <c r="EN45" s="12"/>
      <c r="EO45" s="12"/>
      <c r="EP45" s="12"/>
      <c r="EQ45" s="12"/>
      <c r="ER45" s="12"/>
      <c r="ES45" s="12"/>
    </row>
    <row r="46" spans="1:149" s="99" customFormat="1" ht="16.5" customHeight="1" x14ac:dyDescent="0.4">
      <c r="A46" s="12"/>
      <c r="B46" s="450"/>
      <c r="C46" s="452"/>
      <c r="D46" s="440"/>
      <c r="E46" s="440"/>
      <c r="F46" s="442"/>
      <c r="G46" s="434"/>
      <c r="H46" s="424"/>
      <c r="I46" s="425"/>
      <c r="J46" s="436"/>
      <c r="K46" s="437"/>
      <c r="L46" s="437"/>
      <c r="M46" s="428"/>
      <c r="N46" s="429"/>
      <c r="O46" s="430"/>
      <c r="P46" s="350"/>
      <c r="Q46" s="177"/>
      <c r="R46" s="177"/>
      <c r="S46" s="177"/>
      <c r="T46" s="177"/>
      <c r="U46" s="177"/>
      <c r="V46" s="177"/>
      <c r="W46" s="177"/>
      <c r="X46" s="177"/>
      <c r="Y46" s="177"/>
      <c r="Z46" s="177"/>
      <c r="AA46" s="177"/>
      <c r="AB46" s="177"/>
      <c r="AC46" s="177"/>
      <c r="AD46" s="177"/>
      <c r="AE46" s="347"/>
      <c r="AI46" s="378" t="s">
        <v>233</v>
      </c>
      <c r="AJ46" s="378"/>
      <c r="AK46" s="377"/>
      <c r="AL46" s="377"/>
      <c r="AM46" s="377"/>
      <c r="AN46" s="377"/>
      <c r="AO46" s="377"/>
      <c r="AP46" s="377"/>
      <c r="AQ46" s="377"/>
      <c r="AR46" s="377"/>
      <c r="AU46" s="27"/>
      <c r="AV46" s="14"/>
      <c r="BG46" s="14"/>
      <c r="BH46" s="14"/>
      <c r="BI46" s="14"/>
      <c r="BJ46" s="14"/>
      <c r="BK46" s="14"/>
      <c r="BL46" s="14"/>
      <c r="BM46" s="14"/>
      <c r="BN46" s="14"/>
      <c r="BO46" s="14"/>
      <c r="BP46" s="14"/>
      <c r="BQ46" s="14"/>
      <c r="BR46" s="14"/>
      <c r="BS46" s="14"/>
      <c r="BT46" s="14"/>
      <c r="BU46" s="14"/>
      <c r="BV46" s="14"/>
      <c r="BX46" s="70"/>
      <c r="CA46" s="75"/>
      <c r="CB46" s="75"/>
      <c r="CC46" s="75"/>
      <c r="CD46" s="75"/>
      <c r="CE46" s="75"/>
      <c r="CF46" s="75"/>
      <c r="CG46" s="75"/>
      <c r="CH46" s="75"/>
      <c r="CI46" s="75"/>
      <c r="CJ46" s="75"/>
      <c r="CK46" s="75"/>
      <c r="CL46" s="75"/>
      <c r="CM46" s="75"/>
      <c r="CN46" s="75"/>
      <c r="CO46" s="75"/>
      <c r="CP46" s="17"/>
      <c r="CQ46" s="88"/>
      <c r="CR46" s="88"/>
      <c r="CS46" s="88"/>
      <c r="CV46" s="16"/>
      <c r="CW46" s="88"/>
      <c r="DD46" s="117"/>
      <c r="DE46" s="117"/>
      <c r="DF46" s="117"/>
      <c r="DG46" s="14"/>
      <c r="DH46" s="70"/>
      <c r="DI46" s="14"/>
      <c r="DK46" s="1">
        <v>43</v>
      </c>
      <c r="DL46" s="123" t="s">
        <v>143</v>
      </c>
      <c r="DM46" s="1" t="s">
        <v>140</v>
      </c>
      <c r="DN46" s="7">
        <v>400</v>
      </c>
      <c r="DO46" s="19"/>
      <c r="DP46" s="19"/>
      <c r="DQ46" s="19"/>
      <c r="DR46" s="19"/>
      <c r="DS46" s="19"/>
      <c r="DT46" s="1">
        <v>200</v>
      </c>
      <c r="DU46" s="12"/>
      <c r="DV46" s="12"/>
      <c r="DW46" s="1">
        <v>43</v>
      </c>
      <c r="DX46" s="123" t="s">
        <v>143</v>
      </c>
      <c r="DY46" s="1" t="s">
        <v>264</v>
      </c>
      <c r="DZ46" s="7">
        <v>400</v>
      </c>
      <c r="ED46" s="12"/>
      <c r="EE46" s="12"/>
      <c r="EF46" s="12"/>
      <c r="EG46" s="12"/>
      <c r="EH46" s="12"/>
      <c r="EI46" s="12"/>
      <c r="EJ46" s="12"/>
      <c r="EK46" s="12"/>
      <c r="EL46" s="12"/>
      <c r="EM46" s="12"/>
      <c r="EN46" s="12"/>
      <c r="EO46" s="12"/>
      <c r="EP46" s="12"/>
      <c r="EQ46" s="12"/>
      <c r="ER46" s="12"/>
      <c r="ES46" s="12"/>
    </row>
    <row r="47" spans="1:149" s="99" customFormat="1" ht="16.5" customHeight="1" thickBot="1" x14ac:dyDescent="0.45">
      <c r="A47" s="12"/>
      <c r="B47" s="451"/>
      <c r="C47" s="453"/>
      <c r="D47" s="432"/>
      <c r="E47" s="432"/>
      <c r="F47" s="447"/>
      <c r="G47" s="444"/>
      <c r="H47" s="448"/>
      <c r="I47" s="449"/>
      <c r="J47" s="438"/>
      <c r="K47" s="439"/>
      <c r="L47" s="439"/>
      <c r="M47" s="431"/>
      <c r="N47" s="432"/>
      <c r="O47" s="433"/>
      <c r="P47" s="351"/>
      <c r="Q47" s="348"/>
      <c r="R47" s="348"/>
      <c r="S47" s="348"/>
      <c r="T47" s="348"/>
      <c r="U47" s="348"/>
      <c r="V47" s="348"/>
      <c r="W47" s="348"/>
      <c r="X47" s="348"/>
      <c r="Y47" s="348"/>
      <c r="Z47" s="348"/>
      <c r="AA47" s="348"/>
      <c r="AB47" s="348"/>
      <c r="AC47" s="348"/>
      <c r="AD47" s="348"/>
      <c r="AE47" s="349"/>
      <c r="AI47" s="378"/>
      <c r="AJ47" s="378"/>
      <c r="AK47" s="378" t="s">
        <v>237</v>
      </c>
      <c r="AL47" s="378"/>
      <c r="AM47" s="378" t="s">
        <v>238</v>
      </c>
      <c r="AN47" s="378"/>
      <c r="AO47" s="378" t="s">
        <v>239</v>
      </c>
      <c r="AP47" s="378"/>
      <c r="AQ47" s="378" t="s">
        <v>240</v>
      </c>
      <c r="AR47" s="378"/>
      <c r="AU47" s="27"/>
      <c r="AV47" s="14"/>
      <c r="BG47" s="14"/>
      <c r="BH47" s="14"/>
      <c r="BI47" s="14"/>
      <c r="BJ47" s="14"/>
      <c r="BK47" s="14"/>
      <c r="BL47" s="14"/>
      <c r="BM47" s="14"/>
      <c r="BN47" s="14"/>
      <c r="BO47" s="14"/>
      <c r="BP47" s="14"/>
      <c r="BQ47" s="14"/>
      <c r="BR47" s="14"/>
      <c r="BS47" s="14"/>
      <c r="BT47" s="14"/>
      <c r="BU47" s="14"/>
      <c r="BV47" s="14"/>
      <c r="BX47" s="70"/>
      <c r="CA47" s="75"/>
      <c r="CB47" s="75"/>
      <c r="CC47" s="75"/>
      <c r="CD47" s="75"/>
      <c r="CE47" s="75"/>
      <c r="CF47" s="75"/>
      <c r="CG47" s="75"/>
      <c r="CH47" s="75"/>
      <c r="CI47" s="75"/>
      <c r="CJ47" s="75"/>
      <c r="CK47" s="75"/>
      <c r="CL47" s="75"/>
      <c r="CM47" s="75"/>
      <c r="CN47" s="75"/>
      <c r="CO47" s="75"/>
      <c r="CP47" s="17"/>
      <c r="CQ47" s="88"/>
      <c r="CR47" s="88"/>
      <c r="CS47" s="88"/>
      <c r="CV47" s="16"/>
      <c r="CW47" s="88"/>
      <c r="DD47" s="117"/>
      <c r="DE47" s="117"/>
      <c r="DF47" s="117"/>
      <c r="DG47" s="14"/>
      <c r="DH47" s="70"/>
      <c r="DI47" s="14"/>
      <c r="DJ47" s="12"/>
      <c r="DK47" s="1">
        <v>44</v>
      </c>
      <c r="DL47" s="123" t="s">
        <v>144</v>
      </c>
      <c r="DM47" s="1" t="s">
        <v>145</v>
      </c>
      <c r="DN47" s="7">
        <v>500</v>
      </c>
      <c r="DO47" s="19"/>
      <c r="DP47" s="19"/>
      <c r="DQ47" s="19"/>
      <c r="DR47" s="19"/>
      <c r="DS47" s="19"/>
      <c r="DT47" s="1">
        <v>250</v>
      </c>
      <c r="DU47" s="12"/>
      <c r="DV47" s="12"/>
      <c r="DW47" s="1">
        <v>44</v>
      </c>
      <c r="DX47" s="123" t="s">
        <v>144</v>
      </c>
      <c r="DY47" s="1" t="s">
        <v>266</v>
      </c>
      <c r="DZ47" s="7">
        <v>500</v>
      </c>
      <c r="ED47" s="12"/>
      <c r="EE47" s="12"/>
      <c r="EF47" s="12"/>
      <c r="EG47" s="12"/>
      <c r="EH47" s="12"/>
      <c r="EI47" s="12"/>
      <c r="EJ47" s="12"/>
      <c r="EK47" s="12"/>
      <c r="EL47" s="12"/>
      <c r="EM47" s="12"/>
      <c r="EN47" s="12"/>
      <c r="EO47" s="12"/>
      <c r="EP47" s="12"/>
      <c r="EQ47" s="12"/>
      <c r="ER47" s="12"/>
      <c r="ES47" s="12"/>
    </row>
    <row r="48" spans="1:149" s="99" customFormat="1" ht="16.5" customHeight="1" x14ac:dyDescent="0.4">
      <c r="A48" s="12"/>
      <c r="B48" s="456">
        <v>1</v>
      </c>
      <c r="C48" s="457">
        <v>2</v>
      </c>
      <c r="D48" s="459" t="s">
        <v>220</v>
      </c>
      <c r="E48" s="460"/>
      <c r="F48" s="461"/>
      <c r="G48" s="462"/>
      <c r="H48" s="422"/>
      <c r="I48" s="423"/>
      <c r="J48" s="426"/>
      <c r="K48" s="427"/>
      <c r="L48" s="427"/>
      <c r="M48" s="428"/>
      <c r="N48" s="429"/>
      <c r="O48" s="430"/>
      <c r="P48" s="343" t="s">
        <v>254</v>
      </c>
      <c r="Q48" s="344"/>
      <c r="R48" s="368" t="str">
        <f>IF(Q48="","",VLOOKUP(Q48,$DW:$DZ,2,FALSE))</f>
        <v/>
      </c>
      <c r="S48" s="368"/>
      <c r="T48" s="368"/>
      <c r="U48" s="345" t="str">
        <f>IF(Q48="","",VLOOKUP(Q48,$DW:$DZ,3,FALSE))</f>
        <v/>
      </c>
      <c r="V48" s="368" t="str">
        <f>IF(Q48="","",VLOOKUP(Q48,$DW:$DZ,4,FALSE))</f>
        <v/>
      </c>
      <c r="W48" s="369"/>
      <c r="X48" s="346" t="s">
        <v>257</v>
      </c>
      <c r="Y48" s="344"/>
      <c r="Z48" s="368" t="str">
        <f>IF(Y48="","",VLOOKUP(Y48,$DW:$DZ,2,FALSE))</f>
        <v/>
      </c>
      <c r="AA48" s="368"/>
      <c r="AB48" s="368"/>
      <c r="AC48" s="345" t="str">
        <f>IF(Y48="","",VLOOKUP(Y48,$DW:$DZ,3,FALSE))</f>
        <v/>
      </c>
      <c r="AD48" s="368" t="str">
        <f>IF(Y48="","",VLOOKUP(Y48,$DW:$DZ,4,FALSE))</f>
        <v/>
      </c>
      <c r="AE48" s="370"/>
      <c r="AI48" s="378" t="s">
        <v>232</v>
      </c>
      <c r="AJ48" s="378"/>
      <c r="AK48" s="377"/>
      <c r="AL48" s="377"/>
      <c r="AM48" s="377"/>
      <c r="AN48" s="377"/>
      <c r="AO48" s="377"/>
      <c r="AP48" s="377"/>
      <c r="AQ48" s="377"/>
      <c r="AR48" s="377"/>
      <c r="AU48" s="27"/>
      <c r="AV48" s="14"/>
      <c r="BG48" s="14"/>
      <c r="BH48" s="14"/>
      <c r="BI48" s="14"/>
      <c r="BJ48" s="14"/>
      <c r="BK48" s="14"/>
      <c r="BL48" s="14"/>
      <c r="BM48" s="14"/>
      <c r="BN48" s="14"/>
      <c r="BO48" s="14"/>
      <c r="BP48" s="14"/>
      <c r="BQ48" s="14"/>
      <c r="BR48" s="14"/>
      <c r="BS48" s="14"/>
      <c r="BT48" s="14"/>
      <c r="BU48" s="14"/>
      <c r="BV48" s="14"/>
      <c r="BX48" s="70"/>
      <c r="CA48" s="75"/>
      <c r="CB48" s="75"/>
      <c r="CC48" s="75"/>
      <c r="CD48" s="75"/>
      <c r="CE48" s="75"/>
      <c r="CF48" s="75"/>
      <c r="CG48" s="75"/>
      <c r="CH48" s="75"/>
      <c r="CI48" s="75"/>
      <c r="CJ48" s="75"/>
      <c r="CK48" s="75"/>
      <c r="CL48" s="75"/>
      <c r="CM48" s="75"/>
      <c r="CN48" s="75"/>
      <c r="CO48" s="75"/>
      <c r="CP48" s="17"/>
      <c r="CQ48" s="17"/>
      <c r="CR48" s="17"/>
      <c r="CS48" s="18"/>
      <c r="CT48" s="18"/>
      <c r="CU48" s="18"/>
      <c r="CV48" s="16"/>
      <c r="CW48" s="18"/>
      <c r="CX48" s="16"/>
      <c r="CY48" s="16"/>
      <c r="CZ48" s="16"/>
      <c r="DA48" s="14"/>
      <c r="DB48" s="14"/>
      <c r="DC48" s="14"/>
      <c r="DD48" s="117"/>
      <c r="DE48" s="117"/>
      <c r="DF48" s="117"/>
      <c r="DG48" s="14"/>
      <c r="DH48" s="70"/>
      <c r="DI48" s="14"/>
      <c r="DJ48" s="12"/>
      <c r="DK48" s="1">
        <v>45</v>
      </c>
      <c r="DL48" s="123" t="s">
        <v>146</v>
      </c>
      <c r="DM48" s="1" t="s">
        <v>145</v>
      </c>
      <c r="DN48" s="7">
        <v>700</v>
      </c>
      <c r="DO48" s="19"/>
      <c r="DP48" s="19"/>
      <c r="DQ48" s="19"/>
      <c r="DR48" s="19"/>
      <c r="DS48" s="19"/>
      <c r="DT48" s="1">
        <v>350</v>
      </c>
      <c r="DU48" s="12"/>
      <c r="DV48" s="12"/>
      <c r="DW48" s="1">
        <v>45</v>
      </c>
      <c r="DX48" s="123" t="s">
        <v>146</v>
      </c>
      <c r="DY48" s="1" t="s">
        <v>266</v>
      </c>
      <c r="DZ48" s="7">
        <v>700</v>
      </c>
      <c r="ED48" s="12"/>
      <c r="EE48" s="12"/>
      <c r="EF48" s="12"/>
      <c r="EG48" s="12"/>
      <c r="EH48" s="12"/>
      <c r="EI48" s="12"/>
      <c r="EJ48" s="12"/>
      <c r="EK48" s="12"/>
      <c r="EL48" s="12"/>
      <c r="EM48" s="12"/>
      <c r="EN48" s="12"/>
      <c r="EO48" s="12"/>
      <c r="EP48" s="12"/>
      <c r="EQ48" s="12"/>
      <c r="ER48" s="12"/>
      <c r="ES48" s="12"/>
    </row>
    <row r="49" spans="1:149" s="99" customFormat="1" ht="16.5" customHeight="1" x14ac:dyDescent="0.4">
      <c r="A49" s="12"/>
      <c r="B49" s="450"/>
      <c r="C49" s="452"/>
      <c r="D49" s="441"/>
      <c r="E49" s="458"/>
      <c r="F49" s="443"/>
      <c r="G49" s="435"/>
      <c r="H49" s="424"/>
      <c r="I49" s="425"/>
      <c r="J49" s="436"/>
      <c r="K49" s="437"/>
      <c r="L49" s="437"/>
      <c r="M49" s="428"/>
      <c r="N49" s="429"/>
      <c r="O49" s="430"/>
      <c r="P49" s="336" t="s">
        <v>255</v>
      </c>
      <c r="Q49" s="332"/>
      <c r="R49" s="355" t="str">
        <f>IF(Q49="","",VLOOKUP(Q49,$DW:$DZ,2,FALSE))</f>
        <v/>
      </c>
      <c r="S49" s="355"/>
      <c r="T49" s="355"/>
      <c r="U49" s="338" t="str">
        <f>IF(Q49="","",VLOOKUP(Q49,$DW:$DZ,3,FALSE))</f>
        <v/>
      </c>
      <c r="V49" s="355" t="str">
        <f>IF(Q49="","",VLOOKUP(Q49,$DW:$DZ,4,FALSE))</f>
        <v/>
      </c>
      <c r="W49" s="371"/>
      <c r="X49" s="340" t="s">
        <v>258</v>
      </c>
      <c r="Y49" s="332"/>
      <c r="Z49" s="355" t="str">
        <f>IF(Y49="","",VLOOKUP(Y49,$DW:$DZ,2,FALSE))</f>
        <v/>
      </c>
      <c r="AA49" s="355"/>
      <c r="AB49" s="355"/>
      <c r="AC49" s="338" t="str">
        <f>IF(Y49="","",VLOOKUP(Y49,$DW:$DZ,3,FALSE))</f>
        <v/>
      </c>
      <c r="AD49" s="355" t="str">
        <f>IF(Y49="","",VLOOKUP(Y49,$DW:$DZ,4,FALSE))</f>
        <v/>
      </c>
      <c r="AE49" s="356"/>
      <c r="AI49" s="378" t="s">
        <v>104</v>
      </c>
      <c r="AJ49" s="378"/>
      <c r="AK49" s="377"/>
      <c r="AL49" s="377"/>
      <c r="AM49" s="377"/>
      <c r="AN49" s="377"/>
      <c r="AO49" s="377"/>
      <c r="AP49" s="377"/>
      <c r="AQ49" s="377"/>
      <c r="AR49" s="377"/>
      <c r="AU49" s="27"/>
      <c r="AV49" s="14"/>
      <c r="BG49" s="14"/>
      <c r="BH49" s="14"/>
      <c r="BI49" s="14"/>
      <c r="BJ49" s="14"/>
      <c r="BK49" s="14"/>
      <c r="BL49" s="14"/>
      <c r="BM49" s="14"/>
      <c r="BN49" s="14"/>
      <c r="BO49" s="14"/>
      <c r="BP49" s="14"/>
      <c r="BQ49" s="14"/>
      <c r="BR49" s="14"/>
      <c r="BS49" s="14"/>
      <c r="BT49" s="14"/>
      <c r="BU49" s="14"/>
      <c r="BV49" s="14"/>
      <c r="BX49" s="70"/>
      <c r="CA49" s="75"/>
      <c r="CB49" s="75"/>
      <c r="CC49" s="75"/>
      <c r="CD49" s="75"/>
      <c r="CE49" s="75"/>
      <c r="CF49" s="75"/>
      <c r="CG49" s="75"/>
      <c r="CH49" s="75"/>
      <c r="CI49" s="75"/>
      <c r="CJ49" s="75"/>
      <c r="CK49" s="75"/>
      <c r="CL49" s="75"/>
      <c r="CM49" s="75"/>
      <c r="CN49" s="75"/>
      <c r="CO49" s="75"/>
      <c r="CP49" s="17"/>
      <c r="CQ49" s="17"/>
      <c r="CR49" s="17"/>
      <c r="CS49" s="18"/>
      <c r="CT49" s="18"/>
      <c r="CU49" s="18"/>
      <c r="CV49" s="16"/>
      <c r="CW49" s="18"/>
      <c r="CX49" s="16"/>
      <c r="CY49" s="16"/>
      <c r="CZ49" s="16"/>
      <c r="DA49" s="14"/>
      <c r="DB49" s="14"/>
      <c r="DC49" s="14"/>
      <c r="DD49" s="117"/>
      <c r="DE49" s="117"/>
      <c r="DF49" s="117"/>
      <c r="DG49" s="14"/>
      <c r="DH49" s="70"/>
      <c r="DI49" s="14"/>
      <c r="DJ49" s="12"/>
      <c r="DK49" s="1">
        <v>46</v>
      </c>
      <c r="DL49" s="123" t="s">
        <v>147</v>
      </c>
      <c r="DM49" s="1" t="s">
        <v>140</v>
      </c>
      <c r="DN49" s="7">
        <v>400</v>
      </c>
      <c r="DO49" s="19"/>
      <c r="DP49" s="19"/>
      <c r="DQ49" s="19"/>
      <c r="DR49" s="19"/>
      <c r="DS49" s="19"/>
      <c r="DT49" s="1">
        <v>200</v>
      </c>
      <c r="DU49" s="12"/>
      <c r="DV49" s="12"/>
      <c r="DW49" s="1">
        <v>46</v>
      </c>
      <c r="DX49" s="123" t="s">
        <v>147</v>
      </c>
      <c r="DY49" s="1" t="s">
        <v>267</v>
      </c>
      <c r="DZ49" s="7">
        <v>400</v>
      </c>
      <c r="ED49" s="12"/>
      <c r="EE49" s="12"/>
      <c r="EF49" s="12"/>
      <c r="EG49" s="12"/>
      <c r="EH49" s="12"/>
      <c r="EI49" s="12"/>
      <c r="EJ49" s="12"/>
      <c r="EK49" s="12"/>
      <c r="EL49" s="12"/>
      <c r="EM49" s="12"/>
      <c r="EN49" s="12"/>
      <c r="EO49" s="12"/>
      <c r="EP49" s="12"/>
      <c r="EQ49" s="12"/>
      <c r="ER49" s="12"/>
      <c r="ES49" s="12"/>
    </row>
    <row r="50" spans="1:149" s="99" customFormat="1" ht="16.5" customHeight="1" x14ac:dyDescent="0.4">
      <c r="A50" s="12"/>
      <c r="B50" s="450"/>
      <c r="C50" s="452"/>
      <c r="D50" s="440"/>
      <c r="E50" s="445"/>
      <c r="F50" s="442"/>
      <c r="G50" s="434"/>
      <c r="H50" s="424"/>
      <c r="I50" s="425"/>
      <c r="J50" s="436"/>
      <c r="K50" s="437"/>
      <c r="L50" s="437"/>
      <c r="M50" s="428"/>
      <c r="N50" s="429"/>
      <c r="O50" s="430"/>
      <c r="P50" s="337" t="s">
        <v>256</v>
      </c>
      <c r="Q50" s="335"/>
      <c r="R50" s="357" t="str">
        <f>IF(Q50="","",VLOOKUP(Q50,$DW:$DZ,2,FALSE))</f>
        <v/>
      </c>
      <c r="S50" s="357"/>
      <c r="T50" s="357"/>
      <c r="U50" s="339" t="str">
        <f>IF(Q50="","",VLOOKUP(Q50,$DW:$DZ,3,FALSE))</f>
        <v/>
      </c>
      <c r="V50" s="357" t="str">
        <f>IF(Q50="","",VLOOKUP(Q50,$DW:$DZ,4,FALSE))</f>
        <v/>
      </c>
      <c r="W50" s="358"/>
      <c r="X50" s="341" t="s">
        <v>259</v>
      </c>
      <c r="Y50" s="335"/>
      <c r="Z50" s="357" t="str">
        <f>IF(Y50="","",VLOOKUP(Y50,$DW:$DZ,2,FALSE))</f>
        <v/>
      </c>
      <c r="AA50" s="357"/>
      <c r="AB50" s="357"/>
      <c r="AC50" s="339" t="str">
        <f>IF(Y50="","",VLOOKUP(Y50,$DW:$DZ,3,FALSE))</f>
        <v/>
      </c>
      <c r="AD50" s="357" t="str">
        <f>IF(Y50="","",VLOOKUP(Y50,$DW:$DZ,4,FALSE))</f>
        <v/>
      </c>
      <c r="AE50" s="359"/>
      <c r="AI50" s="378" t="s">
        <v>98</v>
      </c>
      <c r="AJ50" s="378"/>
      <c r="AK50" s="377"/>
      <c r="AL50" s="377"/>
      <c r="AM50" s="377"/>
      <c r="AN50" s="377"/>
      <c r="AO50" s="377"/>
      <c r="AP50" s="377"/>
      <c r="AQ50" s="377"/>
      <c r="AR50" s="377"/>
      <c r="AU50" s="27"/>
      <c r="AV50" s="14"/>
      <c r="BG50" s="14"/>
      <c r="BH50" s="14"/>
      <c r="BI50" s="14"/>
      <c r="BJ50" s="14"/>
      <c r="BK50" s="14"/>
      <c r="BL50" s="14"/>
      <c r="BM50" s="14"/>
      <c r="BN50" s="14"/>
      <c r="BO50" s="14"/>
      <c r="BP50" s="14"/>
      <c r="BQ50" s="14"/>
      <c r="BR50" s="14"/>
      <c r="BS50" s="14"/>
      <c r="BT50" s="14"/>
      <c r="BU50" s="14"/>
      <c r="BV50" s="14"/>
      <c r="BX50" s="70"/>
      <c r="CA50" s="15"/>
      <c r="CB50" s="15"/>
      <c r="CC50" s="15"/>
      <c r="CD50" s="15"/>
      <c r="CE50" s="15"/>
      <c r="CF50" s="15"/>
      <c r="CG50" s="15"/>
      <c r="CH50" s="15"/>
      <c r="CI50" s="15"/>
      <c r="CJ50" s="15"/>
      <c r="CK50" s="15"/>
      <c r="CL50" s="15"/>
      <c r="CM50" s="15"/>
      <c r="CN50" s="15"/>
      <c r="CO50" s="15"/>
      <c r="CP50" s="17"/>
      <c r="CQ50" s="17"/>
      <c r="CR50" s="17"/>
      <c r="CS50" s="18"/>
      <c r="CT50" s="18"/>
      <c r="CU50" s="18"/>
      <c r="CV50" s="16"/>
      <c r="CW50" s="18"/>
      <c r="CX50" s="16"/>
      <c r="CY50" s="16"/>
      <c r="CZ50" s="16"/>
      <c r="DA50" s="14"/>
      <c r="DB50" s="14"/>
      <c r="DC50" s="14"/>
      <c r="DD50" s="117"/>
      <c r="DE50" s="117"/>
      <c r="DF50" s="117"/>
      <c r="DG50" s="14"/>
      <c r="DH50" s="70"/>
      <c r="DI50" s="14"/>
      <c r="DJ50" s="12"/>
      <c r="DK50" s="1">
        <v>47</v>
      </c>
      <c r="DL50" s="123" t="s">
        <v>149</v>
      </c>
      <c r="DM50" s="1" t="s">
        <v>140</v>
      </c>
      <c r="DN50" s="7">
        <v>700</v>
      </c>
      <c r="DO50" s="19"/>
      <c r="DP50" s="19"/>
      <c r="DQ50" s="19"/>
      <c r="DR50" s="19"/>
      <c r="DS50" s="19"/>
      <c r="DT50" s="1">
        <v>350</v>
      </c>
      <c r="DU50" s="12"/>
      <c r="DV50" s="12"/>
      <c r="DW50" s="1">
        <v>47</v>
      </c>
      <c r="DX50" s="123" t="s">
        <v>149</v>
      </c>
      <c r="DY50" s="1" t="s">
        <v>267</v>
      </c>
      <c r="DZ50" s="7">
        <v>700</v>
      </c>
      <c r="ED50" s="12"/>
      <c r="EE50" s="12"/>
      <c r="EF50" s="12"/>
      <c r="EG50" s="12"/>
      <c r="EH50" s="12"/>
      <c r="EI50" s="12"/>
      <c r="EJ50" s="12"/>
      <c r="EK50" s="12"/>
      <c r="EL50" s="12"/>
      <c r="EM50" s="12"/>
      <c r="EN50" s="12"/>
      <c r="EO50" s="12"/>
      <c r="EP50" s="12"/>
      <c r="EQ50" s="12"/>
      <c r="ER50" s="12"/>
      <c r="ES50" s="12"/>
    </row>
    <row r="51" spans="1:149" s="99" customFormat="1" ht="16.5" customHeight="1" x14ac:dyDescent="0.4">
      <c r="A51" s="12"/>
      <c r="B51" s="450"/>
      <c r="C51" s="452"/>
      <c r="D51" s="441"/>
      <c r="E51" s="458"/>
      <c r="F51" s="443"/>
      <c r="G51" s="435"/>
      <c r="H51" s="424"/>
      <c r="I51" s="425"/>
      <c r="J51" s="436"/>
      <c r="K51" s="437"/>
      <c r="L51" s="437"/>
      <c r="M51" s="428"/>
      <c r="N51" s="429"/>
      <c r="O51" s="430"/>
      <c r="P51" s="366" t="s">
        <v>260</v>
      </c>
      <c r="Q51" s="367"/>
      <c r="R51" s="177"/>
      <c r="S51" s="177"/>
      <c r="T51" s="177"/>
      <c r="U51" s="177"/>
      <c r="V51" s="177"/>
      <c r="W51" s="177"/>
      <c r="X51" s="177"/>
      <c r="Y51" s="177"/>
      <c r="Z51" s="177"/>
      <c r="AA51" s="177"/>
      <c r="AB51" s="177"/>
      <c r="AC51" s="177"/>
      <c r="AD51" s="177"/>
      <c r="AE51" s="347"/>
      <c r="AI51" s="378" t="s">
        <v>233</v>
      </c>
      <c r="AJ51" s="378"/>
      <c r="AK51" s="377"/>
      <c r="AL51" s="377"/>
      <c r="AM51" s="377"/>
      <c r="AN51" s="377"/>
      <c r="AO51" s="377"/>
      <c r="AP51" s="377"/>
      <c r="AQ51" s="377"/>
      <c r="AR51" s="377"/>
      <c r="AU51" s="27"/>
      <c r="AV51" s="14"/>
      <c r="BG51" s="14"/>
      <c r="BH51" s="14"/>
      <c r="BI51" s="14"/>
      <c r="BJ51" s="14"/>
      <c r="BK51" s="14"/>
      <c r="BL51" s="14"/>
      <c r="BM51" s="14"/>
      <c r="BN51" s="14"/>
      <c r="BO51" s="14"/>
      <c r="BP51" s="14"/>
      <c r="BQ51" s="14"/>
      <c r="BR51" s="14"/>
      <c r="BS51" s="14"/>
      <c r="BT51" s="14"/>
      <c r="BU51" s="14"/>
      <c r="BV51" s="14"/>
      <c r="BX51" s="70"/>
      <c r="CB51" s="206"/>
      <c r="CC51" s="207"/>
      <c r="CD51" s="207"/>
      <c r="CE51" s="207"/>
      <c r="CF51" s="207"/>
      <c r="CG51" s="207"/>
      <c r="CH51" s="18"/>
      <c r="CI51" s="18"/>
      <c r="CJ51" s="103"/>
      <c r="CK51" s="18"/>
      <c r="CL51" s="18"/>
      <c r="CM51" s="88"/>
      <c r="CN51" s="18"/>
      <c r="CO51" s="18"/>
      <c r="CP51" s="103"/>
      <c r="CQ51" s="88"/>
      <c r="CR51" s="88"/>
      <c r="CS51" s="18"/>
      <c r="CT51" s="18"/>
      <c r="CU51" s="18"/>
      <c r="CV51" s="18"/>
      <c r="CW51" s="88"/>
      <c r="CX51" s="103"/>
      <c r="CY51" s="88"/>
      <c r="CZ51" s="88"/>
      <c r="DA51" s="88"/>
      <c r="DB51" s="88"/>
      <c r="DC51" s="88"/>
      <c r="DD51" s="117"/>
      <c r="DE51" s="117"/>
      <c r="DF51" s="117"/>
      <c r="DG51" s="14"/>
      <c r="DH51" s="70"/>
      <c r="DI51" s="14"/>
      <c r="DJ51" s="12"/>
      <c r="DK51" s="1">
        <v>48</v>
      </c>
      <c r="DL51" s="123" t="s">
        <v>137</v>
      </c>
      <c r="DM51" s="1" t="s">
        <v>145</v>
      </c>
      <c r="DN51" s="7">
        <v>400</v>
      </c>
      <c r="DO51" s="19"/>
      <c r="DP51" s="19"/>
      <c r="DQ51" s="19"/>
      <c r="DR51" s="19"/>
      <c r="DS51" s="19"/>
      <c r="DT51" s="1">
        <v>200</v>
      </c>
      <c r="DU51" s="12"/>
      <c r="DV51" s="12"/>
      <c r="DW51" s="1">
        <v>48</v>
      </c>
      <c r="DX51" s="123" t="s">
        <v>137</v>
      </c>
      <c r="DY51" s="1" t="s">
        <v>266</v>
      </c>
      <c r="DZ51" s="7">
        <v>400</v>
      </c>
      <c r="ED51" s="12"/>
      <c r="EE51" s="12"/>
      <c r="EF51" s="12"/>
      <c r="EG51" s="12"/>
      <c r="EH51" s="12"/>
      <c r="EI51" s="12"/>
      <c r="EJ51" s="12"/>
      <c r="EK51" s="12"/>
      <c r="EL51" s="12"/>
      <c r="EM51" s="12"/>
      <c r="EN51" s="12"/>
      <c r="EO51" s="12"/>
      <c r="EP51" s="12"/>
      <c r="EQ51" s="12"/>
      <c r="ER51" s="12"/>
      <c r="ES51" s="12"/>
    </row>
    <row r="52" spans="1:149" s="99" customFormat="1" ht="16.5" customHeight="1" x14ac:dyDescent="0.4">
      <c r="A52" s="12"/>
      <c r="B52" s="450"/>
      <c r="C52" s="452"/>
      <c r="D52" s="440"/>
      <c r="E52" s="445"/>
      <c r="F52" s="442"/>
      <c r="G52" s="434"/>
      <c r="H52" s="424"/>
      <c r="I52" s="425"/>
      <c r="J52" s="436"/>
      <c r="K52" s="437"/>
      <c r="L52" s="437"/>
      <c r="M52" s="428"/>
      <c r="N52" s="429"/>
      <c r="O52" s="430"/>
      <c r="P52" s="350"/>
      <c r="Q52" s="177"/>
      <c r="R52" s="177"/>
      <c r="S52" s="177"/>
      <c r="T52" s="177"/>
      <c r="U52" s="177"/>
      <c r="V52" s="177"/>
      <c r="W52" s="177"/>
      <c r="X52" s="177"/>
      <c r="Y52" s="177"/>
      <c r="Z52" s="177"/>
      <c r="AA52" s="177"/>
      <c r="AB52" s="177"/>
      <c r="AC52" s="177"/>
      <c r="AD52" s="177"/>
      <c r="AE52" s="347"/>
      <c r="AI52" s="378"/>
      <c r="AJ52" s="378"/>
      <c r="AK52" s="378" t="s">
        <v>241</v>
      </c>
      <c r="AL52" s="378"/>
      <c r="AM52" s="378" t="s">
        <v>242</v>
      </c>
      <c r="AN52" s="378"/>
      <c r="AO52" s="378" t="s">
        <v>243</v>
      </c>
      <c r="AP52" s="378"/>
      <c r="AQ52" s="378"/>
      <c r="AR52" s="378"/>
      <c r="AS52" s="12"/>
      <c r="AU52" s="27"/>
      <c r="AV52" s="14"/>
      <c r="BG52" s="14"/>
      <c r="BH52" s="14"/>
      <c r="BI52" s="14"/>
      <c r="BJ52" s="14"/>
      <c r="BK52" s="14"/>
      <c r="BL52" s="14"/>
      <c r="BM52" s="14"/>
      <c r="BN52" s="14"/>
      <c r="BO52" s="14"/>
      <c r="BP52" s="14"/>
      <c r="BQ52" s="14"/>
      <c r="BR52" s="14"/>
      <c r="BS52" s="14"/>
      <c r="BT52" s="14"/>
      <c r="BU52" s="14"/>
      <c r="BV52" s="14"/>
      <c r="BX52" s="70"/>
      <c r="CB52" s="206"/>
      <c r="CC52" s="207"/>
      <c r="CD52" s="207"/>
      <c r="CE52" s="207"/>
      <c r="CF52" s="207"/>
      <c r="CG52" s="207"/>
      <c r="CH52" s="18"/>
      <c r="CI52" s="18"/>
      <c r="CJ52" s="103"/>
      <c r="CK52" s="18"/>
      <c r="CL52" s="18"/>
      <c r="CM52" s="88"/>
      <c r="CN52" s="18"/>
      <c r="CO52" s="18"/>
      <c r="CP52" s="103"/>
      <c r="CQ52" s="88"/>
      <c r="CR52" s="88"/>
      <c r="CS52" s="18"/>
      <c r="CT52" s="18"/>
      <c r="CU52" s="18"/>
      <c r="CV52" s="18"/>
      <c r="CW52" s="88"/>
      <c r="CX52" s="103"/>
      <c r="CY52" s="88"/>
      <c r="CZ52" s="88"/>
      <c r="DA52" s="88"/>
      <c r="DB52" s="88"/>
      <c r="DC52" s="88"/>
      <c r="DD52" s="117"/>
      <c r="DE52" s="117"/>
      <c r="DF52" s="117"/>
      <c r="DG52" s="14"/>
      <c r="DH52" s="70"/>
      <c r="DI52" s="14"/>
      <c r="DJ52" s="12"/>
      <c r="DK52" s="1">
        <v>49</v>
      </c>
      <c r="DL52" s="123" t="s">
        <v>150</v>
      </c>
      <c r="DM52" s="1" t="s">
        <v>145</v>
      </c>
      <c r="DN52" s="7">
        <v>200</v>
      </c>
      <c r="DO52" s="19"/>
      <c r="DP52" s="19"/>
      <c r="DQ52" s="19"/>
      <c r="DR52" s="19"/>
      <c r="DS52" s="19"/>
      <c r="DT52" s="1">
        <v>100</v>
      </c>
      <c r="DU52" s="12"/>
      <c r="DV52" s="12"/>
      <c r="DW52" s="1">
        <v>49</v>
      </c>
      <c r="DX52" s="123" t="s">
        <v>150</v>
      </c>
      <c r="DY52" s="1" t="s">
        <v>266</v>
      </c>
      <c r="DZ52" s="7">
        <v>200</v>
      </c>
      <c r="ED52" s="12"/>
      <c r="EE52" s="12"/>
      <c r="EF52" s="12"/>
      <c r="EG52" s="12"/>
      <c r="EH52" s="12"/>
      <c r="EI52" s="12"/>
      <c r="EJ52" s="12"/>
      <c r="EK52" s="12"/>
      <c r="EL52" s="12"/>
      <c r="EM52" s="12"/>
      <c r="EN52" s="12"/>
      <c r="EO52" s="12"/>
      <c r="EP52" s="12"/>
      <c r="EQ52" s="12"/>
      <c r="ER52" s="12"/>
      <c r="ES52" s="12"/>
    </row>
    <row r="53" spans="1:149" s="99" customFormat="1" ht="16.5" customHeight="1" thickBot="1" x14ac:dyDescent="0.45">
      <c r="B53" s="451"/>
      <c r="C53" s="453"/>
      <c r="D53" s="432"/>
      <c r="E53" s="446"/>
      <c r="F53" s="447"/>
      <c r="G53" s="444"/>
      <c r="H53" s="448"/>
      <c r="I53" s="449"/>
      <c r="J53" s="438"/>
      <c r="K53" s="439"/>
      <c r="L53" s="439"/>
      <c r="M53" s="431"/>
      <c r="N53" s="432"/>
      <c r="O53" s="433"/>
      <c r="P53" s="351"/>
      <c r="Q53" s="348"/>
      <c r="R53" s="348"/>
      <c r="S53" s="348"/>
      <c r="T53" s="348"/>
      <c r="U53" s="348"/>
      <c r="V53" s="348"/>
      <c r="W53" s="348"/>
      <c r="X53" s="348"/>
      <c r="Y53" s="348"/>
      <c r="Z53" s="348"/>
      <c r="AA53" s="348"/>
      <c r="AB53" s="348"/>
      <c r="AC53" s="348"/>
      <c r="AD53" s="348"/>
      <c r="AE53" s="349"/>
      <c r="AI53" s="378" t="s">
        <v>232</v>
      </c>
      <c r="AJ53" s="378"/>
      <c r="AK53" s="377"/>
      <c r="AL53" s="377"/>
      <c r="AM53" s="377"/>
      <c r="AN53" s="377"/>
      <c r="AO53" s="377"/>
      <c r="AP53" s="377"/>
      <c r="AQ53" s="377"/>
      <c r="AR53" s="377"/>
      <c r="AS53" s="12"/>
      <c r="AU53" s="27"/>
      <c r="AV53" s="14"/>
      <c r="BG53" s="14"/>
      <c r="BH53" s="14"/>
      <c r="BI53" s="14"/>
      <c r="BJ53" s="14"/>
      <c r="BK53" s="14"/>
      <c r="BL53" s="14"/>
      <c r="BM53" s="14"/>
      <c r="BN53" s="14"/>
      <c r="BO53" s="14"/>
      <c r="BP53" s="14"/>
      <c r="BQ53" s="14"/>
      <c r="BR53" s="14"/>
      <c r="BS53" s="14"/>
      <c r="BT53" s="14"/>
      <c r="BU53" s="14"/>
      <c r="BV53" s="14"/>
      <c r="BX53" s="70"/>
      <c r="CB53" s="117"/>
      <c r="CC53" s="18"/>
      <c r="CD53" s="18"/>
      <c r="CE53" s="18"/>
      <c r="CF53" s="18"/>
      <c r="CG53" s="18"/>
      <c r="CH53" s="18"/>
      <c r="CI53" s="18"/>
      <c r="CJ53" s="103"/>
      <c r="CK53" s="18"/>
      <c r="CL53" s="18"/>
      <c r="CM53" s="88"/>
      <c r="CN53" s="18"/>
      <c r="CO53" s="18"/>
      <c r="CP53" s="103"/>
      <c r="CQ53" s="88"/>
      <c r="CR53" s="88"/>
      <c r="CS53" s="18"/>
      <c r="CT53" s="18"/>
      <c r="CU53" s="18"/>
      <c r="CV53" s="18"/>
      <c r="CW53" s="18"/>
      <c r="CX53" s="103"/>
      <c r="CY53" s="88"/>
      <c r="CZ53" s="88"/>
      <c r="DA53" s="88"/>
      <c r="DB53" s="88"/>
      <c r="DC53" s="88"/>
      <c r="DD53" s="117"/>
      <c r="DE53" s="117"/>
      <c r="DF53" s="117"/>
      <c r="DG53" s="14"/>
      <c r="DH53" s="70"/>
      <c r="DI53" s="14"/>
      <c r="DJ53" s="12"/>
      <c r="DK53" s="2">
        <v>50</v>
      </c>
      <c r="DL53" s="125" t="s">
        <v>151</v>
      </c>
      <c r="DM53" s="2" t="s">
        <v>145</v>
      </c>
      <c r="DN53" s="7">
        <v>500</v>
      </c>
      <c r="DO53" s="19"/>
      <c r="DP53" s="19"/>
      <c r="DQ53" s="19"/>
      <c r="DR53" s="19"/>
      <c r="DS53" s="19"/>
      <c r="DT53" s="1">
        <v>250</v>
      </c>
      <c r="DU53" s="12"/>
      <c r="DV53" s="12"/>
      <c r="DW53" s="2">
        <v>50</v>
      </c>
      <c r="DX53" s="125" t="s">
        <v>151</v>
      </c>
      <c r="DY53" s="1" t="s">
        <v>266</v>
      </c>
      <c r="DZ53" s="7">
        <v>500</v>
      </c>
      <c r="ED53" s="12"/>
      <c r="EE53" s="12"/>
      <c r="EF53" s="12"/>
      <c r="EG53" s="12"/>
      <c r="EH53" s="12"/>
      <c r="EI53" s="12"/>
      <c r="EJ53" s="12"/>
      <c r="EK53" s="12"/>
      <c r="EL53" s="12"/>
      <c r="EM53" s="12"/>
      <c r="EN53" s="12"/>
      <c r="EO53" s="12"/>
      <c r="EP53" s="12"/>
      <c r="EQ53" s="12"/>
      <c r="ER53" s="12"/>
      <c r="ES53" s="12"/>
    </row>
    <row r="54" spans="1:149" s="99" customFormat="1" ht="16.5" customHeight="1" x14ac:dyDescent="0.4">
      <c r="B54" s="450">
        <v>1</v>
      </c>
      <c r="C54" s="452">
        <v>3</v>
      </c>
      <c r="D54" s="429" t="s">
        <v>220</v>
      </c>
      <c r="E54" s="429"/>
      <c r="F54" s="454"/>
      <c r="G54" s="455"/>
      <c r="H54" s="422"/>
      <c r="I54" s="423"/>
      <c r="J54" s="426"/>
      <c r="K54" s="427"/>
      <c r="L54" s="427"/>
      <c r="M54" s="428"/>
      <c r="N54" s="429"/>
      <c r="O54" s="430"/>
      <c r="P54" s="343" t="s">
        <v>254</v>
      </c>
      <c r="Q54" s="344"/>
      <c r="R54" s="368" t="str">
        <f>IF(Q54="","",VLOOKUP(Q54,$DW:$DZ,2,FALSE))</f>
        <v/>
      </c>
      <c r="S54" s="368"/>
      <c r="T54" s="368"/>
      <c r="U54" s="345" t="str">
        <f>IF(Q54="","",VLOOKUP(Q54,$DW:$DZ,3,FALSE))</f>
        <v/>
      </c>
      <c r="V54" s="368" t="str">
        <f>IF(Q54="","",VLOOKUP(Q54,$DW:$DZ,4,FALSE))</f>
        <v/>
      </c>
      <c r="W54" s="369"/>
      <c r="X54" s="346" t="s">
        <v>257</v>
      </c>
      <c r="Y54" s="344"/>
      <c r="Z54" s="368" t="str">
        <f>IF(Y54="","",VLOOKUP(Y54,$DW:$DZ,2,FALSE))</f>
        <v/>
      </c>
      <c r="AA54" s="368"/>
      <c r="AB54" s="368"/>
      <c r="AC54" s="345" t="str">
        <f>IF(Y54="","",VLOOKUP(Y54,$DW:$DZ,3,FALSE))</f>
        <v/>
      </c>
      <c r="AD54" s="368" t="str">
        <f>IF(Y54="","",VLOOKUP(Y54,$DW:$DZ,4,FALSE))</f>
        <v/>
      </c>
      <c r="AE54" s="370"/>
      <c r="AI54" s="378" t="s">
        <v>104</v>
      </c>
      <c r="AJ54" s="378"/>
      <c r="AK54" s="377"/>
      <c r="AL54" s="377"/>
      <c r="AM54" s="377"/>
      <c r="AN54" s="377"/>
      <c r="AO54" s="377"/>
      <c r="AP54" s="377"/>
      <c r="AQ54" s="377"/>
      <c r="AR54" s="377"/>
      <c r="AS54" s="12"/>
      <c r="AU54" s="27"/>
      <c r="AV54" s="14"/>
      <c r="BG54" s="14"/>
      <c r="BH54" s="14"/>
      <c r="BI54" s="14"/>
      <c r="BJ54" s="14"/>
      <c r="BK54" s="14"/>
      <c r="BL54" s="14"/>
      <c r="BM54" s="14"/>
      <c r="BN54" s="14"/>
      <c r="BO54" s="14"/>
      <c r="BP54" s="14"/>
      <c r="BQ54" s="14"/>
      <c r="BR54" s="14"/>
      <c r="BS54" s="14"/>
      <c r="BT54" s="14"/>
      <c r="BU54" s="14"/>
      <c r="BV54" s="14"/>
      <c r="BX54" s="70"/>
      <c r="CB54" s="117"/>
      <c r="CC54" s="18"/>
      <c r="CD54" s="18"/>
      <c r="CE54" s="18"/>
      <c r="CF54" s="18"/>
      <c r="CG54" s="18"/>
      <c r="CH54" s="18"/>
      <c r="CI54" s="18"/>
      <c r="CJ54" s="103"/>
      <c r="CK54" s="18"/>
      <c r="CL54" s="18"/>
      <c r="CM54" s="18"/>
      <c r="CN54" s="18"/>
      <c r="CO54" s="18"/>
      <c r="CP54" s="103"/>
      <c r="CQ54" s="88"/>
      <c r="CR54" s="88"/>
      <c r="CS54" s="18"/>
      <c r="CT54" s="18"/>
      <c r="CU54" s="18"/>
      <c r="CV54" s="18"/>
      <c r="CW54" s="18"/>
      <c r="CX54" s="103"/>
      <c r="CY54" s="88"/>
      <c r="CZ54" s="88"/>
      <c r="DA54" s="88"/>
      <c r="DB54" s="88"/>
      <c r="DC54" s="88"/>
      <c r="DD54" s="117"/>
      <c r="DE54" s="117"/>
      <c r="DF54" s="117"/>
      <c r="DG54" s="14"/>
      <c r="DH54" s="70"/>
      <c r="DI54" s="14"/>
      <c r="DJ54" s="12"/>
      <c r="DK54" s="2">
        <v>51</v>
      </c>
      <c r="DL54" s="125" t="s">
        <v>152</v>
      </c>
      <c r="DM54" s="2" t="s">
        <v>145</v>
      </c>
      <c r="DN54" s="7">
        <v>400</v>
      </c>
      <c r="DO54" s="19"/>
      <c r="DP54" s="19"/>
      <c r="DQ54" s="19"/>
      <c r="DR54" s="19"/>
      <c r="DS54" s="19"/>
      <c r="DT54" s="1">
        <v>200</v>
      </c>
      <c r="DU54" s="12"/>
      <c r="DV54" s="12"/>
      <c r="DW54" s="2">
        <v>51</v>
      </c>
      <c r="DX54" s="125" t="s">
        <v>152</v>
      </c>
      <c r="DY54" s="1" t="s">
        <v>266</v>
      </c>
      <c r="DZ54" s="7">
        <v>400</v>
      </c>
      <c r="ED54" s="12"/>
      <c r="EE54" s="12"/>
      <c r="EF54" s="12"/>
      <c r="EG54" s="12"/>
      <c r="EH54" s="12"/>
      <c r="EI54" s="12"/>
      <c r="EJ54" s="12"/>
      <c r="EK54" s="12"/>
      <c r="EL54" s="12"/>
      <c r="EM54" s="12"/>
      <c r="EN54" s="12"/>
      <c r="EO54" s="12"/>
      <c r="EP54" s="12"/>
      <c r="EQ54" s="12"/>
      <c r="ER54" s="12"/>
      <c r="ES54" s="12"/>
    </row>
    <row r="55" spans="1:149" s="99" customFormat="1" ht="16.5" customHeight="1" x14ac:dyDescent="0.4">
      <c r="B55" s="450"/>
      <c r="C55" s="452"/>
      <c r="D55" s="441"/>
      <c r="E55" s="441"/>
      <c r="F55" s="443"/>
      <c r="G55" s="435"/>
      <c r="H55" s="424"/>
      <c r="I55" s="425"/>
      <c r="J55" s="436"/>
      <c r="K55" s="437"/>
      <c r="L55" s="437"/>
      <c r="M55" s="428"/>
      <c r="N55" s="429"/>
      <c r="O55" s="430"/>
      <c r="P55" s="336" t="s">
        <v>255</v>
      </c>
      <c r="Q55" s="332"/>
      <c r="R55" s="355" t="str">
        <f>IF(Q55="","",VLOOKUP(Q55,$DW:$DZ,2,FALSE))</f>
        <v/>
      </c>
      <c r="S55" s="355"/>
      <c r="T55" s="355"/>
      <c r="U55" s="338" t="str">
        <f>IF(Q55="","",VLOOKUP(Q55,$DW:$DZ,3,FALSE))</f>
        <v/>
      </c>
      <c r="V55" s="355" t="str">
        <f>IF(Q55="","",VLOOKUP(Q55,$DW:$DZ,4,FALSE))</f>
        <v/>
      </c>
      <c r="W55" s="371"/>
      <c r="X55" s="340" t="s">
        <v>258</v>
      </c>
      <c r="Y55" s="332"/>
      <c r="Z55" s="355" t="str">
        <f>IF(Y55="","",VLOOKUP(Y55,$DW:$DZ,2,FALSE))</f>
        <v/>
      </c>
      <c r="AA55" s="355"/>
      <c r="AB55" s="355"/>
      <c r="AC55" s="338" t="str">
        <f>IF(Y55="","",VLOOKUP(Y55,$DW:$DZ,3,FALSE))</f>
        <v/>
      </c>
      <c r="AD55" s="355" t="str">
        <f>IF(Y55="","",VLOOKUP(Y55,$DW:$DZ,4,FALSE))</f>
        <v/>
      </c>
      <c r="AE55" s="356"/>
      <c r="AI55" s="378" t="s">
        <v>98</v>
      </c>
      <c r="AJ55" s="378"/>
      <c r="AK55" s="377"/>
      <c r="AL55" s="377"/>
      <c r="AM55" s="377"/>
      <c r="AN55" s="377"/>
      <c r="AO55" s="377"/>
      <c r="AP55" s="377"/>
      <c r="AQ55" s="377"/>
      <c r="AR55" s="377"/>
      <c r="AS55" s="12"/>
      <c r="AU55" s="27"/>
      <c r="AV55" s="14"/>
      <c r="BG55" s="14"/>
      <c r="BH55" s="14"/>
      <c r="BI55" s="14"/>
      <c r="BJ55" s="14"/>
      <c r="BK55" s="14"/>
      <c r="BL55" s="14"/>
      <c r="BM55" s="14"/>
      <c r="BN55" s="14"/>
      <c r="BO55" s="14"/>
      <c r="BP55" s="14"/>
      <c r="BQ55" s="14"/>
      <c r="BR55" s="14"/>
      <c r="BS55" s="14"/>
      <c r="BT55" s="14"/>
      <c r="BU55" s="14"/>
      <c r="BV55" s="14"/>
      <c r="BW55" s="12"/>
      <c r="BX55" s="70"/>
      <c r="BY55" s="12"/>
      <c r="CB55" s="117"/>
      <c r="CC55" s="18"/>
      <c r="CD55" s="18"/>
      <c r="CE55" s="18"/>
      <c r="CF55" s="18"/>
      <c r="CG55" s="18"/>
      <c r="CH55" s="18"/>
      <c r="CI55" s="18"/>
      <c r="CJ55" s="103"/>
      <c r="CK55" s="18"/>
      <c r="CL55" s="18"/>
      <c r="CM55" s="18"/>
      <c r="CN55" s="18"/>
      <c r="CO55" s="415"/>
      <c r="CP55" s="103"/>
      <c r="CQ55" s="88"/>
      <c r="CR55" s="88"/>
      <c r="CS55" s="18"/>
      <c r="CT55" s="18"/>
      <c r="CU55" s="18"/>
      <c r="CV55" s="18"/>
      <c r="CW55" s="18"/>
      <c r="CX55" s="103"/>
      <c r="CY55" s="88"/>
      <c r="CZ55" s="88"/>
      <c r="DA55" s="88"/>
      <c r="DB55" s="88"/>
      <c r="DC55" s="88"/>
      <c r="DD55" s="15"/>
      <c r="DE55" s="117"/>
      <c r="DF55" s="117"/>
      <c r="DG55" s="14"/>
      <c r="DH55" s="70"/>
      <c r="DI55" s="14"/>
      <c r="DJ55" s="12"/>
      <c r="DK55" s="2">
        <v>52</v>
      </c>
      <c r="DL55" s="125" t="s">
        <v>153</v>
      </c>
      <c r="DM55" s="2" t="s">
        <v>140</v>
      </c>
      <c r="DN55" s="7">
        <v>400</v>
      </c>
      <c r="DO55" s="19"/>
      <c r="DP55" s="19"/>
      <c r="DQ55" s="19"/>
      <c r="DR55" s="19"/>
      <c r="DS55" s="19"/>
      <c r="DT55" s="1">
        <v>200</v>
      </c>
      <c r="DU55" s="12"/>
      <c r="DV55" s="12"/>
      <c r="DW55" s="2">
        <v>52</v>
      </c>
      <c r="DX55" s="125" t="s">
        <v>153</v>
      </c>
      <c r="DY55" s="1" t="s">
        <v>267</v>
      </c>
      <c r="DZ55" s="7">
        <v>400</v>
      </c>
      <c r="ED55" s="12"/>
      <c r="EE55" s="12"/>
      <c r="EF55" s="12"/>
      <c r="EG55" s="12"/>
      <c r="EH55" s="12"/>
      <c r="EI55" s="12"/>
      <c r="EJ55" s="12"/>
      <c r="EK55" s="12"/>
      <c r="EL55" s="12"/>
      <c r="EM55" s="12"/>
      <c r="EN55" s="12"/>
      <c r="EO55" s="12"/>
      <c r="EP55" s="12"/>
      <c r="EQ55" s="12"/>
      <c r="ER55" s="12"/>
      <c r="ES55" s="12"/>
    </row>
    <row r="56" spans="1:149" s="99" customFormat="1" ht="16.5" customHeight="1" x14ac:dyDescent="0.4">
      <c r="B56" s="450"/>
      <c r="C56" s="452"/>
      <c r="D56" s="440"/>
      <c r="E56" s="440"/>
      <c r="F56" s="442"/>
      <c r="G56" s="434"/>
      <c r="H56" s="424"/>
      <c r="I56" s="425"/>
      <c r="J56" s="436"/>
      <c r="K56" s="437"/>
      <c r="L56" s="437"/>
      <c r="M56" s="428"/>
      <c r="N56" s="429"/>
      <c r="O56" s="430"/>
      <c r="P56" s="337" t="s">
        <v>256</v>
      </c>
      <c r="Q56" s="335"/>
      <c r="R56" s="357" t="str">
        <f>IF(Q56="","",VLOOKUP(Q56,$DW:$DZ,2,FALSE))</f>
        <v/>
      </c>
      <c r="S56" s="357"/>
      <c r="T56" s="357"/>
      <c r="U56" s="339" t="str">
        <f>IF(Q56="","",VLOOKUP(Q56,$DW:$DZ,3,FALSE))</f>
        <v/>
      </c>
      <c r="V56" s="357" t="str">
        <f>IF(Q56="","",VLOOKUP(Q56,$DW:$DZ,4,FALSE))</f>
        <v/>
      </c>
      <c r="W56" s="358"/>
      <c r="X56" s="341" t="s">
        <v>259</v>
      </c>
      <c r="Y56" s="335"/>
      <c r="Z56" s="357" t="str">
        <f>IF(Y56="","",VLOOKUP(Y56,$DW:$DZ,2,FALSE))</f>
        <v/>
      </c>
      <c r="AA56" s="357"/>
      <c r="AB56" s="357"/>
      <c r="AC56" s="339" t="str">
        <f>IF(Y56="","",VLOOKUP(Y56,$DW:$DZ,3,FALSE))</f>
        <v/>
      </c>
      <c r="AD56" s="357" t="str">
        <f>IF(Y56="","",VLOOKUP(Y56,$DW:$DZ,4,FALSE))</f>
        <v/>
      </c>
      <c r="AE56" s="359"/>
      <c r="AI56" s="378" t="s">
        <v>233</v>
      </c>
      <c r="AJ56" s="378"/>
      <c r="AK56" s="377"/>
      <c r="AL56" s="377"/>
      <c r="AM56" s="377"/>
      <c r="AN56" s="377"/>
      <c r="AO56" s="377"/>
      <c r="AP56" s="377"/>
      <c r="AQ56" s="377"/>
      <c r="AR56" s="377"/>
      <c r="AS56" s="12"/>
      <c r="AU56" s="27"/>
      <c r="AV56" s="14"/>
      <c r="BG56" s="14"/>
      <c r="BH56" s="14"/>
      <c r="BI56" s="14"/>
      <c r="BJ56" s="14"/>
      <c r="BK56" s="14"/>
      <c r="BL56" s="14"/>
      <c r="BM56" s="14"/>
      <c r="BN56" s="14"/>
      <c r="BO56" s="14"/>
      <c r="BP56" s="14"/>
      <c r="BQ56" s="14"/>
      <c r="BR56" s="14"/>
      <c r="BS56" s="14"/>
      <c r="BT56" s="14"/>
      <c r="BU56" s="14"/>
      <c r="BV56" s="14"/>
      <c r="BW56" s="12"/>
      <c r="BX56" s="70"/>
      <c r="BY56" s="12"/>
      <c r="CB56" s="206"/>
      <c r="CC56" s="22"/>
      <c r="CD56" s="22"/>
      <c r="CE56" s="22"/>
      <c r="CF56" s="22"/>
      <c r="CG56" s="22"/>
      <c r="CH56" s="18"/>
      <c r="CI56" s="18"/>
      <c r="CJ56" s="103"/>
      <c r="CK56" s="18"/>
      <c r="CL56" s="18"/>
      <c r="CM56" s="88"/>
      <c r="CN56" s="18"/>
      <c r="CO56" s="415"/>
      <c r="CP56" s="103"/>
      <c r="CQ56" s="88"/>
      <c r="CR56" s="88"/>
      <c r="CS56" s="18"/>
      <c r="CT56" s="18"/>
      <c r="CU56" s="18"/>
      <c r="CV56" s="18"/>
      <c r="CW56" s="18"/>
      <c r="CX56" s="103"/>
      <c r="CY56" s="88"/>
      <c r="CZ56" s="88"/>
      <c r="DA56" s="88"/>
      <c r="DB56" s="88"/>
      <c r="DC56" s="88"/>
      <c r="DD56" s="15"/>
      <c r="DE56" s="117"/>
      <c r="DF56" s="117"/>
      <c r="DG56" s="14"/>
      <c r="DH56" s="70"/>
      <c r="DI56" s="14"/>
      <c r="DJ56" s="12"/>
      <c r="DK56" s="2">
        <v>54</v>
      </c>
      <c r="DL56" s="125" t="s">
        <v>154</v>
      </c>
      <c r="DM56" s="2" t="s">
        <v>140</v>
      </c>
      <c r="DN56" s="7">
        <v>400</v>
      </c>
      <c r="DO56" s="19"/>
      <c r="DP56" s="19"/>
      <c r="DQ56" s="19"/>
      <c r="DR56" s="19"/>
      <c r="DS56" s="19"/>
      <c r="DT56" s="1">
        <v>200</v>
      </c>
      <c r="DU56" s="12"/>
      <c r="DV56" s="12"/>
      <c r="DW56" s="2">
        <v>54</v>
      </c>
      <c r="DX56" s="125" t="s">
        <v>154</v>
      </c>
      <c r="DY56" s="1" t="s">
        <v>267</v>
      </c>
      <c r="DZ56" s="7">
        <v>400</v>
      </c>
      <c r="ED56" s="12"/>
      <c r="EE56" s="12"/>
      <c r="EF56" s="12"/>
      <c r="EG56" s="12"/>
      <c r="EH56" s="12"/>
      <c r="EI56" s="12"/>
      <c r="EJ56" s="12"/>
      <c r="EK56" s="12"/>
      <c r="EL56" s="12"/>
      <c r="EM56" s="12"/>
      <c r="EN56" s="12"/>
      <c r="EO56" s="12"/>
      <c r="EP56" s="12"/>
      <c r="EQ56" s="12"/>
      <c r="ER56" s="12"/>
      <c r="ES56" s="12"/>
    </row>
    <row r="57" spans="1:149" ht="16.5" customHeight="1" x14ac:dyDescent="0.4">
      <c r="A57" s="99"/>
      <c r="B57" s="450"/>
      <c r="C57" s="452"/>
      <c r="D57" s="441"/>
      <c r="E57" s="441"/>
      <c r="F57" s="443"/>
      <c r="G57" s="435"/>
      <c r="H57" s="424"/>
      <c r="I57" s="425"/>
      <c r="J57" s="436"/>
      <c r="K57" s="437"/>
      <c r="L57" s="437"/>
      <c r="M57" s="428"/>
      <c r="N57" s="429"/>
      <c r="O57" s="430"/>
      <c r="P57" s="366" t="s">
        <v>260</v>
      </c>
      <c r="Q57" s="367"/>
      <c r="R57" s="177"/>
      <c r="S57" s="177"/>
      <c r="T57" s="177"/>
      <c r="U57" s="177"/>
      <c r="V57" s="177"/>
      <c r="W57" s="177"/>
      <c r="X57" s="177"/>
      <c r="Y57" s="177"/>
      <c r="Z57" s="177"/>
      <c r="AA57" s="177"/>
      <c r="AB57" s="177"/>
      <c r="AC57" s="177"/>
      <c r="AD57" s="177"/>
      <c r="AE57" s="347"/>
      <c r="AH57" s="330"/>
      <c r="AI57" s="330"/>
      <c r="AJ57" s="330"/>
      <c r="AK57" s="329"/>
      <c r="AL57" s="330"/>
      <c r="AM57" s="330"/>
      <c r="AN57" s="330"/>
      <c r="AO57" s="329"/>
      <c r="AP57" s="330"/>
      <c r="AQ57" s="330"/>
      <c r="AR57" s="177"/>
      <c r="AS57" s="117"/>
      <c r="BW57" s="12"/>
      <c r="BX57" s="70"/>
      <c r="BY57" s="12"/>
      <c r="BZ57" s="99"/>
      <c r="CA57" s="99"/>
      <c r="CB57" s="206"/>
      <c r="CC57" s="207"/>
      <c r="CD57" s="207"/>
      <c r="CE57" s="207"/>
      <c r="CF57" s="207"/>
      <c r="CG57" s="207"/>
      <c r="CH57" s="18"/>
      <c r="CI57" s="18"/>
      <c r="CJ57" s="103"/>
      <c r="CK57" s="18"/>
      <c r="CL57" s="18"/>
      <c r="CM57" s="88"/>
      <c r="CN57" s="18"/>
      <c r="CO57" s="18"/>
      <c r="CP57" s="103"/>
      <c r="CQ57" s="88"/>
      <c r="CR57" s="88"/>
      <c r="CV57" s="18"/>
      <c r="CW57" s="88"/>
      <c r="CX57" s="103"/>
      <c r="CY57" s="88"/>
      <c r="CZ57" s="88"/>
      <c r="DA57" s="88"/>
      <c r="DB57" s="88"/>
      <c r="DC57" s="88"/>
      <c r="DD57" s="15"/>
      <c r="DE57" s="117"/>
      <c r="DF57" s="117"/>
      <c r="DH57" s="70"/>
      <c r="DI57" s="14"/>
      <c r="DJ57" s="12"/>
      <c r="DK57" s="2">
        <v>55</v>
      </c>
      <c r="DL57" s="125" t="s">
        <v>155</v>
      </c>
      <c r="DM57" s="2" t="s">
        <v>140</v>
      </c>
      <c r="DN57" s="7">
        <v>400</v>
      </c>
      <c r="DR57" s="25"/>
      <c r="DS57" s="25"/>
      <c r="DT57" s="3">
        <v>200</v>
      </c>
      <c r="DW57" s="2">
        <v>55</v>
      </c>
      <c r="DX57" s="125" t="s">
        <v>155</v>
      </c>
      <c r="DY57" s="1" t="s">
        <v>267</v>
      </c>
      <c r="DZ57" s="7">
        <v>400</v>
      </c>
      <c r="EA57" s="99"/>
      <c r="EB57" s="99"/>
      <c r="EC57" s="99"/>
    </row>
    <row r="58" spans="1:149" ht="16.5" customHeight="1" x14ac:dyDescent="0.4">
      <c r="A58" s="99"/>
      <c r="B58" s="450"/>
      <c r="C58" s="452"/>
      <c r="D58" s="440"/>
      <c r="E58" s="440"/>
      <c r="F58" s="442"/>
      <c r="G58" s="434"/>
      <c r="H58" s="424"/>
      <c r="I58" s="425"/>
      <c r="J58" s="436"/>
      <c r="K58" s="437"/>
      <c r="L58" s="437"/>
      <c r="M58" s="428"/>
      <c r="N58" s="429"/>
      <c r="O58" s="430"/>
      <c r="P58" s="350"/>
      <c r="Q58" s="177"/>
      <c r="R58" s="177"/>
      <c r="S58" s="177"/>
      <c r="T58" s="177"/>
      <c r="U58" s="177"/>
      <c r="V58" s="177"/>
      <c r="W58" s="177"/>
      <c r="X58" s="177"/>
      <c r="Y58" s="177"/>
      <c r="Z58" s="177"/>
      <c r="AA58" s="177"/>
      <c r="AB58" s="177"/>
      <c r="AC58" s="177"/>
      <c r="AD58" s="177"/>
      <c r="AE58" s="347"/>
      <c r="AH58" s="330"/>
      <c r="AI58" s="330"/>
      <c r="AJ58" s="330"/>
      <c r="AK58" s="329"/>
      <c r="AL58" s="330"/>
      <c r="AM58" s="177"/>
      <c r="AN58" s="177"/>
      <c r="AO58" s="177"/>
      <c r="AP58" s="177"/>
      <c r="AQ58" s="177"/>
      <c r="AR58" s="177"/>
      <c r="AU58" s="99"/>
      <c r="BW58" s="12"/>
      <c r="BX58" s="70"/>
      <c r="BY58" s="12"/>
      <c r="BZ58" s="99"/>
      <c r="CA58" s="99"/>
      <c r="CB58" s="206"/>
      <c r="CC58" s="207"/>
      <c r="CD58" s="207"/>
      <c r="CE58" s="207"/>
      <c r="CF58" s="207"/>
      <c r="CG58" s="207"/>
      <c r="CH58" s="18"/>
      <c r="CI58" s="18"/>
      <c r="CJ58" s="103"/>
      <c r="CK58" s="18"/>
      <c r="CL58" s="18"/>
      <c r="CM58" s="88"/>
      <c r="CN58" s="18"/>
      <c r="CO58" s="18"/>
      <c r="CP58" s="103"/>
      <c r="CQ58" s="88"/>
      <c r="CR58" s="88"/>
      <c r="CV58" s="18"/>
      <c r="CW58" s="88"/>
      <c r="CX58" s="103"/>
      <c r="CY58" s="88"/>
      <c r="CZ58" s="88"/>
      <c r="DA58" s="88"/>
      <c r="DB58" s="88"/>
      <c r="DC58" s="88"/>
      <c r="DD58" s="15"/>
      <c r="DE58" s="15"/>
      <c r="DF58" s="15"/>
      <c r="DH58" s="70"/>
      <c r="DI58" s="14"/>
      <c r="DJ58" s="12"/>
      <c r="DK58" s="2">
        <v>56</v>
      </c>
      <c r="DL58" s="125" t="s">
        <v>156</v>
      </c>
      <c r="DM58" s="2" t="s">
        <v>140</v>
      </c>
      <c r="DN58" s="7">
        <v>100</v>
      </c>
      <c r="DT58" s="1">
        <v>50</v>
      </c>
      <c r="DW58" s="2">
        <v>56</v>
      </c>
      <c r="DX58" s="125" t="s">
        <v>156</v>
      </c>
      <c r="DY58" s="1" t="s">
        <v>267</v>
      </c>
      <c r="DZ58" s="7">
        <v>100</v>
      </c>
      <c r="EA58" s="99"/>
      <c r="EB58" s="99"/>
      <c r="EC58" s="99"/>
    </row>
    <row r="59" spans="1:149" ht="16.5" customHeight="1" thickBot="1" x14ac:dyDescent="0.45">
      <c r="A59" s="99"/>
      <c r="B59" s="451"/>
      <c r="C59" s="453"/>
      <c r="D59" s="432"/>
      <c r="E59" s="432"/>
      <c r="F59" s="447"/>
      <c r="G59" s="444"/>
      <c r="H59" s="448"/>
      <c r="I59" s="449"/>
      <c r="J59" s="438"/>
      <c r="K59" s="439"/>
      <c r="L59" s="439"/>
      <c r="M59" s="431"/>
      <c r="N59" s="432"/>
      <c r="O59" s="433"/>
      <c r="P59" s="351"/>
      <c r="Q59" s="348"/>
      <c r="R59" s="348"/>
      <c r="S59" s="348"/>
      <c r="T59" s="348"/>
      <c r="U59" s="348"/>
      <c r="V59" s="348"/>
      <c r="W59" s="348"/>
      <c r="X59" s="348"/>
      <c r="Y59" s="348"/>
      <c r="Z59" s="348"/>
      <c r="AA59" s="348"/>
      <c r="AB59" s="348"/>
      <c r="AC59" s="348"/>
      <c r="AD59" s="348"/>
      <c r="AE59" s="349"/>
      <c r="AH59" s="330"/>
      <c r="AI59" s="330"/>
      <c r="AJ59" s="330"/>
      <c r="AK59" s="329"/>
      <c r="AL59" s="330"/>
      <c r="AM59" s="330"/>
      <c r="AN59" s="330"/>
      <c r="AO59" s="330"/>
      <c r="AP59" s="330"/>
      <c r="AQ59" s="330"/>
      <c r="AR59" s="330"/>
      <c r="AU59" s="99"/>
      <c r="BW59" s="12"/>
      <c r="BX59" s="70"/>
      <c r="BY59" s="12"/>
      <c r="BZ59" s="99"/>
      <c r="CA59" s="99"/>
      <c r="CB59" s="117"/>
      <c r="CC59" s="18"/>
      <c r="CD59" s="18"/>
      <c r="CE59" s="18"/>
      <c r="CF59" s="18"/>
      <c r="CG59" s="18"/>
      <c r="CH59" s="18"/>
      <c r="CI59" s="18"/>
      <c r="CJ59" s="103"/>
      <c r="CK59" s="18"/>
      <c r="CL59" s="18"/>
      <c r="CM59" s="88"/>
      <c r="CN59" s="18"/>
      <c r="CO59" s="18"/>
      <c r="CP59" s="103"/>
      <c r="CQ59" s="88"/>
      <c r="CR59" s="88"/>
      <c r="CV59" s="18"/>
      <c r="CX59" s="103"/>
      <c r="CY59" s="88"/>
      <c r="CZ59" s="88"/>
      <c r="DA59" s="88"/>
      <c r="DB59" s="88"/>
      <c r="DC59" s="88"/>
      <c r="DD59" s="15"/>
      <c r="DE59" s="15"/>
      <c r="DF59" s="15"/>
      <c r="DH59" s="70"/>
      <c r="DI59" s="14"/>
      <c r="DJ59" s="12"/>
      <c r="DK59" s="2">
        <v>57</v>
      </c>
      <c r="DL59" s="125" t="s">
        <v>100</v>
      </c>
      <c r="DM59" s="2" t="s">
        <v>140</v>
      </c>
      <c r="DN59" s="7">
        <v>200</v>
      </c>
      <c r="DT59" s="1">
        <v>100</v>
      </c>
      <c r="DW59" s="2">
        <v>57</v>
      </c>
      <c r="DX59" s="125" t="s">
        <v>100</v>
      </c>
      <c r="DY59" s="1" t="s">
        <v>267</v>
      </c>
      <c r="DZ59" s="7">
        <v>200</v>
      </c>
      <c r="EA59" s="99"/>
      <c r="EB59" s="99"/>
      <c r="EC59" s="99"/>
    </row>
    <row r="60" spans="1:149" ht="16.5" customHeight="1" x14ac:dyDescent="0.4">
      <c r="A60" s="99"/>
      <c r="I60" s="99"/>
      <c r="J60" s="99"/>
      <c r="K60" s="99"/>
      <c r="L60" s="99"/>
      <c r="M60" s="99"/>
      <c r="N60" s="99"/>
      <c r="O60" s="99"/>
      <c r="P60" s="99"/>
      <c r="Q60" s="99"/>
      <c r="S60" s="12"/>
      <c r="T60" s="12"/>
      <c r="X60" s="12"/>
      <c r="Y60" s="12"/>
      <c r="AC60" s="12"/>
      <c r="AG60" s="329"/>
      <c r="AH60" s="330"/>
      <c r="AI60" s="330"/>
      <c r="AJ60" s="330"/>
      <c r="AK60" s="329"/>
      <c r="AL60" s="330"/>
      <c r="AM60" s="330"/>
      <c r="AN60" s="330"/>
      <c r="AO60" s="330"/>
      <c r="AP60" s="330"/>
      <c r="AQ60" s="330"/>
      <c r="AR60" s="330"/>
      <c r="AU60" s="99"/>
      <c r="BW60" s="12"/>
      <c r="BX60" s="70"/>
      <c r="BY60" s="12"/>
      <c r="BZ60" s="99"/>
      <c r="CA60" s="99"/>
      <c r="CB60" s="117"/>
      <c r="CC60" s="18"/>
      <c r="CD60" s="18"/>
      <c r="CE60" s="18"/>
      <c r="CF60" s="18"/>
      <c r="CG60" s="18"/>
      <c r="CH60" s="18"/>
      <c r="CI60" s="18"/>
      <c r="CJ60" s="103"/>
      <c r="CK60" s="18"/>
      <c r="CL60" s="18"/>
      <c r="CM60" s="18"/>
      <c r="CN60" s="18"/>
      <c r="CO60" s="18"/>
      <c r="CP60" s="103"/>
      <c r="CQ60" s="88"/>
      <c r="CR60" s="88"/>
      <c r="CV60" s="18"/>
      <c r="CX60" s="103"/>
      <c r="CY60" s="88"/>
      <c r="CZ60" s="88"/>
      <c r="DA60" s="88"/>
      <c r="DB60" s="88"/>
      <c r="DC60" s="88"/>
      <c r="DD60" s="15"/>
      <c r="DE60" s="15"/>
      <c r="DF60" s="15"/>
      <c r="DH60" s="70"/>
      <c r="DI60" s="14"/>
      <c r="DJ60" s="12"/>
      <c r="DK60" s="2">
        <v>61</v>
      </c>
      <c r="DL60" s="125" t="s">
        <v>157</v>
      </c>
      <c r="DM60" s="2" t="s">
        <v>109</v>
      </c>
      <c r="DN60" s="7">
        <v>1200</v>
      </c>
      <c r="DT60" s="3">
        <v>600</v>
      </c>
      <c r="DW60" s="2">
        <v>61</v>
      </c>
      <c r="DX60" s="125" t="s">
        <v>157</v>
      </c>
      <c r="DY60" s="4" t="s">
        <v>262</v>
      </c>
      <c r="DZ60" s="7">
        <v>1200</v>
      </c>
      <c r="EA60" s="99"/>
      <c r="EB60" s="99"/>
      <c r="EC60" s="99"/>
    </row>
    <row r="61" spans="1:149" ht="16.5" customHeight="1" x14ac:dyDescent="0.4">
      <c r="A61" s="99"/>
      <c r="AH61" s="330"/>
      <c r="AI61" s="330"/>
      <c r="AJ61" s="330"/>
      <c r="AK61" s="329"/>
      <c r="AL61" s="330"/>
      <c r="AM61" s="177"/>
      <c r="AN61" s="177"/>
      <c r="AO61" s="177"/>
      <c r="AP61" s="177"/>
      <c r="AQ61" s="177"/>
      <c r="AR61" s="330"/>
      <c r="AU61" s="99"/>
      <c r="BW61" s="12"/>
      <c r="BX61" s="70"/>
      <c r="BY61" s="12"/>
      <c r="BZ61" s="99"/>
      <c r="CA61" s="99"/>
      <c r="CB61" s="117"/>
      <c r="CC61" s="18"/>
      <c r="CD61" s="18"/>
      <c r="CE61" s="18"/>
      <c r="CF61" s="18"/>
      <c r="CG61" s="18"/>
      <c r="CH61" s="18"/>
      <c r="CI61" s="18"/>
      <c r="CJ61" s="103"/>
      <c r="CK61" s="18"/>
      <c r="CL61" s="18"/>
      <c r="CM61" s="18"/>
      <c r="CN61" s="18"/>
      <c r="CO61" s="415"/>
      <c r="CP61" s="103"/>
      <c r="CQ61" s="88"/>
      <c r="CR61" s="88"/>
      <c r="CV61" s="18"/>
      <c r="CX61" s="103"/>
      <c r="CY61" s="88"/>
      <c r="CZ61" s="88"/>
      <c r="DA61" s="88"/>
      <c r="DB61" s="88"/>
      <c r="DC61" s="88"/>
      <c r="DD61" s="15"/>
      <c r="DE61" s="15"/>
      <c r="DF61" s="15"/>
      <c r="DH61" s="70"/>
      <c r="DI61" s="14"/>
      <c r="DJ61" s="12"/>
      <c r="DK61" s="2">
        <v>71</v>
      </c>
      <c r="DL61" s="125" t="s">
        <v>158</v>
      </c>
      <c r="DM61" s="2" t="s">
        <v>109</v>
      </c>
      <c r="DN61" s="7">
        <v>200</v>
      </c>
      <c r="DT61" s="3">
        <v>100</v>
      </c>
      <c r="DW61" s="2">
        <v>71</v>
      </c>
      <c r="DX61" s="125" t="s">
        <v>158</v>
      </c>
      <c r="DY61" s="4" t="s">
        <v>262</v>
      </c>
      <c r="DZ61" s="7">
        <v>200</v>
      </c>
      <c r="EA61" s="99"/>
      <c r="EB61" s="99"/>
      <c r="EC61" s="99"/>
    </row>
    <row r="62" spans="1:149" ht="16.5" customHeight="1" x14ac:dyDescent="0.4">
      <c r="A62" s="99"/>
      <c r="AT62" s="117"/>
      <c r="AU62" s="99"/>
      <c r="BW62" s="12"/>
      <c r="BX62" s="70"/>
      <c r="BY62" s="12"/>
      <c r="BZ62" s="99"/>
      <c r="CA62" s="99"/>
      <c r="CB62" s="206"/>
      <c r="CC62" s="22"/>
      <c r="CD62" s="22"/>
      <c r="CE62" s="22"/>
      <c r="CF62" s="22"/>
      <c r="CG62" s="22"/>
      <c r="CH62" s="18"/>
      <c r="CI62" s="18"/>
      <c r="CJ62" s="103"/>
      <c r="CK62" s="18"/>
      <c r="CL62" s="18"/>
      <c r="CM62" s="88"/>
      <c r="CN62" s="18"/>
      <c r="CO62" s="415"/>
      <c r="CP62" s="103"/>
      <c r="CQ62" s="88"/>
      <c r="CR62" s="88"/>
      <c r="CV62" s="18"/>
      <c r="CX62" s="103"/>
      <c r="CY62" s="88"/>
      <c r="CZ62" s="88"/>
      <c r="DA62" s="88"/>
      <c r="DB62" s="88"/>
      <c r="DC62" s="88"/>
      <c r="DD62" s="15"/>
      <c r="DE62" s="15"/>
      <c r="DF62" s="15"/>
      <c r="DH62" s="70"/>
      <c r="DI62" s="14"/>
      <c r="DJ62" s="12"/>
      <c r="DK62" s="2">
        <v>72</v>
      </c>
      <c r="DL62" s="125" t="s">
        <v>159</v>
      </c>
      <c r="DM62" s="2" t="s">
        <v>109</v>
      </c>
      <c r="DN62" s="7">
        <v>100</v>
      </c>
      <c r="DT62" s="3">
        <v>50</v>
      </c>
      <c r="DW62" s="2">
        <v>72</v>
      </c>
      <c r="DX62" s="125" t="s">
        <v>159</v>
      </c>
      <c r="DY62" s="4" t="s">
        <v>262</v>
      </c>
      <c r="DZ62" s="7">
        <v>100</v>
      </c>
      <c r="EA62" s="99"/>
      <c r="EB62" s="99"/>
      <c r="EC62" s="99"/>
    </row>
    <row r="63" spans="1:149" ht="16.5" customHeight="1" x14ac:dyDescent="0.4">
      <c r="A63" s="99"/>
      <c r="AU63" s="99"/>
      <c r="BW63" s="12"/>
      <c r="BX63" s="70"/>
      <c r="BY63" s="12"/>
      <c r="BZ63" s="99"/>
      <c r="CA63" s="99"/>
      <c r="CB63" s="206"/>
      <c r="CC63" s="207"/>
      <c r="CD63" s="207"/>
      <c r="CE63" s="207"/>
      <c r="CF63" s="207"/>
      <c r="CG63" s="207"/>
      <c r="CH63" s="18"/>
      <c r="CI63" s="18"/>
      <c r="CJ63" s="103"/>
      <c r="CK63" s="18"/>
      <c r="CL63" s="18"/>
      <c r="CM63" s="88"/>
      <c r="CN63" s="18"/>
      <c r="CO63" s="18"/>
      <c r="CP63" s="103"/>
      <c r="CQ63" s="88"/>
      <c r="CR63" s="88"/>
      <c r="CV63" s="18"/>
      <c r="CW63" s="88"/>
      <c r="CX63" s="103"/>
      <c r="CY63" s="88"/>
      <c r="CZ63" s="88"/>
      <c r="DA63" s="88"/>
      <c r="DB63" s="88"/>
      <c r="DC63" s="88"/>
      <c r="DD63" s="15"/>
      <c r="DE63" s="15"/>
      <c r="DF63" s="15"/>
      <c r="DH63" s="70"/>
      <c r="DI63" s="14"/>
      <c r="DJ63" s="12"/>
      <c r="DK63" s="2">
        <v>75</v>
      </c>
      <c r="DL63" s="125" t="s">
        <v>160</v>
      </c>
      <c r="DM63" s="2" t="s">
        <v>109</v>
      </c>
      <c r="DN63" s="7">
        <v>100</v>
      </c>
      <c r="DT63" s="3">
        <v>50</v>
      </c>
      <c r="DW63" s="2">
        <v>75</v>
      </c>
      <c r="DX63" s="125" t="s">
        <v>160</v>
      </c>
      <c r="DY63" s="4" t="s">
        <v>262</v>
      </c>
      <c r="DZ63" s="7">
        <v>100</v>
      </c>
      <c r="EA63" s="99"/>
      <c r="EB63" s="99"/>
      <c r="EC63" s="99"/>
    </row>
    <row r="64" spans="1:149" ht="16.5" customHeight="1" x14ac:dyDescent="0.4">
      <c r="A64" s="99"/>
      <c r="AU64" s="99"/>
      <c r="BW64" s="12"/>
      <c r="BX64" s="70"/>
      <c r="BY64" s="12"/>
      <c r="BZ64" s="99"/>
      <c r="CA64" s="99"/>
      <c r="CB64" s="206"/>
      <c r="CC64" s="207"/>
      <c r="CD64" s="207"/>
      <c r="CE64" s="207"/>
      <c r="CF64" s="207"/>
      <c r="CG64" s="207"/>
      <c r="CH64" s="18"/>
      <c r="CI64" s="18"/>
      <c r="CJ64" s="103"/>
      <c r="CK64" s="18"/>
      <c r="CL64" s="18"/>
      <c r="CM64" s="88"/>
      <c r="CN64" s="18"/>
      <c r="CO64" s="18"/>
      <c r="CP64" s="103"/>
      <c r="CQ64" s="88"/>
      <c r="CR64" s="88"/>
      <c r="CV64" s="18"/>
      <c r="CW64" s="88"/>
      <c r="CX64" s="88"/>
      <c r="CY64" s="88"/>
      <c r="CZ64" s="88"/>
      <c r="DA64" s="88"/>
      <c r="DB64" s="88"/>
      <c r="DC64" s="88"/>
      <c r="DD64" s="15"/>
      <c r="DE64" s="15"/>
      <c r="DF64" s="15"/>
      <c r="DH64" s="70"/>
      <c r="DI64" s="14"/>
      <c r="DJ64" s="12"/>
      <c r="DK64" s="2">
        <v>76</v>
      </c>
      <c r="DL64" s="125" t="s">
        <v>161</v>
      </c>
      <c r="DM64" s="2" t="s">
        <v>109</v>
      </c>
      <c r="DN64" s="7">
        <v>100</v>
      </c>
      <c r="DT64" s="3">
        <v>50</v>
      </c>
      <c r="DW64" s="2">
        <v>76</v>
      </c>
      <c r="DX64" s="125" t="s">
        <v>161</v>
      </c>
      <c r="DY64" s="4" t="s">
        <v>262</v>
      </c>
      <c r="DZ64" s="7">
        <v>100</v>
      </c>
      <c r="EA64" s="99"/>
      <c r="EB64" s="99"/>
      <c r="EC64" s="99"/>
    </row>
    <row r="65" spans="1:133" ht="16.5" customHeight="1" x14ac:dyDescent="0.4">
      <c r="A65" s="99"/>
      <c r="B65" s="116"/>
      <c r="C65" s="183"/>
      <c r="AU65" s="99"/>
      <c r="BW65" s="12"/>
      <c r="BX65" s="70"/>
      <c r="BY65" s="12"/>
      <c r="BZ65" s="99"/>
      <c r="CA65" s="99"/>
      <c r="CB65" s="117"/>
      <c r="CC65" s="18"/>
      <c r="CD65" s="18"/>
      <c r="CE65" s="18"/>
      <c r="CF65" s="18"/>
      <c r="CG65" s="18"/>
      <c r="CH65" s="18"/>
      <c r="CI65" s="18"/>
      <c r="CJ65" s="103"/>
      <c r="CK65" s="18"/>
      <c r="CL65" s="18"/>
      <c r="CM65" s="88"/>
      <c r="CN65" s="18"/>
      <c r="CO65" s="18"/>
      <c r="CP65" s="103"/>
      <c r="CQ65" s="88"/>
      <c r="CR65" s="88"/>
      <c r="CV65" s="18"/>
      <c r="CX65" s="18"/>
      <c r="CY65" s="18"/>
      <c r="CZ65" s="18"/>
      <c r="DA65" s="18"/>
      <c r="DB65" s="18"/>
      <c r="DC65" s="18"/>
      <c r="DD65" s="15"/>
      <c r="DE65" s="15"/>
      <c r="DF65" s="15"/>
      <c r="DH65" s="70"/>
      <c r="DI65" s="14"/>
      <c r="DJ65" s="12"/>
      <c r="DK65" s="9">
        <v>79</v>
      </c>
      <c r="DL65" s="127" t="s">
        <v>162</v>
      </c>
      <c r="DM65" s="9" t="s">
        <v>109</v>
      </c>
      <c r="DN65" s="10">
        <v>100</v>
      </c>
      <c r="DT65" s="1">
        <v>50</v>
      </c>
      <c r="DW65" s="9">
        <v>79</v>
      </c>
      <c r="DX65" s="127" t="s">
        <v>162</v>
      </c>
      <c r="DY65" s="4" t="s">
        <v>262</v>
      </c>
      <c r="DZ65" s="10">
        <v>100</v>
      </c>
      <c r="EA65" s="99"/>
      <c r="EB65" s="99"/>
      <c r="EC65" s="99"/>
    </row>
    <row r="66" spans="1:133" ht="16.5" customHeight="1" x14ac:dyDescent="0.4">
      <c r="A66" s="99"/>
      <c r="B66" s="116"/>
      <c r="C66" s="183"/>
      <c r="AU66" s="99"/>
      <c r="BW66" s="12"/>
      <c r="BX66" s="19"/>
      <c r="BY66" s="12"/>
      <c r="CX66" s="18"/>
      <c r="CY66" s="18"/>
      <c r="CZ66" s="18"/>
      <c r="DA66" s="18"/>
      <c r="DB66" s="18"/>
      <c r="DC66" s="18"/>
      <c r="DD66" s="15"/>
      <c r="DE66" s="15"/>
      <c r="DF66" s="15"/>
      <c r="DH66" s="70"/>
      <c r="DI66" s="14"/>
      <c r="DJ66" s="12"/>
      <c r="DK66" s="9">
        <v>80</v>
      </c>
      <c r="DL66" s="127" t="s">
        <v>163</v>
      </c>
      <c r="DM66" s="9" t="s">
        <v>109</v>
      </c>
      <c r="DN66" s="10">
        <v>200</v>
      </c>
      <c r="DT66" s="1">
        <v>100</v>
      </c>
      <c r="DW66" s="9">
        <v>80</v>
      </c>
      <c r="DX66" s="127" t="s">
        <v>163</v>
      </c>
      <c r="DY66" s="4" t="s">
        <v>262</v>
      </c>
      <c r="DZ66" s="10">
        <v>200</v>
      </c>
      <c r="EA66" s="99"/>
      <c r="EB66" s="99"/>
      <c r="EC66" s="99"/>
    </row>
    <row r="67" spans="1:133" ht="16.5" customHeight="1" x14ac:dyDescent="0.4">
      <c r="A67" s="99"/>
      <c r="AS67" s="184"/>
      <c r="AU67" s="99"/>
      <c r="AV67" s="12"/>
      <c r="AW67" s="12"/>
      <c r="AX67" s="12"/>
      <c r="AY67" s="12"/>
      <c r="AZ67" s="12"/>
      <c r="BA67" s="12"/>
      <c r="BB67" s="12"/>
      <c r="BC67" s="12"/>
      <c r="BD67" s="12"/>
      <c r="BE67" s="12"/>
      <c r="BF67" s="12"/>
      <c r="BG67" s="12"/>
      <c r="BH67" s="12"/>
      <c r="BI67" s="12"/>
      <c r="BJ67" s="12"/>
      <c r="BK67" s="12"/>
      <c r="BL67" s="12"/>
      <c r="BM67" s="12"/>
      <c r="BN67" s="12"/>
      <c r="BO67" s="12"/>
      <c r="BW67" s="12"/>
      <c r="BX67" s="70"/>
      <c r="BY67" s="12"/>
      <c r="CX67" s="18"/>
      <c r="CY67" s="18"/>
      <c r="CZ67" s="18"/>
      <c r="DA67" s="18"/>
      <c r="DB67" s="18"/>
      <c r="DC67" s="18"/>
      <c r="DD67" s="15"/>
      <c r="DE67" s="15"/>
      <c r="DF67" s="15"/>
      <c r="DH67" s="70"/>
      <c r="DI67" s="14"/>
      <c r="DJ67" s="12"/>
      <c r="DK67" s="2">
        <v>82</v>
      </c>
      <c r="DL67" s="125" t="s">
        <v>164</v>
      </c>
      <c r="DM67" s="2" t="s">
        <v>109</v>
      </c>
      <c r="DN67" s="7">
        <v>100</v>
      </c>
      <c r="DT67" s="1">
        <v>50</v>
      </c>
      <c r="DW67" s="2">
        <v>82</v>
      </c>
      <c r="DX67" s="125" t="s">
        <v>164</v>
      </c>
      <c r="DY67" s="4" t="s">
        <v>262</v>
      </c>
      <c r="DZ67" s="7">
        <v>100</v>
      </c>
      <c r="EA67" s="99"/>
      <c r="EB67" s="99"/>
      <c r="EC67" s="99"/>
    </row>
    <row r="68" spans="1:133" ht="16.5" customHeight="1" x14ac:dyDescent="0.15">
      <c r="A68" s="99"/>
      <c r="AL68" s="99"/>
      <c r="AM68" s="255"/>
      <c r="AN68" s="255"/>
      <c r="AO68" s="255"/>
      <c r="AP68" s="255"/>
      <c r="AQ68" s="18"/>
      <c r="AR68" s="18"/>
      <c r="AS68" s="184"/>
      <c r="AU68" s="99"/>
      <c r="AV68" s="12"/>
      <c r="AW68" s="12"/>
      <c r="AX68" s="12"/>
      <c r="AY68" s="12"/>
      <c r="AZ68" s="12"/>
      <c r="BA68" s="12"/>
      <c r="BB68" s="12"/>
      <c r="BC68" s="12"/>
      <c r="BD68" s="12"/>
      <c r="BE68" s="12"/>
      <c r="BF68" s="12"/>
      <c r="BG68" s="12"/>
      <c r="BH68" s="12"/>
      <c r="BI68" s="12"/>
      <c r="BJ68" s="12"/>
      <c r="BK68" s="12"/>
      <c r="BL68" s="12"/>
      <c r="BM68" s="12"/>
      <c r="BN68" s="12"/>
      <c r="BO68" s="12"/>
      <c r="BW68" s="12"/>
      <c r="BX68" s="70"/>
      <c r="BY68" s="12"/>
      <c r="BZ68" s="17"/>
      <c r="CX68" s="18"/>
      <c r="CY68" s="18"/>
      <c r="CZ68" s="18"/>
      <c r="DA68" s="18"/>
      <c r="DB68" s="18"/>
      <c r="DC68" s="18"/>
      <c r="DD68" s="15"/>
      <c r="DE68" s="15"/>
      <c r="DF68" s="15"/>
      <c r="DH68" s="70"/>
      <c r="DI68" s="14"/>
      <c r="DJ68" s="12"/>
      <c r="DK68" s="2">
        <v>83</v>
      </c>
      <c r="DL68" s="125" t="s">
        <v>165</v>
      </c>
      <c r="DM68" s="2" t="s">
        <v>109</v>
      </c>
      <c r="DN68" s="7">
        <v>200</v>
      </c>
      <c r="DT68" s="1">
        <v>100</v>
      </c>
      <c r="DW68" s="2">
        <v>83</v>
      </c>
      <c r="DX68" s="125" t="s">
        <v>165</v>
      </c>
      <c r="DY68" s="4" t="s">
        <v>262</v>
      </c>
      <c r="DZ68" s="7">
        <v>200</v>
      </c>
      <c r="EA68" s="99"/>
      <c r="EB68" s="99"/>
      <c r="EC68" s="99"/>
    </row>
    <row r="69" spans="1:133" ht="16.5" customHeight="1" x14ac:dyDescent="0.4">
      <c r="AR69" s="18"/>
      <c r="AS69" s="184"/>
      <c r="AU69" s="99"/>
      <c r="AV69" s="12"/>
      <c r="AW69" s="12"/>
      <c r="AX69" s="12"/>
      <c r="AY69" s="12"/>
      <c r="AZ69" s="12"/>
      <c r="BA69" s="12"/>
      <c r="BB69" s="12"/>
      <c r="BC69" s="12"/>
      <c r="BD69" s="12"/>
      <c r="BE69" s="12"/>
      <c r="BF69" s="12"/>
      <c r="BG69" s="12"/>
      <c r="BH69" s="12"/>
      <c r="BI69" s="12"/>
      <c r="BJ69" s="12"/>
      <c r="BK69" s="12"/>
      <c r="BL69" s="12"/>
      <c r="BM69" s="12"/>
      <c r="BN69" s="12"/>
      <c r="BO69" s="12"/>
      <c r="BW69" s="12"/>
      <c r="BX69" s="70"/>
      <c r="BY69" s="12"/>
      <c r="BZ69" s="17"/>
      <c r="DD69" s="15"/>
      <c r="DE69" s="15"/>
      <c r="DF69" s="15"/>
      <c r="DH69" s="70"/>
      <c r="DI69" s="14"/>
      <c r="DJ69" s="12"/>
      <c r="DK69" s="2">
        <v>84</v>
      </c>
      <c r="DL69" s="125" t="s">
        <v>166</v>
      </c>
      <c r="DM69" s="2" t="s">
        <v>109</v>
      </c>
      <c r="DN69" s="7">
        <v>100</v>
      </c>
      <c r="DT69" s="1">
        <v>50</v>
      </c>
      <c r="DW69" s="2">
        <v>84</v>
      </c>
      <c r="DX69" s="125" t="s">
        <v>166</v>
      </c>
      <c r="DY69" s="4" t="s">
        <v>262</v>
      </c>
      <c r="DZ69" s="7">
        <v>100</v>
      </c>
      <c r="EA69" s="99"/>
      <c r="EB69" s="99"/>
      <c r="EC69" s="99"/>
    </row>
    <row r="70" spans="1:133" ht="16.5" customHeight="1" x14ac:dyDescent="0.4">
      <c r="AR70" s="18"/>
      <c r="AS70" s="36"/>
      <c r="AU70" s="99"/>
      <c r="AV70" s="12"/>
      <c r="AW70" s="12"/>
      <c r="AX70" s="12"/>
      <c r="AY70" s="12"/>
      <c r="AZ70" s="12"/>
      <c r="BA70" s="12"/>
      <c r="BB70" s="12"/>
      <c r="BC70" s="12"/>
      <c r="BD70" s="12"/>
      <c r="BE70" s="12"/>
      <c r="BF70" s="12"/>
      <c r="BG70" s="12"/>
      <c r="BH70" s="12"/>
      <c r="BI70" s="12"/>
      <c r="BJ70" s="12"/>
      <c r="BK70" s="12"/>
      <c r="BL70" s="12"/>
      <c r="BM70" s="12"/>
      <c r="BN70" s="12"/>
      <c r="BO70" s="12"/>
      <c r="BW70" s="12"/>
      <c r="BX70" s="70"/>
      <c r="BY70" s="12"/>
      <c r="BZ70" s="18"/>
      <c r="DD70" s="15"/>
      <c r="DE70" s="15"/>
      <c r="DF70" s="15"/>
      <c r="DI70" s="14"/>
      <c r="DJ70" s="12"/>
      <c r="DK70" s="2">
        <v>85</v>
      </c>
      <c r="DL70" s="125" t="s">
        <v>167</v>
      </c>
      <c r="DM70" s="2" t="s">
        <v>109</v>
      </c>
      <c r="DN70" s="7">
        <v>200</v>
      </c>
      <c r="DT70" s="1">
        <v>100</v>
      </c>
      <c r="DW70" s="2">
        <v>85</v>
      </c>
      <c r="DX70" s="125" t="s">
        <v>167</v>
      </c>
      <c r="DY70" s="4" t="s">
        <v>262</v>
      </c>
      <c r="DZ70" s="7">
        <v>200</v>
      </c>
      <c r="EA70" s="99"/>
      <c r="EB70" s="99"/>
      <c r="EC70" s="99"/>
    </row>
    <row r="71" spans="1:133" ht="16.5" customHeight="1" x14ac:dyDescent="0.4">
      <c r="AR71" s="36"/>
      <c r="AS71" s="27"/>
      <c r="AU71" s="99"/>
      <c r="AV71" s="12"/>
      <c r="AW71" s="12"/>
      <c r="AX71" s="12"/>
      <c r="AY71" s="12"/>
      <c r="AZ71" s="12"/>
      <c r="BA71" s="12"/>
      <c r="BB71" s="12"/>
      <c r="BC71" s="12"/>
      <c r="BD71" s="12"/>
      <c r="BE71" s="12"/>
      <c r="BF71" s="12"/>
      <c r="BG71" s="12"/>
      <c r="BH71" s="12"/>
      <c r="BI71" s="12"/>
      <c r="BJ71" s="12"/>
      <c r="BK71" s="12"/>
      <c r="BL71" s="12"/>
      <c r="BM71" s="12"/>
      <c r="BN71" s="12"/>
      <c r="BO71" s="12"/>
      <c r="BW71" s="12"/>
      <c r="BX71" s="70"/>
      <c r="BY71" s="12"/>
      <c r="BZ71" s="18"/>
      <c r="DD71" s="15"/>
      <c r="DE71" s="15"/>
      <c r="DF71" s="15"/>
      <c r="DI71" s="14"/>
      <c r="DJ71" s="12"/>
      <c r="DK71" s="2">
        <v>86</v>
      </c>
      <c r="DL71" s="125" t="s">
        <v>168</v>
      </c>
      <c r="DM71" s="2" t="s">
        <v>109</v>
      </c>
      <c r="DN71" s="7">
        <v>100</v>
      </c>
      <c r="DT71" s="1">
        <v>50</v>
      </c>
      <c r="DW71" s="2">
        <v>86</v>
      </c>
      <c r="DX71" s="125" t="s">
        <v>168</v>
      </c>
      <c r="DY71" s="4" t="s">
        <v>262</v>
      </c>
      <c r="DZ71" s="7">
        <v>100</v>
      </c>
      <c r="EA71" s="99"/>
      <c r="EB71" s="99"/>
      <c r="EC71" s="99"/>
    </row>
    <row r="72" spans="1:133" ht="16.5" customHeight="1" x14ac:dyDescent="0.4">
      <c r="AR72" s="27"/>
      <c r="AT72" s="184"/>
      <c r="AU72" s="99"/>
      <c r="AV72" s="12"/>
      <c r="AW72" s="12"/>
      <c r="AX72" s="12"/>
      <c r="AY72" s="12"/>
      <c r="AZ72" s="12"/>
      <c r="BA72" s="12"/>
      <c r="BB72" s="12"/>
      <c r="BC72" s="12"/>
      <c r="BD72" s="12"/>
      <c r="BE72" s="12"/>
      <c r="BF72" s="12"/>
      <c r="BG72" s="12"/>
      <c r="BH72" s="12"/>
      <c r="BI72" s="12"/>
      <c r="BJ72" s="12"/>
      <c r="BK72" s="12"/>
      <c r="BL72" s="12"/>
      <c r="BM72" s="12"/>
      <c r="BN72" s="12"/>
      <c r="BO72" s="12"/>
      <c r="BW72" s="12"/>
      <c r="BX72" s="70"/>
      <c r="BY72" s="12"/>
      <c r="BZ72" s="18"/>
      <c r="DD72" s="15"/>
      <c r="DE72" s="15"/>
      <c r="DF72" s="15"/>
      <c r="DI72" s="14"/>
      <c r="DJ72" s="12"/>
      <c r="DK72" s="119">
        <v>87</v>
      </c>
      <c r="DL72" s="128" t="s">
        <v>169</v>
      </c>
      <c r="DM72" s="119" t="s">
        <v>109</v>
      </c>
      <c r="DN72" s="122">
        <v>2000</v>
      </c>
      <c r="DT72" s="130">
        <v>1000</v>
      </c>
      <c r="DW72" s="119">
        <v>87</v>
      </c>
      <c r="DX72" s="128" t="s">
        <v>169</v>
      </c>
      <c r="DY72" s="4" t="s">
        <v>262</v>
      </c>
      <c r="DZ72" s="122">
        <v>2000</v>
      </c>
      <c r="EA72" s="99"/>
      <c r="EB72" s="99"/>
      <c r="EC72" s="99"/>
    </row>
    <row r="73" spans="1:133" ht="16.5" customHeight="1" x14ac:dyDescent="0.4">
      <c r="AT73" s="184"/>
      <c r="AU73" s="99"/>
      <c r="AV73" s="12"/>
      <c r="AW73" s="12"/>
      <c r="AX73" s="12"/>
      <c r="AY73" s="12"/>
      <c r="AZ73" s="12"/>
      <c r="BA73" s="12"/>
      <c r="BB73" s="12"/>
      <c r="BC73" s="12"/>
      <c r="BD73" s="12"/>
      <c r="BE73" s="12"/>
      <c r="BF73" s="12"/>
      <c r="BG73" s="12"/>
      <c r="BH73" s="12"/>
      <c r="BI73" s="12"/>
      <c r="BJ73" s="12"/>
      <c r="BK73" s="12"/>
      <c r="BL73" s="12"/>
      <c r="BM73" s="12"/>
      <c r="BN73" s="12"/>
      <c r="BO73" s="12"/>
      <c r="BW73" s="12"/>
      <c r="BX73" s="70"/>
      <c r="BY73" s="12"/>
      <c r="BZ73" s="12"/>
      <c r="DD73" s="15"/>
      <c r="DE73" s="15"/>
      <c r="DF73" s="15"/>
      <c r="DI73" s="14"/>
      <c r="DJ73" s="12"/>
      <c r="DK73" s="119">
        <v>88</v>
      </c>
      <c r="DL73" s="128" t="s">
        <v>169</v>
      </c>
      <c r="DM73" s="119" t="s">
        <v>86</v>
      </c>
      <c r="DN73" s="122">
        <v>4100</v>
      </c>
      <c r="DT73" s="130">
        <v>2050</v>
      </c>
      <c r="DW73" s="119">
        <v>88</v>
      </c>
      <c r="DX73" s="128" t="s">
        <v>169</v>
      </c>
      <c r="DY73" s="119" t="s">
        <v>86</v>
      </c>
      <c r="DZ73" s="122">
        <v>4100</v>
      </c>
      <c r="EA73" s="99"/>
      <c r="EB73" s="99"/>
      <c r="EC73" s="99"/>
    </row>
    <row r="74" spans="1:133" ht="16.5" customHeight="1" x14ac:dyDescent="0.4">
      <c r="AT74" s="184"/>
      <c r="AU74" s="99"/>
      <c r="AV74" s="12"/>
      <c r="AW74" s="12"/>
      <c r="AX74" s="12"/>
      <c r="AY74" s="12"/>
      <c r="AZ74" s="12"/>
      <c r="BA74" s="12"/>
      <c r="BB74" s="12"/>
      <c r="BC74" s="12"/>
      <c r="BD74" s="12"/>
      <c r="BE74" s="12"/>
      <c r="BF74" s="12"/>
      <c r="BG74" s="12"/>
      <c r="BH74" s="12"/>
      <c r="BI74" s="12"/>
      <c r="BJ74" s="12"/>
      <c r="BK74" s="12"/>
      <c r="BL74" s="12"/>
      <c r="BM74" s="12"/>
      <c r="BN74" s="12"/>
      <c r="BO74" s="12"/>
      <c r="BW74" s="12"/>
      <c r="BX74" s="70"/>
      <c r="BY74" s="12"/>
      <c r="DD74" s="15"/>
      <c r="DE74" s="15"/>
      <c r="DF74" s="15"/>
      <c r="DI74" s="14"/>
      <c r="DJ74" s="12"/>
      <c r="DK74" s="119">
        <v>89</v>
      </c>
      <c r="DL74" s="128" t="s">
        <v>170</v>
      </c>
      <c r="DM74" s="119" t="s">
        <v>109</v>
      </c>
      <c r="DN74" s="122">
        <v>1600</v>
      </c>
      <c r="DT74" s="130">
        <v>800</v>
      </c>
      <c r="DW74" s="119">
        <v>89</v>
      </c>
      <c r="DX74" s="128" t="s">
        <v>170</v>
      </c>
      <c r="DY74" s="4" t="s">
        <v>262</v>
      </c>
      <c r="DZ74" s="122">
        <v>1600</v>
      </c>
      <c r="EA74" s="99"/>
      <c r="EB74" s="99"/>
      <c r="EC74" s="99"/>
    </row>
    <row r="75" spans="1:133" ht="16.5" customHeight="1" x14ac:dyDescent="0.4">
      <c r="AT75" s="36"/>
      <c r="AU75" s="99"/>
      <c r="AV75" s="12"/>
      <c r="AW75" s="12"/>
      <c r="AX75" s="12"/>
      <c r="AY75" s="12"/>
      <c r="AZ75" s="12"/>
      <c r="BA75" s="12"/>
      <c r="BB75" s="12"/>
      <c r="BC75" s="12"/>
      <c r="BD75" s="12"/>
      <c r="BE75" s="12"/>
      <c r="BF75" s="12"/>
      <c r="BG75" s="12"/>
      <c r="BH75" s="12"/>
      <c r="BI75" s="12"/>
      <c r="BJ75" s="12"/>
      <c r="BK75" s="12"/>
      <c r="BL75" s="12"/>
      <c r="BM75" s="12"/>
      <c r="BN75" s="12"/>
      <c r="BO75" s="12"/>
      <c r="BW75" s="12"/>
      <c r="BX75" s="70"/>
      <c r="BY75" s="12"/>
      <c r="DD75" s="15"/>
      <c r="DE75" s="15"/>
      <c r="DF75" s="15"/>
      <c r="DI75" s="14"/>
      <c r="DJ75" s="12"/>
      <c r="DK75" s="119">
        <v>90</v>
      </c>
      <c r="DL75" s="128" t="s">
        <v>171</v>
      </c>
      <c r="DM75" s="121" t="s">
        <v>109</v>
      </c>
      <c r="DN75" s="122">
        <v>1900</v>
      </c>
      <c r="DT75" s="130">
        <v>950</v>
      </c>
      <c r="DW75" s="119">
        <v>90</v>
      </c>
      <c r="DX75" s="128" t="s">
        <v>171</v>
      </c>
      <c r="DY75" s="4" t="s">
        <v>262</v>
      </c>
      <c r="DZ75" s="122">
        <v>1900</v>
      </c>
      <c r="EA75" s="99"/>
      <c r="EB75" s="99"/>
      <c r="EC75" s="99"/>
    </row>
    <row r="76" spans="1:133" ht="16.5" customHeight="1" x14ac:dyDescent="0.4">
      <c r="AT76" s="27"/>
      <c r="AV76" s="12"/>
      <c r="AW76" s="12"/>
      <c r="AX76" s="12"/>
      <c r="AY76" s="12"/>
      <c r="AZ76" s="12"/>
      <c r="BA76" s="12"/>
      <c r="BB76" s="12"/>
      <c r="BC76" s="12"/>
      <c r="BD76" s="12"/>
      <c r="BE76" s="12"/>
      <c r="BF76" s="12"/>
      <c r="BG76" s="12"/>
      <c r="BH76" s="12"/>
      <c r="BI76" s="12"/>
      <c r="BJ76" s="12"/>
      <c r="BK76" s="12"/>
      <c r="BL76" s="12"/>
      <c r="BM76" s="12"/>
      <c r="BN76" s="12"/>
      <c r="BO76" s="12"/>
      <c r="BW76" s="12"/>
      <c r="BX76" s="70"/>
      <c r="BY76" s="12"/>
      <c r="DD76" s="15"/>
      <c r="DE76" s="15"/>
      <c r="DF76" s="15"/>
      <c r="DI76" s="14"/>
      <c r="DJ76" s="12"/>
      <c r="DK76" s="119">
        <v>91</v>
      </c>
      <c r="DL76" s="128" t="s">
        <v>171</v>
      </c>
      <c r="DM76" s="119" t="s">
        <v>86</v>
      </c>
      <c r="DN76" s="122">
        <v>4100</v>
      </c>
      <c r="DT76" s="130">
        <v>2050</v>
      </c>
      <c r="DW76" s="119">
        <v>91</v>
      </c>
      <c r="DX76" s="128" t="s">
        <v>171</v>
      </c>
      <c r="DY76" s="119" t="s">
        <v>86</v>
      </c>
      <c r="DZ76" s="122">
        <v>4100</v>
      </c>
      <c r="EA76" s="99"/>
      <c r="EB76" s="99"/>
      <c r="EC76" s="99"/>
    </row>
    <row r="77" spans="1:133" ht="16.5" customHeight="1" x14ac:dyDescent="0.4">
      <c r="AU77" s="162"/>
      <c r="AV77" s="12"/>
      <c r="AW77" s="12"/>
      <c r="AX77" s="12"/>
      <c r="AY77" s="12"/>
      <c r="AZ77" s="12"/>
      <c r="BA77" s="12"/>
      <c r="BB77" s="12"/>
      <c r="BC77" s="12"/>
      <c r="BD77" s="12"/>
      <c r="BE77" s="12"/>
      <c r="BF77" s="12"/>
      <c r="BG77" s="12"/>
      <c r="BH77" s="12"/>
      <c r="BI77" s="12"/>
      <c r="BJ77" s="12"/>
      <c r="BK77" s="12"/>
      <c r="BL77" s="12"/>
      <c r="BM77" s="12"/>
      <c r="BN77" s="12"/>
      <c r="BO77" s="12"/>
      <c r="BW77" s="12"/>
      <c r="BX77" s="70"/>
      <c r="BY77" s="12"/>
      <c r="DD77" s="88"/>
      <c r="DE77" s="15"/>
      <c r="DF77" s="15"/>
      <c r="DI77" s="14"/>
      <c r="DJ77" s="12"/>
      <c r="DK77" s="119">
        <v>92</v>
      </c>
      <c r="DL77" s="128" t="s">
        <v>172</v>
      </c>
      <c r="DM77" s="119" t="s">
        <v>109</v>
      </c>
      <c r="DN77" s="122">
        <v>3600</v>
      </c>
      <c r="DT77" s="130">
        <v>1800</v>
      </c>
      <c r="DW77" s="119">
        <v>92</v>
      </c>
      <c r="DX77" s="128" t="s">
        <v>172</v>
      </c>
      <c r="DY77" s="4" t="s">
        <v>262</v>
      </c>
      <c r="DZ77" s="122">
        <v>3600</v>
      </c>
      <c r="EA77" s="99"/>
      <c r="EB77" s="99"/>
      <c r="EC77" s="99"/>
    </row>
    <row r="78" spans="1:133" ht="16.5" customHeight="1" x14ac:dyDescent="0.4">
      <c r="AU78" s="178"/>
      <c r="AV78" s="12"/>
      <c r="AW78" s="12"/>
      <c r="AX78" s="12"/>
      <c r="AY78" s="12"/>
      <c r="AZ78" s="12"/>
      <c r="BA78" s="12"/>
      <c r="BB78" s="12"/>
      <c r="BC78" s="12"/>
      <c r="BD78" s="12"/>
      <c r="BE78" s="12"/>
      <c r="BF78" s="12"/>
      <c r="BG78" s="12"/>
      <c r="BH78" s="12"/>
      <c r="BI78" s="12"/>
      <c r="BJ78" s="12"/>
      <c r="BK78" s="12"/>
      <c r="BL78" s="12"/>
      <c r="BM78" s="12"/>
      <c r="BN78" s="12"/>
      <c r="BO78" s="12"/>
      <c r="BW78" s="12"/>
      <c r="BX78" s="70"/>
      <c r="BY78" s="12"/>
      <c r="DD78" s="18"/>
      <c r="DE78" s="15"/>
      <c r="DF78" s="15"/>
      <c r="DI78" s="14"/>
      <c r="DJ78" s="12"/>
      <c r="DK78" s="119">
        <v>93</v>
      </c>
      <c r="DL78" s="128" t="s">
        <v>172</v>
      </c>
      <c r="DM78" s="121" t="s">
        <v>86</v>
      </c>
      <c r="DN78" s="122">
        <v>6300</v>
      </c>
      <c r="DT78" s="130">
        <v>3150</v>
      </c>
      <c r="DW78" s="119">
        <v>93</v>
      </c>
      <c r="DX78" s="128" t="s">
        <v>172</v>
      </c>
      <c r="DY78" s="121" t="s">
        <v>86</v>
      </c>
      <c r="DZ78" s="122">
        <v>6300</v>
      </c>
      <c r="EA78" s="99"/>
      <c r="EB78" s="99"/>
      <c r="EC78" s="99"/>
    </row>
    <row r="79" spans="1:133" ht="16.5" customHeight="1" x14ac:dyDescent="0.4">
      <c r="AU79" s="178"/>
      <c r="AV79" s="12"/>
      <c r="BI79" s="12"/>
      <c r="BJ79" s="12"/>
      <c r="BK79" s="12"/>
      <c r="BL79" s="12"/>
      <c r="BM79" s="12"/>
      <c r="BN79" s="12"/>
      <c r="BO79" s="12"/>
      <c r="BW79" s="12"/>
      <c r="BX79" s="70"/>
      <c r="BY79" s="12"/>
      <c r="BZ79" s="117"/>
      <c r="CA79" s="117"/>
      <c r="CB79" s="117"/>
      <c r="CC79" s="18"/>
      <c r="CD79" s="18"/>
      <c r="CE79" s="18"/>
      <c r="CF79" s="18"/>
      <c r="CG79" s="18"/>
      <c r="CH79" s="18"/>
      <c r="CI79" s="18"/>
      <c r="CJ79" s="18"/>
      <c r="CK79" s="18"/>
      <c r="CL79" s="18"/>
      <c r="CM79" s="18"/>
      <c r="CN79" s="18"/>
      <c r="CO79" s="18"/>
      <c r="CP79" s="18"/>
      <c r="CQ79" s="18"/>
      <c r="CR79" s="18"/>
      <c r="CV79" s="18"/>
      <c r="CX79" s="18"/>
      <c r="CY79" s="18"/>
      <c r="CZ79" s="18"/>
      <c r="DD79" s="18"/>
      <c r="DE79" s="15"/>
      <c r="DF79" s="15"/>
      <c r="DI79" s="14"/>
      <c r="DJ79" s="12"/>
      <c r="DK79" s="119">
        <v>94</v>
      </c>
      <c r="DL79" s="128" t="s">
        <v>173</v>
      </c>
      <c r="DM79" s="119" t="s">
        <v>109</v>
      </c>
      <c r="DN79" s="122">
        <v>4500</v>
      </c>
      <c r="DT79" s="130">
        <v>2250</v>
      </c>
      <c r="DW79" s="119">
        <v>94</v>
      </c>
      <c r="DX79" s="128" t="s">
        <v>173</v>
      </c>
      <c r="DY79" s="4" t="s">
        <v>262</v>
      </c>
      <c r="DZ79" s="122">
        <v>4500</v>
      </c>
      <c r="EA79" s="99"/>
      <c r="EB79" s="99"/>
      <c r="EC79" s="99"/>
    </row>
    <row r="80" spans="1:133" ht="16.5" customHeight="1" x14ac:dyDescent="0.4">
      <c r="AS80" s="18"/>
      <c r="AU80" s="178"/>
      <c r="AV80" s="12"/>
      <c r="BI80" s="12"/>
      <c r="BJ80" s="12"/>
      <c r="BK80" s="12"/>
      <c r="BL80" s="12"/>
      <c r="BM80" s="12"/>
      <c r="BN80" s="12"/>
      <c r="BO80" s="12"/>
      <c r="BW80" s="12"/>
      <c r="BX80" s="70"/>
      <c r="BY80" s="12"/>
      <c r="BZ80" s="99"/>
      <c r="CA80" s="99"/>
      <c r="CB80" s="206"/>
      <c r="CC80" s="22"/>
      <c r="CD80" s="22"/>
      <c r="CE80" s="22"/>
      <c r="CF80" s="22"/>
      <c r="CG80" s="22"/>
      <c r="CH80" s="18"/>
      <c r="CI80" s="18"/>
      <c r="CJ80" s="18"/>
      <c r="CK80" s="18"/>
      <c r="CL80" s="18"/>
      <c r="CM80" s="18"/>
      <c r="CN80" s="18"/>
      <c r="CO80" s="18"/>
      <c r="CP80" s="18"/>
      <c r="CQ80" s="18"/>
      <c r="CR80" s="18"/>
      <c r="CV80" s="18"/>
      <c r="CX80" s="18"/>
      <c r="CY80" s="18"/>
      <c r="CZ80" s="18"/>
      <c r="DD80" s="18"/>
      <c r="DE80" s="15"/>
      <c r="DF80" s="15"/>
      <c r="DI80" s="14"/>
      <c r="DJ80" s="12"/>
      <c r="DK80" s="2">
        <v>97</v>
      </c>
      <c r="DL80" s="125" t="s">
        <v>174</v>
      </c>
      <c r="DM80" s="4" t="s">
        <v>109</v>
      </c>
      <c r="DN80" s="7">
        <v>100</v>
      </c>
      <c r="DT80" s="1">
        <v>50</v>
      </c>
      <c r="DW80" s="2">
        <v>97</v>
      </c>
      <c r="DX80" s="125" t="s">
        <v>174</v>
      </c>
      <c r="DY80" s="4" t="s">
        <v>262</v>
      </c>
      <c r="DZ80" s="7">
        <v>100</v>
      </c>
      <c r="EA80" s="99"/>
      <c r="EB80" s="99"/>
      <c r="EC80" s="99"/>
    </row>
    <row r="81" spans="2:133" ht="16.5" customHeight="1" x14ac:dyDescent="0.15">
      <c r="AB81" s="230"/>
      <c r="AC81" s="230"/>
      <c r="AD81" s="230"/>
      <c r="AE81" s="230"/>
      <c r="AF81" s="230"/>
      <c r="AG81" s="230"/>
      <c r="AH81" s="230"/>
      <c r="AI81" s="230"/>
      <c r="AJ81" s="230"/>
      <c r="AK81" s="225"/>
      <c r="AL81" s="109"/>
      <c r="AM81" s="109"/>
      <c r="AN81" s="216"/>
      <c r="AO81" s="216"/>
      <c r="AP81" s="109"/>
      <c r="AQ81" s="109"/>
      <c r="AR81" s="109"/>
      <c r="AS81" s="18"/>
      <c r="AU81" s="178"/>
      <c r="AV81" s="12"/>
      <c r="AW81" s="12"/>
      <c r="AX81" s="12"/>
      <c r="AY81" s="12"/>
      <c r="AZ81" s="12"/>
      <c r="BA81" s="12"/>
      <c r="BB81" s="12"/>
      <c r="BC81" s="12"/>
      <c r="BD81" s="12"/>
      <c r="BE81" s="12"/>
      <c r="BF81" s="12"/>
      <c r="BG81" s="12"/>
      <c r="BH81" s="12"/>
      <c r="BI81" s="12"/>
      <c r="BJ81" s="12"/>
      <c r="BK81" s="12"/>
      <c r="BL81" s="12"/>
      <c r="BM81" s="12"/>
      <c r="BN81" s="12"/>
      <c r="BO81" s="12"/>
      <c r="BW81" s="12"/>
      <c r="BX81" s="70"/>
      <c r="BY81" s="12"/>
      <c r="BZ81" s="99"/>
      <c r="CA81" s="99"/>
      <c r="CB81" s="206"/>
      <c r="CC81" s="207"/>
      <c r="CD81" s="207"/>
      <c r="CE81" s="207"/>
      <c r="CF81" s="207"/>
      <c r="CG81" s="207"/>
      <c r="CH81" s="18"/>
      <c r="CI81" s="18"/>
      <c r="CJ81" s="18"/>
      <c r="CK81" s="18"/>
      <c r="CL81" s="18"/>
      <c r="CM81" s="18"/>
      <c r="CN81" s="18"/>
      <c r="CO81" s="18"/>
      <c r="CP81" s="18"/>
      <c r="CQ81" s="18"/>
      <c r="CR81" s="18"/>
      <c r="CV81" s="18"/>
      <c r="CX81" s="18"/>
      <c r="CY81" s="18"/>
      <c r="CZ81" s="18"/>
      <c r="DD81" s="18"/>
      <c r="DE81" s="15"/>
      <c r="DF81" s="15"/>
      <c r="DI81" s="14"/>
      <c r="DK81" s="2">
        <v>98</v>
      </c>
      <c r="DL81" s="125" t="s">
        <v>175</v>
      </c>
      <c r="DM81" s="2" t="s">
        <v>109</v>
      </c>
      <c r="DN81" s="7">
        <v>100</v>
      </c>
      <c r="DR81" s="19"/>
      <c r="DS81" s="19"/>
      <c r="DT81" s="1">
        <v>50</v>
      </c>
      <c r="DW81" s="2">
        <v>98</v>
      </c>
      <c r="DX81" s="125" t="s">
        <v>175</v>
      </c>
      <c r="DY81" s="4" t="s">
        <v>262</v>
      </c>
      <c r="DZ81" s="7">
        <v>100</v>
      </c>
      <c r="EA81" s="99"/>
      <c r="EB81" s="99"/>
      <c r="EC81" s="99"/>
    </row>
    <row r="82" spans="2:133" ht="16.5" customHeight="1" x14ac:dyDescent="0.15">
      <c r="T82" s="222"/>
      <c r="U82" s="213"/>
      <c r="V82" s="214"/>
      <c r="W82" s="215"/>
      <c r="X82" s="215"/>
      <c r="Y82" s="214"/>
      <c r="Z82" s="215"/>
      <c r="AA82" s="215"/>
      <c r="AB82" s="214"/>
      <c r="AC82" s="215"/>
      <c r="AD82" s="215"/>
      <c r="AE82" s="214"/>
      <c r="AF82" s="215"/>
      <c r="AG82" s="215"/>
      <c r="AH82" s="214"/>
      <c r="AI82" s="215"/>
      <c r="AJ82" s="215"/>
      <c r="AK82" s="225"/>
      <c r="AL82" s="109"/>
      <c r="AM82" s="109"/>
      <c r="AN82" s="216"/>
      <c r="AO82" s="216"/>
      <c r="AP82" s="109"/>
      <c r="AQ82" s="109"/>
      <c r="AR82" s="109"/>
      <c r="AS82" s="18"/>
      <c r="AU82" s="178"/>
      <c r="AV82" s="99"/>
      <c r="AW82" s="12"/>
      <c r="AX82" s="12"/>
      <c r="AY82" s="12"/>
      <c r="AZ82" s="12"/>
      <c r="BA82" s="12"/>
      <c r="BB82" s="12"/>
      <c r="BC82" s="12"/>
      <c r="BD82" s="12"/>
      <c r="BE82" s="12"/>
      <c r="BF82" s="12"/>
      <c r="BG82" s="12"/>
      <c r="BH82" s="12"/>
      <c r="BI82" s="12"/>
      <c r="BJ82" s="12"/>
      <c r="BK82" s="12"/>
      <c r="BL82" s="12"/>
      <c r="BM82" s="12"/>
      <c r="BN82" s="12"/>
      <c r="BO82" s="12"/>
      <c r="BW82" s="12"/>
      <c r="BX82" s="70"/>
      <c r="BY82" s="12"/>
      <c r="BZ82" s="36"/>
      <c r="CA82" s="36"/>
      <c r="CB82" s="227"/>
      <c r="CC82" s="124"/>
      <c r="CD82" s="124"/>
      <c r="CE82" s="124"/>
      <c r="CF82" s="124"/>
      <c r="CG82" s="124"/>
      <c r="CH82" s="18"/>
      <c r="CI82" s="229"/>
      <c r="CJ82" s="229"/>
      <c r="CK82" s="18"/>
      <c r="CL82" s="18"/>
      <c r="CM82" s="18"/>
      <c r="CN82" s="18"/>
      <c r="CO82" s="18"/>
      <c r="CP82" s="18"/>
      <c r="CQ82" s="18"/>
      <c r="CR82" s="18"/>
      <c r="CV82" s="18"/>
      <c r="CX82" s="212"/>
      <c r="CY82" s="212"/>
      <c r="CZ82" s="158"/>
      <c r="DA82" s="187"/>
      <c r="DB82" s="182"/>
      <c r="DC82" s="182"/>
      <c r="DD82" s="15"/>
      <c r="DE82" s="15"/>
      <c r="DF82" s="15"/>
      <c r="DI82" s="14"/>
      <c r="DK82" s="2">
        <v>99</v>
      </c>
      <c r="DL82" s="125" t="s">
        <v>176</v>
      </c>
      <c r="DM82" s="4" t="s">
        <v>109</v>
      </c>
      <c r="DN82" s="7">
        <v>200</v>
      </c>
      <c r="DR82" s="19"/>
      <c r="DS82" s="19"/>
      <c r="DT82" s="1">
        <v>150</v>
      </c>
      <c r="DW82" s="2">
        <v>99</v>
      </c>
      <c r="DX82" s="125" t="s">
        <v>176</v>
      </c>
      <c r="DY82" s="4" t="s">
        <v>262</v>
      </c>
      <c r="DZ82" s="7">
        <v>200</v>
      </c>
      <c r="EA82" s="99"/>
      <c r="EB82" s="99"/>
      <c r="EC82" s="99"/>
    </row>
    <row r="83" spans="2:133" ht="16.5" customHeight="1" x14ac:dyDescent="0.15">
      <c r="B83" s="231"/>
      <c r="C83" s="231"/>
      <c r="T83" s="222"/>
      <c r="U83" s="213"/>
      <c r="AL83" s="233"/>
      <c r="AM83" s="233"/>
      <c r="AN83" s="109"/>
      <c r="AO83" s="109"/>
      <c r="AP83" s="109"/>
      <c r="AQ83" s="109"/>
      <c r="AR83" s="109"/>
      <c r="AS83" s="18"/>
      <c r="AU83" s="162"/>
      <c r="AV83" s="99"/>
      <c r="AW83" s="12"/>
      <c r="AX83" s="12"/>
      <c r="AY83" s="12"/>
      <c r="AZ83" s="12"/>
      <c r="BA83" s="12"/>
      <c r="BB83" s="12"/>
      <c r="BC83" s="12"/>
      <c r="BD83" s="12"/>
      <c r="BE83" s="12"/>
      <c r="BF83" s="12"/>
      <c r="BG83" s="12"/>
      <c r="BH83" s="12"/>
      <c r="BI83" s="12"/>
      <c r="BJ83" s="12"/>
      <c r="BK83" s="12"/>
      <c r="BL83" s="12"/>
      <c r="BM83" s="12"/>
      <c r="BN83" s="12"/>
      <c r="BO83" s="12"/>
      <c r="BW83" s="12"/>
      <c r="BX83" s="70"/>
      <c r="BY83" s="12"/>
      <c r="BZ83" s="227"/>
      <c r="CA83" s="227"/>
      <c r="CB83" s="227"/>
      <c r="CC83" s="18"/>
      <c r="CD83" s="18"/>
      <c r="CE83" s="18"/>
      <c r="CF83" s="18"/>
      <c r="CG83" s="18"/>
      <c r="CH83" s="18"/>
      <c r="CI83" s="229"/>
      <c r="CJ83" s="229"/>
      <c r="CK83" s="18"/>
      <c r="CL83" s="18"/>
      <c r="CM83" s="18"/>
      <c r="CN83" s="18"/>
      <c r="CO83" s="18"/>
      <c r="CP83" s="18"/>
      <c r="CQ83" s="18"/>
      <c r="CR83" s="18"/>
      <c r="CS83" s="22"/>
      <c r="CT83" s="22"/>
      <c r="CV83" s="18"/>
      <c r="CX83" s="212"/>
      <c r="CY83" s="212"/>
      <c r="CZ83" s="158"/>
      <c r="DA83" s="187"/>
      <c r="DB83" s="187"/>
      <c r="DC83" s="187"/>
      <c r="DD83" s="15"/>
      <c r="DE83" s="15"/>
      <c r="DF83" s="15"/>
      <c r="DI83" s="14"/>
      <c r="DK83" s="2">
        <v>100</v>
      </c>
      <c r="DL83" s="125" t="s">
        <v>177</v>
      </c>
      <c r="DM83" s="2" t="s">
        <v>109</v>
      </c>
      <c r="DN83" s="7">
        <v>400</v>
      </c>
      <c r="DR83" s="19"/>
      <c r="DS83" s="19"/>
      <c r="DT83" s="1">
        <v>200</v>
      </c>
      <c r="DW83" s="2">
        <v>100</v>
      </c>
      <c r="DX83" s="125" t="s">
        <v>177</v>
      </c>
      <c r="DY83" s="4" t="s">
        <v>262</v>
      </c>
      <c r="DZ83" s="7">
        <v>400</v>
      </c>
      <c r="EA83" s="99"/>
      <c r="EB83" s="99"/>
      <c r="EC83" s="99"/>
    </row>
    <row r="84" spans="2:133" ht="16.5" customHeight="1" x14ac:dyDescent="0.15">
      <c r="B84" s="113"/>
      <c r="C84" s="103"/>
      <c r="T84" s="224"/>
      <c r="U84" s="213"/>
      <c r="AL84" s="233"/>
      <c r="AM84" s="233"/>
      <c r="AN84" s="109"/>
      <c r="AO84" s="109"/>
      <c r="AP84" s="109"/>
      <c r="AQ84" s="109"/>
      <c r="AR84" s="109"/>
      <c r="AS84" s="18"/>
      <c r="AU84" s="178"/>
      <c r="AV84" s="36"/>
      <c r="AW84" s="12"/>
      <c r="AX84" s="12"/>
      <c r="AY84" s="12"/>
      <c r="AZ84" s="12"/>
      <c r="BA84" s="12"/>
      <c r="BB84" s="12"/>
      <c r="BC84" s="12"/>
      <c r="BD84" s="12"/>
      <c r="BE84" s="12"/>
      <c r="BF84" s="12"/>
      <c r="BG84" s="12"/>
      <c r="BH84" s="12"/>
      <c r="BI84" s="12"/>
      <c r="BJ84" s="12"/>
      <c r="BK84" s="12"/>
      <c r="BL84" s="12"/>
      <c r="BM84" s="12"/>
      <c r="BN84" s="12"/>
      <c r="BO84" s="12"/>
      <c r="BW84" s="12"/>
      <c r="BX84" s="70"/>
      <c r="BY84" s="12"/>
      <c r="BZ84" s="227"/>
      <c r="CA84" s="227"/>
      <c r="CB84" s="227"/>
      <c r="CC84" s="18"/>
      <c r="CD84" s="18"/>
      <c r="CE84" s="18"/>
      <c r="CF84" s="18"/>
      <c r="CG84" s="18"/>
      <c r="CH84" s="18"/>
      <c r="CI84" s="229"/>
      <c r="CJ84" s="229"/>
      <c r="CK84" s="18"/>
      <c r="CL84" s="18"/>
      <c r="CM84" s="18"/>
      <c r="CN84" s="18"/>
      <c r="CO84" s="18"/>
      <c r="CP84" s="18"/>
      <c r="CQ84" s="18"/>
      <c r="CR84" s="18"/>
      <c r="CV84" s="18"/>
      <c r="CX84" s="18"/>
      <c r="CY84" s="18"/>
      <c r="CZ84" s="18"/>
      <c r="DA84" s="227"/>
      <c r="DB84" s="187"/>
      <c r="DC84" s="187"/>
      <c r="DD84" s="15"/>
      <c r="DE84" s="15"/>
      <c r="DF84" s="15"/>
      <c r="DI84" s="14"/>
      <c r="DK84" s="2">
        <v>101</v>
      </c>
      <c r="DL84" s="125" t="s">
        <v>178</v>
      </c>
      <c r="DM84" s="2" t="s">
        <v>109</v>
      </c>
      <c r="DN84" s="7">
        <v>400</v>
      </c>
      <c r="DR84" s="19"/>
      <c r="DS84" s="19"/>
      <c r="DT84" s="1">
        <v>200</v>
      </c>
      <c r="DW84" s="2">
        <v>101</v>
      </c>
      <c r="DX84" s="125" t="s">
        <v>178</v>
      </c>
      <c r="DY84" s="4" t="s">
        <v>262</v>
      </c>
      <c r="DZ84" s="7">
        <v>400</v>
      </c>
      <c r="EA84" s="99"/>
      <c r="EB84" s="99"/>
      <c r="EC84" s="99"/>
    </row>
    <row r="85" spans="2:133" ht="16.5" customHeight="1" x14ac:dyDescent="0.15">
      <c r="B85" s="113"/>
      <c r="C85" s="103"/>
      <c r="J85" s="228"/>
      <c r="Q85" s="223"/>
      <c r="S85" s="222"/>
      <c r="T85" s="224"/>
      <c r="U85" s="213"/>
      <c r="AL85" s="109"/>
      <c r="AM85" s="109"/>
      <c r="AN85" s="216"/>
      <c r="AO85" s="216"/>
      <c r="AP85" s="109"/>
      <c r="AQ85" s="109"/>
      <c r="AR85" s="109"/>
      <c r="AT85" s="18"/>
      <c r="AU85" s="178"/>
      <c r="AW85" s="12"/>
      <c r="AX85" s="12"/>
      <c r="AY85" s="12"/>
      <c r="AZ85" s="12"/>
      <c r="BA85" s="12"/>
      <c r="BB85" s="12"/>
      <c r="BC85" s="12"/>
      <c r="BD85" s="12"/>
      <c r="BE85" s="12"/>
      <c r="BF85" s="12"/>
      <c r="BG85" s="12"/>
      <c r="BH85" s="12"/>
      <c r="BI85" s="12"/>
      <c r="BJ85" s="12"/>
      <c r="BK85" s="12"/>
      <c r="BL85" s="12"/>
      <c r="BM85" s="12"/>
      <c r="BN85" s="12"/>
      <c r="BO85" s="12"/>
      <c r="BW85" s="12"/>
      <c r="BX85" s="70"/>
      <c r="BY85" s="12"/>
      <c r="BZ85" s="227"/>
      <c r="CA85" s="36"/>
      <c r="CB85" s="117"/>
      <c r="CC85" s="18"/>
      <c r="CD85" s="18"/>
      <c r="CE85" s="18"/>
      <c r="CF85" s="18"/>
      <c r="CG85" s="113"/>
      <c r="CH85" s="18"/>
      <c r="CI85" s="229"/>
      <c r="CJ85" s="229"/>
      <c r="CK85" s="18"/>
      <c r="CL85" s="18"/>
      <c r="CM85" s="22"/>
      <c r="CN85" s="22"/>
      <c r="CO85" s="18"/>
      <c r="CP85" s="18"/>
      <c r="CQ85" s="18"/>
      <c r="CR85" s="18"/>
      <c r="CV85" s="18"/>
      <c r="CX85" s="113"/>
      <c r="CY85" s="18"/>
      <c r="CZ85" s="18"/>
      <c r="DA85" s="227"/>
      <c r="DB85" s="187"/>
      <c r="DC85" s="187"/>
      <c r="DD85" s="15"/>
      <c r="DE85" s="15"/>
      <c r="DF85" s="15"/>
      <c r="DI85" s="14"/>
      <c r="DK85" s="2">
        <v>102</v>
      </c>
      <c r="DL85" s="125" t="s">
        <v>179</v>
      </c>
      <c r="DM85" s="2" t="s">
        <v>109</v>
      </c>
      <c r="DN85" s="7">
        <v>400</v>
      </c>
      <c r="DR85" s="19"/>
      <c r="DS85" s="19"/>
      <c r="DT85" s="1">
        <v>200</v>
      </c>
      <c r="DW85" s="2">
        <v>102</v>
      </c>
      <c r="DX85" s="125" t="s">
        <v>179</v>
      </c>
      <c r="DY85" s="4" t="s">
        <v>262</v>
      </c>
      <c r="DZ85" s="7">
        <v>400</v>
      </c>
      <c r="EA85" s="99"/>
      <c r="EB85" s="99"/>
      <c r="EC85" s="99"/>
    </row>
    <row r="86" spans="2:133" ht="16.5" customHeight="1" x14ac:dyDescent="0.4">
      <c r="B86" s="219"/>
      <c r="C86" s="219"/>
      <c r="Q86" s="12"/>
      <c r="R86" s="222"/>
      <c r="S86" s="12"/>
      <c r="T86" s="12"/>
      <c r="X86" s="12"/>
      <c r="Y86" s="12"/>
      <c r="AC86" s="12"/>
      <c r="AG86" s="12"/>
      <c r="AK86" s="12"/>
      <c r="AO86" s="12"/>
      <c r="AT86" s="18"/>
      <c r="AU86" s="178"/>
      <c r="AW86" s="12"/>
      <c r="AX86" s="12"/>
      <c r="AY86" s="12"/>
      <c r="AZ86" s="12"/>
      <c r="BA86" s="12"/>
      <c r="BB86" s="12"/>
      <c r="BC86" s="12"/>
      <c r="BD86" s="12"/>
      <c r="BE86" s="12"/>
      <c r="BF86" s="12"/>
      <c r="BG86" s="12"/>
      <c r="BH86" s="12"/>
      <c r="BI86" s="12"/>
      <c r="BJ86" s="12"/>
      <c r="BK86" s="12"/>
      <c r="BL86" s="12"/>
      <c r="BM86" s="12"/>
      <c r="BN86" s="12"/>
      <c r="BO86" s="12"/>
      <c r="BW86" s="12"/>
      <c r="BX86" s="70"/>
      <c r="BY86" s="12"/>
      <c r="BZ86" s="36"/>
      <c r="CA86" s="36"/>
      <c r="CB86" s="117"/>
      <c r="CC86" s="227"/>
      <c r="CD86" s="18"/>
      <c r="CE86" s="18"/>
      <c r="CF86" s="18"/>
      <c r="CG86" s="18"/>
      <c r="CH86" s="18"/>
      <c r="CI86" s="18"/>
      <c r="CJ86" s="103"/>
      <c r="CK86" s="18"/>
      <c r="CL86" s="18"/>
      <c r="CM86" s="18"/>
      <c r="CN86" s="18"/>
      <c r="CO86" s="18"/>
      <c r="CP86" s="103"/>
      <c r="CQ86" s="18"/>
      <c r="CR86" s="18"/>
      <c r="CV86" s="18"/>
      <c r="CX86" s="103"/>
      <c r="CY86" s="18"/>
      <c r="CZ86" s="18"/>
      <c r="DA86" s="18"/>
      <c r="DB86" s="88"/>
      <c r="DC86" s="88"/>
      <c r="DD86" s="15"/>
      <c r="DE86" s="15"/>
      <c r="DF86" s="15"/>
      <c r="DI86" s="14"/>
      <c r="DK86" s="2">
        <v>103</v>
      </c>
      <c r="DL86" s="125" t="s">
        <v>180</v>
      </c>
      <c r="DM86" s="2" t="s">
        <v>109</v>
      </c>
      <c r="DN86" s="7">
        <v>100</v>
      </c>
      <c r="DR86" s="19"/>
      <c r="DS86" s="19"/>
      <c r="DT86" s="1">
        <v>50</v>
      </c>
      <c r="DW86" s="2">
        <v>103</v>
      </c>
      <c r="DX86" s="125" t="s">
        <v>180</v>
      </c>
      <c r="DY86" s="4" t="s">
        <v>262</v>
      </c>
      <c r="DZ86" s="7">
        <v>100</v>
      </c>
      <c r="EA86" s="99"/>
      <c r="EB86" s="99"/>
      <c r="EC86" s="99"/>
    </row>
    <row r="87" spans="2:133" ht="16.5" customHeight="1" x14ac:dyDescent="0.4">
      <c r="B87" s="231"/>
      <c r="C87" s="231"/>
      <c r="Q87" s="12"/>
      <c r="R87" s="12"/>
      <c r="S87" s="12"/>
      <c r="T87" s="12"/>
      <c r="X87" s="12"/>
      <c r="Y87" s="12"/>
      <c r="AC87" s="12"/>
      <c r="AG87" s="12"/>
      <c r="AK87" s="12"/>
      <c r="AO87" s="12"/>
      <c r="AT87" s="18"/>
      <c r="AU87" s="178"/>
      <c r="AV87" s="36"/>
      <c r="AW87" s="12"/>
      <c r="AX87" s="12"/>
      <c r="AY87" s="12"/>
      <c r="AZ87" s="12"/>
      <c r="BA87" s="12"/>
      <c r="BB87" s="12"/>
      <c r="BC87" s="12"/>
      <c r="BD87" s="12"/>
      <c r="BE87" s="12"/>
      <c r="BF87" s="12"/>
      <c r="BG87" s="12"/>
      <c r="BH87" s="12"/>
      <c r="BI87" s="12"/>
      <c r="BJ87" s="12"/>
      <c r="BK87" s="12"/>
      <c r="BL87" s="12"/>
      <c r="BM87" s="12"/>
      <c r="BN87" s="12"/>
      <c r="BO87" s="12"/>
      <c r="BW87" s="12"/>
      <c r="BX87" s="70"/>
      <c r="BY87" s="12"/>
      <c r="BZ87" s="36"/>
      <c r="CA87" s="36"/>
      <c r="CB87" s="117"/>
      <c r="CC87" s="18"/>
      <c r="CD87" s="18"/>
      <c r="CE87" s="18"/>
      <c r="CF87" s="18"/>
      <c r="CG87" s="18"/>
      <c r="CH87" s="18"/>
      <c r="CI87" s="18"/>
      <c r="CJ87" s="103"/>
      <c r="CK87" s="18"/>
      <c r="CL87" s="18"/>
      <c r="CM87" s="18"/>
      <c r="CN87" s="18"/>
      <c r="CO87" s="18"/>
      <c r="CP87" s="103"/>
      <c r="CQ87" s="18"/>
      <c r="CR87" s="18"/>
      <c r="CV87" s="18"/>
      <c r="CX87" s="103"/>
      <c r="CY87" s="18"/>
      <c r="CZ87" s="18"/>
      <c r="DA87" s="18"/>
      <c r="DB87" s="88"/>
      <c r="DC87" s="88"/>
      <c r="DD87" s="15"/>
      <c r="DE87" s="15"/>
      <c r="DF87" s="15"/>
      <c r="DK87" s="2">
        <v>104</v>
      </c>
      <c r="DL87" s="125" t="s">
        <v>181</v>
      </c>
      <c r="DM87" s="2" t="s">
        <v>109</v>
      </c>
      <c r="DN87" s="7">
        <v>100</v>
      </c>
      <c r="DR87" s="19"/>
      <c r="DS87" s="19"/>
      <c r="DT87" s="1">
        <v>50</v>
      </c>
      <c r="DW87" s="2">
        <v>104</v>
      </c>
      <c r="DX87" s="125" t="s">
        <v>181</v>
      </c>
      <c r="DY87" s="4" t="s">
        <v>262</v>
      </c>
      <c r="DZ87" s="7">
        <v>100</v>
      </c>
      <c r="EA87" s="99"/>
      <c r="EB87" s="99"/>
      <c r="EC87" s="99"/>
    </row>
    <row r="88" spans="2:133" ht="16.5" customHeight="1" x14ac:dyDescent="0.4">
      <c r="Q88" s="12"/>
      <c r="R88" s="12"/>
      <c r="S88" s="12"/>
      <c r="T88" s="12"/>
      <c r="X88" s="12"/>
      <c r="Y88" s="12"/>
      <c r="AC88" s="12"/>
      <c r="AG88" s="12"/>
      <c r="AK88" s="12"/>
      <c r="AO88" s="12"/>
      <c r="AT88" s="18"/>
      <c r="AU88" s="178"/>
      <c r="AV88" s="36"/>
      <c r="AW88" s="12"/>
      <c r="AX88" s="12"/>
      <c r="AY88" s="12"/>
      <c r="AZ88" s="12"/>
      <c r="BA88" s="12"/>
      <c r="BB88" s="12"/>
      <c r="BC88" s="12"/>
      <c r="BD88" s="12"/>
      <c r="BE88" s="12"/>
      <c r="BF88" s="12"/>
      <c r="BG88" s="12"/>
      <c r="BH88" s="12"/>
      <c r="BI88" s="12"/>
      <c r="BJ88" s="12"/>
      <c r="BK88" s="12"/>
      <c r="BL88" s="12"/>
      <c r="BM88" s="12"/>
      <c r="BN88" s="12"/>
      <c r="BO88" s="12"/>
      <c r="BW88" s="12"/>
      <c r="BX88" s="70"/>
      <c r="BY88" s="12"/>
      <c r="BZ88" s="36"/>
      <c r="CA88" s="36"/>
      <c r="CB88" s="206"/>
      <c r="CC88" s="22"/>
      <c r="CD88" s="18"/>
      <c r="CE88" s="18"/>
      <c r="CF88" s="18"/>
      <c r="CG88" s="18"/>
      <c r="CH88" s="18"/>
      <c r="CI88" s="18"/>
      <c r="CJ88" s="103"/>
      <c r="CK88" s="18"/>
      <c r="CL88" s="18"/>
      <c r="CM88" s="18"/>
      <c r="CN88" s="18"/>
      <c r="CO88" s="18"/>
      <c r="CP88" s="103"/>
      <c r="CQ88" s="18"/>
      <c r="CR88" s="18"/>
      <c r="CV88" s="18"/>
      <c r="CX88" s="103"/>
      <c r="CY88" s="18"/>
      <c r="CZ88" s="18"/>
      <c r="DA88" s="18"/>
      <c r="DB88" s="88"/>
      <c r="DC88" s="88"/>
      <c r="DD88" s="15"/>
      <c r="DE88" s="15"/>
      <c r="DF88" s="15"/>
      <c r="DK88" s="2">
        <v>105</v>
      </c>
      <c r="DL88" s="125" t="s">
        <v>182</v>
      </c>
      <c r="DM88" s="2" t="s">
        <v>109</v>
      </c>
      <c r="DN88" s="7">
        <v>100</v>
      </c>
      <c r="DR88" s="19"/>
      <c r="DS88" s="19"/>
      <c r="DT88" s="1">
        <v>50</v>
      </c>
      <c r="DW88" s="2">
        <v>105</v>
      </c>
      <c r="DX88" s="125" t="s">
        <v>182</v>
      </c>
      <c r="DY88" s="4" t="s">
        <v>262</v>
      </c>
      <c r="DZ88" s="7">
        <v>100</v>
      </c>
      <c r="EA88" s="99"/>
      <c r="EB88" s="99"/>
      <c r="EC88" s="99"/>
    </row>
    <row r="89" spans="2:133" ht="16.5" customHeight="1" x14ac:dyDescent="0.4">
      <c r="Q89" s="12"/>
      <c r="R89" s="12"/>
      <c r="S89" s="12"/>
      <c r="T89" s="12"/>
      <c r="X89" s="12"/>
      <c r="Y89" s="12"/>
      <c r="AC89" s="12"/>
      <c r="AG89" s="12"/>
      <c r="AK89" s="12"/>
      <c r="AO89" s="12"/>
      <c r="AT89" s="18"/>
      <c r="AU89" s="162"/>
      <c r="AV89" s="36"/>
      <c r="AW89" s="12"/>
      <c r="AX89" s="12"/>
      <c r="AY89" s="12"/>
      <c r="AZ89" s="12"/>
      <c r="BA89" s="12"/>
      <c r="BB89" s="12"/>
      <c r="BC89" s="12"/>
      <c r="BD89" s="12"/>
      <c r="BE89" s="12"/>
      <c r="BF89" s="12"/>
      <c r="BG89" s="12"/>
      <c r="BH89" s="12"/>
      <c r="BI89" s="12"/>
      <c r="BJ89" s="12"/>
      <c r="BK89" s="12"/>
      <c r="BL89" s="12"/>
      <c r="BM89" s="12"/>
      <c r="BN89" s="12"/>
      <c r="BO89" s="12"/>
      <c r="BW89" s="12"/>
      <c r="BX89" s="70"/>
      <c r="BY89" s="12"/>
      <c r="BZ89" s="36"/>
      <c r="CA89" s="36"/>
      <c r="CB89" s="206"/>
      <c r="CC89" s="207"/>
      <c r="CD89" s="124"/>
      <c r="CE89" s="124"/>
      <c r="CF89" s="124"/>
      <c r="CG89" s="124"/>
      <c r="CH89" s="18"/>
      <c r="CI89" s="18"/>
      <c r="CJ89" s="103"/>
      <c r="CK89" s="18"/>
      <c r="CL89" s="18"/>
      <c r="CM89" s="18"/>
      <c r="CN89" s="18"/>
      <c r="CO89" s="18"/>
      <c r="CP89" s="103"/>
      <c r="CQ89" s="18"/>
      <c r="CR89" s="18"/>
      <c r="CV89" s="18"/>
      <c r="CX89" s="103"/>
      <c r="CY89" s="18"/>
      <c r="CZ89" s="18"/>
      <c r="DA89" s="18"/>
      <c r="DB89" s="88"/>
      <c r="DC89" s="88"/>
      <c r="DD89" s="15"/>
      <c r="DE89" s="15"/>
      <c r="DF89" s="15"/>
      <c r="DK89" s="2">
        <v>106</v>
      </c>
      <c r="DL89" s="125" t="s">
        <v>183</v>
      </c>
      <c r="DM89" s="2" t="s">
        <v>109</v>
      </c>
      <c r="DN89" s="7">
        <v>400</v>
      </c>
      <c r="DR89" s="19"/>
      <c r="DS89" s="19"/>
      <c r="DT89" s="1">
        <v>200</v>
      </c>
      <c r="DW89" s="2">
        <v>106</v>
      </c>
      <c r="DX89" s="125" t="s">
        <v>183</v>
      </c>
      <c r="DY89" s="4" t="s">
        <v>262</v>
      </c>
      <c r="DZ89" s="7">
        <v>400</v>
      </c>
      <c r="EA89" s="99"/>
      <c r="EB89" s="99"/>
      <c r="EC89" s="99"/>
    </row>
    <row r="90" spans="2:133" ht="16.5" customHeight="1" x14ac:dyDescent="0.4">
      <c r="Q90" s="12"/>
      <c r="R90" s="12"/>
      <c r="S90" s="12"/>
      <c r="T90" s="12"/>
      <c r="X90" s="12"/>
      <c r="Y90" s="12"/>
      <c r="AC90" s="12"/>
      <c r="AG90" s="12"/>
      <c r="AK90" s="12"/>
      <c r="AO90" s="12"/>
      <c r="AU90" s="12"/>
      <c r="AV90" s="36"/>
      <c r="AW90" s="12"/>
      <c r="AX90" s="12"/>
      <c r="AY90" s="12"/>
      <c r="AZ90" s="12"/>
      <c r="BA90" s="12"/>
      <c r="BB90" s="12"/>
      <c r="BC90" s="12"/>
      <c r="BD90" s="12"/>
      <c r="BE90" s="12"/>
      <c r="BF90" s="12"/>
      <c r="BG90" s="12"/>
      <c r="BH90" s="12"/>
      <c r="BI90" s="12"/>
      <c r="BJ90" s="12"/>
      <c r="BK90" s="12"/>
      <c r="BL90" s="12"/>
      <c r="BM90" s="12"/>
      <c r="BN90" s="12"/>
      <c r="BO90" s="12"/>
      <c r="BW90" s="12"/>
      <c r="BX90" s="70"/>
      <c r="BY90" s="12"/>
      <c r="BZ90" s="36"/>
      <c r="CA90" s="36"/>
      <c r="CB90" s="206"/>
      <c r="CC90" s="207"/>
      <c r="CD90" s="124"/>
      <c r="CE90" s="124"/>
      <c r="CF90" s="124"/>
      <c r="CG90" s="124"/>
      <c r="CH90" s="18"/>
      <c r="CI90" s="18"/>
      <c r="CJ90" s="103"/>
      <c r="CK90" s="18"/>
      <c r="CL90" s="18"/>
      <c r="CM90" s="18"/>
      <c r="CN90" s="18"/>
      <c r="CO90" s="18"/>
      <c r="CP90" s="103"/>
      <c r="CQ90" s="18"/>
      <c r="CR90" s="18"/>
      <c r="CV90" s="18"/>
      <c r="CX90" s="103"/>
      <c r="CY90" s="18"/>
      <c r="CZ90" s="18"/>
      <c r="DA90" s="18"/>
      <c r="DB90" s="88"/>
      <c r="DC90" s="88"/>
      <c r="DD90" s="15"/>
      <c r="DE90" s="15"/>
      <c r="DF90" s="15"/>
      <c r="DJ90" s="15"/>
      <c r="DK90" s="2">
        <v>107</v>
      </c>
      <c r="DL90" s="125" t="s">
        <v>184</v>
      </c>
      <c r="DM90" s="2" t="s">
        <v>109</v>
      </c>
      <c r="DN90" s="7">
        <v>400</v>
      </c>
      <c r="DR90" s="19"/>
      <c r="DS90" s="19"/>
      <c r="DT90" s="1">
        <v>200</v>
      </c>
      <c r="DW90" s="2">
        <v>107</v>
      </c>
      <c r="DX90" s="125" t="s">
        <v>184</v>
      </c>
      <c r="DY90" s="4" t="s">
        <v>262</v>
      </c>
      <c r="DZ90" s="7">
        <v>400</v>
      </c>
      <c r="EA90" s="99"/>
      <c r="EB90" s="99"/>
      <c r="EC90" s="99"/>
    </row>
    <row r="91" spans="2:133" ht="16.5" customHeight="1" x14ac:dyDescent="0.4">
      <c r="Q91" s="12"/>
      <c r="R91" s="12"/>
      <c r="S91" s="12"/>
      <c r="T91" s="12"/>
      <c r="X91" s="12"/>
      <c r="Y91" s="12"/>
      <c r="AC91" s="12"/>
      <c r="AG91" s="12"/>
      <c r="AK91" s="12"/>
      <c r="AO91" s="12"/>
      <c r="AU91" s="12"/>
      <c r="AV91" s="36"/>
      <c r="AW91" s="12"/>
      <c r="AX91" s="12"/>
      <c r="AY91" s="12"/>
      <c r="AZ91" s="12"/>
      <c r="BA91" s="12"/>
      <c r="BB91" s="12"/>
      <c r="BC91" s="12"/>
      <c r="BD91" s="12"/>
      <c r="BE91" s="12"/>
      <c r="BF91" s="12"/>
      <c r="BG91" s="12"/>
      <c r="BH91" s="12"/>
      <c r="BI91" s="12"/>
      <c r="BJ91" s="12"/>
      <c r="BK91" s="12"/>
      <c r="BL91" s="12"/>
      <c r="BM91" s="12"/>
      <c r="BN91" s="12"/>
      <c r="BO91" s="12"/>
      <c r="BW91" s="12"/>
      <c r="BX91" s="70"/>
      <c r="BY91" s="12"/>
      <c r="BZ91" s="36"/>
      <c r="CA91" s="36"/>
      <c r="CB91" s="117"/>
      <c r="CC91" s="18"/>
      <c r="CD91" s="18"/>
      <c r="CE91" s="18"/>
      <c r="CF91" s="18"/>
      <c r="CG91" s="18"/>
      <c r="CH91" s="18"/>
      <c r="CI91" s="18"/>
      <c r="CJ91" s="103"/>
      <c r="CK91" s="18"/>
      <c r="CL91" s="18"/>
      <c r="CM91" s="18"/>
      <c r="CN91" s="18"/>
      <c r="CO91" s="18"/>
      <c r="CP91" s="103"/>
      <c r="CQ91" s="18"/>
      <c r="CR91" s="18"/>
      <c r="CV91" s="18"/>
      <c r="CX91" s="103"/>
      <c r="CY91" s="18"/>
      <c r="CZ91" s="18"/>
      <c r="DA91" s="18"/>
      <c r="DB91" s="88"/>
      <c r="DC91" s="88"/>
      <c r="DD91" s="15"/>
      <c r="DE91" s="15"/>
      <c r="DF91" s="15"/>
      <c r="DJ91" s="15"/>
      <c r="DK91" s="2">
        <v>108</v>
      </c>
      <c r="DL91" s="125" t="s">
        <v>185</v>
      </c>
      <c r="DM91" s="2" t="s">
        <v>109</v>
      </c>
      <c r="DN91" s="7">
        <v>300</v>
      </c>
      <c r="DR91" s="19"/>
      <c r="DS91" s="19"/>
      <c r="DT91" s="1">
        <v>150</v>
      </c>
      <c r="DW91" s="2">
        <v>108</v>
      </c>
      <c r="DX91" s="125" t="s">
        <v>185</v>
      </c>
      <c r="DY91" s="4" t="s">
        <v>262</v>
      </c>
      <c r="DZ91" s="7">
        <v>300</v>
      </c>
      <c r="EA91" s="99"/>
      <c r="EB91" s="99"/>
      <c r="EC91" s="99"/>
    </row>
    <row r="92" spans="2:133" ht="16.5" customHeight="1" x14ac:dyDescent="0.4">
      <c r="Q92" s="12"/>
      <c r="R92" s="12"/>
      <c r="S92" s="12"/>
      <c r="T92" s="12"/>
      <c r="X92" s="12"/>
      <c r="Y92" s="12"/>
      <c r="AC92" s="12"/>
      <c r="AG92" s="12"/>
      <c r="AK92" s="12"/>
      <c r="AO92" s="12"/>
      <c r="AU92" s="12"/>
      <c r="AV92" s="99"/>
      <c r="AW92" s="99"/>
      <c r="AX92" s="99"/>
      <c r="AY92" s="99"/>
      <c r="AZ92" s="99"/>
      <c r="BA92" s="99"/>
      <c r="BB92" s="99"/>
      <c r="BC92" s="99"/>
      <c r="BD92" s="99"/>
      <c r="BE92" s="99"/>
      <c r="BF92" s="99"/>
      <c r="BG92" s="99"/>
      <c r="BH92" s="99"/>
      <c r="BI92" s="99"/>
      <c r="BJ92" s="99"/>
      <c r="BK92" s="99"/>
      <c r="BL92" s="99"/>
      <c r="BM92" s="99"/>
      <c r="BN92" s="99"/>
      <c r="BO92" s="99"/>
      <c r="BW92" s="99"/>
      <c r="BX92" s="70"/>
      <c r="BY92" s="99"/>
      <c r="BZ92" s="36"/>
      <c r="CA92" s="36"/>
      <c r="CB92" s="117"/>
      <c r="CC92" s="18"/>
      <c r="CD92" s="18"/>
      <c r="CE92" s="18"/>
      <c r="CF92" s="18"/>
      <c r="CG92" s="18"/>
      <c r="CH92" s="18"/>
      <c r="CI92" s="18"/>
      <c r="CJ92" s="103"/>
      <c r="CK92" s="18"/>
      <c r="CL92" s="18"/>
      <c r="CM92" s="18"/>
      <c r="CN92" s="18"/>
      <c r="CO92" s="18"/>
      <c r="CP92" s="103"/>
      <c r="CQ92" s="18"/>
      <c r="CR92" s="18"/>
      <c r="CV92" s="18"/>
      <c r="CX92" s="103"/>
      <c r="CY92" s="18"/>
      <c r="CZ92" s="18"/>
      <c r="DA92" s="18"/>
      <c r="DB92" s="88"/>
      <c r="DC92" s="88"/>
      <c r="DD92" s="117"/>
      <c r="DE92" s="15"/>
      <c r="DF92" s="15"/>
      <c r="DJ92" s="15"/>
      <c r="DK92" s="2">
        <v>111</v>
      </c>
      <c r="DL92" s="125" t="s">
        <v>186</v>
      </c>
      <c r="DM92" s="2" t="s">
        <v>109</v>
      </c>
      <c r="DN92" s="7">
        <v>200</v>
      </c>
      <c r="DR92" s="98"/>
      <c r="DS92" s="98"/>
      <c r="DT92" s="1">
        <v>100</v>
      </c>
      <c r="DW92" s="2">
        <v>111</v>
      </c>
      <c r="DX92" s="125" t="s">
        <v>186</v>
      </c>
      <c r="DY92" s="4" t="s">
        <v>262</v>
      </c>
      <c r="DZ92" s="7">
        <v>200</v>
      </c>
      <c r="EA92" s="99"/>
      <c r="EB92" s="99"/>
      <c r="EC92" s="99"/>
    </row>
    <row r="93" spans="2:133" ht="16.5" customHeight="1" x14ac:dyDescent="0.4">
      <c r="Q93" s="12"/>
      <c r="R93" s="12"/>
      <c r="S93" s="12"/>
      <c r="T93" s="12"/>
      <c r="X93" s="12"/>
      <c r="Y93" s="12"/>
      <c r="AC93" s="12"/>
      <c r="AG93" s="12"/>
      <c r="AK93" s="12"/>
      <c r="AO93" s="12"/>
      <c r="AU93" s="12"/>
      <c r="AV93" s="99"/>
      <c r="AW93" s="99"/>
      <c r="AX93" s="99"/>
      <c r="AY93" s="99"/>
      <c r="AZ93" s="36"/>
      <c r="BA93" s="36"/>
      <c r="BB93" s="36"/>
      <c r="BC93" s="36"/>
      <c r="BD93" s="36"/>
      <c r="BE93" s="36"/>
      <c r="BF93" s="36"/>
      <c r="BG93" s="36"/>
      <c r="BH93" s="36"/>
      <c r="BI93" s="36"/>
      <c r="BJ93" s="36"/>
      <c r="BK93" s="36"/>
      <c r="BL93" s="36"/>
      <c r="BM93" s="36"/>
      <c r="BN93" s="36"/>
      <c r="BO93" s="36"/>
      <c r="BW93" s="36"/>
      <c r="BX93" s="20"/>
      <c r="BY93" s="99"/>
      <c r="BZ93" s="36"/>
      <c r="CA93" s="36"/>
      <c r="CB93" s="117"/>
      <c r="CC93" s="18"/>
      <c r="CD93" s="18"/>
      <c r="CE93" s="18"/>
      <c r="CF93" s="18"/>
      <c r="CG93" s="18"/>
      <c r="CH93" s="18"/>
      <c r="CI93" s="18"/>
      <c r="CJ93" s="103"/>
      <c r="CK93" s="18"/>
      <c r="CL93" s="18"/>
      <c r="CM93" s="18"/>
      <c r="CN93" s="18"/>
      <c r="CO93" s="18"/>
      <c r="CP93" s="103"/>
      <c r="CQ93" s="18"/>
      <c r="CR93" s="18"/>
      <c r="CV93" s="18"/>
      <c r="CX93" s="103"/>
      <c r="CY93" s="18"/>
      <c r="CZ93" s="18"/>
      <c r="DA93" s="18"/>
      <c r="DB93" s="88"/>
      <c r="DC93" s="88"/>
      <c r="DD93" s="117"/>
      <c r="DE93" s="15"/>
      <c r="DF93" s="15"/>
      <c r="DJ93" s="15"/>
      <c r="DK93" s="2">
        <v>112</v>
      </c>
      <c r="DL93" s="125" t="s">
        <v>187</v>
      </c>
      <c r="DM93" s="2" t="s">
        <v>109</v>
      </c>
      <c r="DN93" s="7">
        <v>200</v>
      </c>
      <c r="DR93" s="98"/>
      <c r="DS93" s="98"/>
      <c r="DT93" s="1">
        <v>100</v>
      </c>
      <c r="DW93" s="2">
        <v>112</v>
      </c>
      <c r="DX93" s="125" t="s">
        <v>187</v>
      </c>
      <c r="DY93" s="4" t="s">
        <v>262</v>
      </c>
      <c r="DZ93" s="7">
        <v>200</v>
      </c>
      <c r="EA93" s="99"/>
      <c r="EB93" s="99"/>
      <c r="EC93" s="99"/>
    </row>
    <row r="94" spans="2:133" ht="16.5" customHeight="1" x14ac:dyDescent="0.4">
      <c r="Q94" s="12"/>
      <c r="R94" s="12"/>
      <c r="S94" s="12"/>
      <c r="T94" s="12"/>
      <c r="X94" s="12"/>
      <c r="Y94" s="12"/>
      <c r="AC94" s="12"/>
      <c r="AG94" s="12"/>
      <c r="AK94" s="12"/>
      <c r="AO94" s="12"/>
      <c r="AU94" s="12"/>
      <c r="AV94" s="36"/>
      <c r="AW94" s="36"/>
      <c r="AX94" s="99"/>
      <c r="AY94" s="99"/>
      <c r="AZ94" s="36"/>
      <c r="BA94" s="36"/>
      <c r="BB94" s="36"/>
      <c r="BC94" s="36"/>
      <c r="BD94" s="36"/>
      <c r="BE94" s="36"/>
      <c r="BF94" s="36"/>
      <c r="BG94" s="36"/>
      <c r="BH94" s="36"/>
      <c r="BI94" s="36"/>
      <c r="BJ94" s="36"/>
      <c r="BK94" s="36"/>
      <c r="BL94" s="36"/>
      <c r="BM94" s="36"/>
      <c r="BN94" s="36"/>
      <c r="BO94" s="36"/>
      <c r="BW94" s="36"/>
      <c r="BX94" s="20"/>
      <c r="BY94" s="99"/>
      <c r="BZ94" s="36"/>
      <c r="CA94" s="36"/>
      <c r="CB94" s="206"/>
      <c r="CC94" s="22"/>
      <c r="CD94" s="18"/>
      <c r="CE94" s="18"/>
      <c r="CF94" s="18"/>
      <c r="CG94" s="18"/>
      <c r="CH94" s="18"/>
      <c r="CI94" s="18"/>
      <c r="CJ94" s="103"/>
      <c r="CK94" s="18"/>
      <c r="CL94" s="18"/>
      <c r="CM94" s="18"/>
      <c r="CN94" s="18"/>
      <c r="CO94" s="18"/>
      <c r="CP94" s="103"/>
      <c r="CQ94" s="18"/>
      <c r="CR94" s="18"/>
      <c r="CV94" s="18"/>
      <c r="CX94" s="103"/>
      <c r="CY94" s="18"/>
      <c r="CZ94" s="18"/>
      <c r="DA94" s="18"/>
      <c r="DB94" s="88"/>
      <c r="DC94" s="88"/>
      <c r="DD94" s="117"/>
      <c r="DE94" s="15"/>
      <c r="DF94" s="15"/>
      <c r="DJ94" s="12"/>
      <c r="DK94" s="2">
        <v>113</v>
      </c>
      <c r="DL94" s="125" t="s">
        <v>188</v>
      </c>
      <c r="DM94" s="2" t="s">
        <v>109</v>
      </c>
      <c r="DN94" s="7">
        <v>200</v>
      </c>
      <c r="DR94" s="19"/>
      <c r="DS94" s="19"/>
      <c r="DT94" s="1">
        <v>100</v>
      </c>
      <c r="DW94" s="2">
        <v>113</v>
      </c>
      <c r="DX94" s="125" t="s">
        <v>188</v>
      </c>
      <c r="DY94" s="4" t="s">
        <v>262</v>
      </c>
      <c r="DZ94" s="7">
        <v>200</v>
      </c>
      <c r="EA94" s="99"/>
      <c r="EB94" s="99"/>
      <c r="EC94" s="99"/>
    </row>
    <row r="95" spans="2:133" ht="16.5" customHeight="1" x14ac:dyDescent="0.4">
      <c r="Q95" s="12"/>
      <c r="R95" s="12"/>
      <c r="S95" s="12"/>
      <c r="T95" s="12"/>
      <c r="X95" s="12"/>
      <c r="Y95" s="12"/>
      <c r="AC95" s="12"/>
      <c r="AG95" s="12"/>
      <c r="AK95" s="12"/>
      <c r="AO95" s="12"/>
      <c r="AU95" s="12"/>
      <c r="AV95" s="36"/>
      <c r="AW95" s="36"/>
      <c r="AX95" s="99"/>
      <c r="AY95" s="99"/>
      <c r="AZ95" s="36"/>
      <c r="BA95" s="36"/>
      <c r="BB95" s="36"/>
      <c r="BC95" s="36"/>
      <c r="BD95" s="36"/>
      <c r="BE95" s="36"/>
      <c r="BF95" s="36"/>
      <c r="BG95" s="36"/>
      <c r="BH95" s="36"/>
      <c r="BI95" s="36"/>
      <c r="BJ95" s="99"/>
      <c r="BK95" s="99"/>
      <c r="BL95" s="36"/>
      <c r="BM95" s="36"/>
      <c r="BN95" s="36"/>
      <c r="BO95" s="36"/>
      <c r="BW95" s="36"/>
      <c r="BX95" s="20"/>
      <c r="BY95" s="36"/>
      <c r="BZ95" s="36"/>
      <c r="CA95" s="36"/>
      <c r="CB95" s="206"/>
      <c r="CC95" s="207"/>
      <c r="CD95" s="124"/>
      <c r="CE95" s="124"/>
      <c r="CF95" s="124"/>
      <c r="CG95" s="124"/>
      <c r="CH95" s="18"/>
      <c r="CI95" s="18"/>
      <c r="CJ95" s="103"/>
      <c r="CK95" s="18"/>
      <c r="CL95" s="18"/>
      <c r="CM95" s="18"/>
      <c r="CN95" s="18"/>
      <c r="CO95" s="18"/>
      <c r="CP95" s="103"/>
      <c r="CQ95" s="18"/>
      <c r="CR95" s="18"/>
      <c r="CV95" s="18"/>
      <c r="CX95" s="103"/>
      <c r="CY95" s="18"/>
      <c r="CZ95" s="18"/>
      <c r="DA95" s="18"/>
      <c r="DB95" s="88"/>
      <c r="DC95" s="88"/>
      <c r="DE95" s="117"/>
      <c r="DF95" s="117"/>
      <c r="DJ95" s="12"/>
      <c r="DK95" s="2">
        <v>115</v>
      </c>
      <c r="DL95" s="125" t="s">
        <v>189</v>
      </c>
      <c r="DM95" s="2" t="s">
        <v>109</v>
      </c>
      <c r="DN95" s="7">
        <v>200</v>
      </c>
      <c r="DR95" s="19"/>
      <c r="DS95" s="19"/>
      <c r="DT95" s="1">
        <v>100</v>
      </c>
      <c r="DW95" s="2">
        <v>115</v>
      </c>
      <c r="DX95" s="125" t="s">
        <v>189</v>
      </c>
      <c r="DY95" s="4" t="s">
        <v>262</v>
      </c>
      <c r="DZ95" s="7">
        <v>200</v>
      </c>
      <c r="EA95" s="99"/>
      <c r="EB95" s="99"/>
      <c r="EC95" s="99"/>
    </row>
    <row r="96" spans="2:133" ht="16.5" customHeight="1" x14ac:dyDescent="0.4">
      <c r="Q96" s="12"/>
      <c r="R96" s="12"/>
      <c r="S96" s="12"/>
      <c r="T96" s="12"/>
      <c r="X96" s="12"/>
      <c r="Y96" s="12"/>
      <c r="AC96" s="12"/>
      <c r="AG96" s="12"/>
      <c r="AK96" s="12"/>
      <c r="AO96" s="12"/>
      <c r="AU96" s="12"/>
      <c r="AV96" s="19"/>
      <c r="AX96" s="19"/>
      <c r="AY96" s="19"/>
      <c r="BJ96" s="71"/>
      <c r="BK96" s="71"/>
      <c r="BL96" s="36"/>
      <c r="BM96" s="36"/>
      <c r="BN96" s="36"/>
      <c r="BO96" s="36"/>
      <c r="BP96" s="36"/>
      <c r="BQ96" s="36"/>
      <c r="BR96" s="71"/>
      <c r="BS96" s="71"/>
      <c r="BT96" s="36"/>
      <c r="BU96" s="36"/>
      <c r="BV96" s="36"/>
      <c r="BW96" s="36"/>
      <c r="BX96" s="36"/>
      <c r="BY96" s="36"/>
      <c r="BZ96" s="36"/>
      <c r="CA96" s="36"/>
      <c r="CB96" s="206"/>
      <c r="CC96" s="207"/>
      <c r="CD96" s="124"/>
      <c r="CE96" s="124"/>
      <c r="CF96" s="124"/>
      <c r="CG96" s="124"/>
      <c r="CH96" s="18"/>
      <c r="CI96" s="18"/>
      <c r="CJ96" s="103"/>
      <c r="CK96" s="18"/>
      <c r="CL96" s="18"/>
      <c r="CM96" s="18"/>
      <c r="CN96" s="18"/>
      <c r="CO96" s="18"/>
      <c r="CP96" s="103"/>
      <c r="CQ96" s="18"/>
      <c r="CR96" s="18"/>
      <c r="CV96" s="18"/>
      <c r="CX96" s="103"/>
      <c r="CY96" s="18"/>
      <c r="CZ96" s="18"/>
      <c r="DA96" s="18"/>
      <c r="DB96" s="88"/>
      <c r="DC96" s="88"/>
      <c r="DE96" s="117"/>
      <c r="DI96" s="70"/>
      <c r="DJ96" s="15"/>
      <c r="DK96" s="2">
        <v>116</v>
      </c>
      <c r="DL96" s="125" t="s">
        <v>190</v>
      </c>
      <c r="DM96" s="2" t="s">
        <v>109</v>
      </c>
      <c r="DN96" s="7">
        <v>100</v>
      </c>
      <c r="DR96" s="19"/>
      <c r="DS96" s="19"/>
      <c r="DT96" s="1">
        <v>50</v>
      </c>
      <c r="DW96" s="2">
        <v>116</v>
      </c>
      <c r="DX96" s="125" t="s">
        <v>190</v>
      </c>
      <c r="DY96" s="4" t="s">
        <v>262</v>
      </c>
      <c r="DZ96" s="7">
        <v>100</v>
      </c>
      <c r="EA96" s="99"/>
      <c r="EB96" s="99"/>
      <c r="EC96" s="99"/>
    </row>
    <row r="97" spans="1:133" ht="16.5" customHeight="1" x14ac:dyDescent="0.4">
      <c r="Q97" s="12"/>
      <c r="R97" s="12"/>
      <c r="S97" s="12"/>
      <c r="T97" s="12"/>
      <c r="X97" s="12"/>
      <c r="Y97" s="12"/>
      <c r="AC97" s="12"/>
      <c r="AG97" s="12"/>
      <c r="AK97" s="12"/>
      <c r="AO97" s="12"/>
      <c r="AU97" s="12"/>
      <c r="BW97" s="36"/>
      <c r="BX97" s="20"/>
      <c r="BY97" s="36"/>
      <c r="BZ97" s="36"/>
      <c r="CA97" s="36"/>
      <c r="CB97" s="117"/>
      <c r="CC97" s="18"/>
      <c r="CD97" s="18"/>
      <c r="CE97" s="18"/>
      <c r="CF97" s="18"/>
      <c r="CG97" s="18"/>
      <c r="CH97" s="18"/>
      <c r="CI97" s="18"/>
      <c r="CJ97" s="103"/>
      <c r="CK97" s="18"/>
      <c r="CL97" s="18"/>
      <c r="CM97" s="18"/>
      <c r="CN97" s="18"/>
      <c r="CO97" s="18"/>
      <c r="CP97" s="103"/>
      <c r="CQ97" s="18"/>
      <c r="CR97" s="18"/>
      <c r="CV97" s="18"/>
      <c r="CX97" s="103"/>
      <c r="CY97" s="18"/>
      <c r="CZ97" s="18"/>
      <c r="DA97" s="18"/>
      <c r="DB97" s="88"/>
      <c r="DC97" s="88"/>
      <c r="DE97" s="117"/>
      <c r="DI97" s="70"/>
      <c r="DJ97" s="12"/>
      <c r="DK97" s="2">
        <v>117</v>
      </c>
      <c r="DL97" s="125" t="s">
        <v>191</v>
      </c>
      <c r="DM97" s="2" t="s">
        <v>109</v>
      </c>
      <c r="DN97" s="7">
        <v>200</v>
      </c>
      <c r="DR97" s="19"/>
      <c r="DS97" s="19"/>
      <c r="DT97" s="1">
        <v>100</v>
      </c>
      <c r="DW97" s="2">
        <v>117</v>
      </c>
      <c r="DX97" s="125" t="s">
        <v>191</v>
      </c>
      <c r="DY97" s="4" t="s">
        <v>262</v>
      </c>
      <c r="DZ97" s="7">
        <v>200</v>
      </c>
      <c r="EA97" s="99"/>
      <c r="EB97" s="99"/>
      <c r="EC97" s="99"/>
    </row>
    <row r="98" spans="1:133" ht="16.5" customHeight="1" x14ac:dyDescent="0.4">
      <c r="Q98" s="12"/>
      <c r="R98" s="12"/>
      <c r="S98" s="12"/>
      <c r="T98" s="12"/>
      <c r="X98" s="12"/>
      <c r="Y98" s="12"/>
      <c r="AC98" s="12"/>
      <c r="AG98" s="12"/>
      <c r="AK98" s="12"/>
      <c r="AO98" s="12"/>
      <c r="AU98" s="12"/>
      <c r="BW98" s="36"/>
      <c r="BX98" s="20"/>
      <c r="BY98" s="36"/>
      <c r="BZ98" s="36"/>
      <c r="CA98" s="36"/>
      <c r="CB98" s="117"/>
      <c r="CC98" s="18"/>
      <c r="CD98" s="18"/>
      <c r="CE98" s="18"/>
      <c r="CF98" s="18"/>
      <c r="CG98" s="18"/>
      <c r="CH98" s="18"/>
      <c r="CI98" s="18"/>
      <c r="CJ98" s="103"/>
      <c r="CK98" s="18"/>
      <c r="CL98" s="18"/>
      <c r="CM98" s="18"/>
      <c r="CN98" s="18"/>
      <c r="CO98" s="18"/>
      <c r="CP98" s="103"/>
      <c r="CQ98" s="18"/>
      <c r="CR98" s="18"/>
      <c r="CV98" s="18"/>
      <c r="CX98" s="103"/>
      <c r="CY98" s="18"/>
      <c r="CZ98" s="18"/>
      <c r="DA98" s="18"/>
      <c r="DB98" s="88"/>
      <c r="DC98" s="88"/>
      <c r="DI98" s="12"/>
      <c r="DJ98" s="12"/>
      <c r="DK98" s="2">
        <v>118</v>
      </c>
      <c r="DL98" s="125" t="s">
        <v>192</v>
      </c>
      <c r="DM98" s="2" t="s">
        <v>109</v>
      </c>
      <c r="DN98" s="7">
        <v>100</v>
      </c>
      <c r="DR98" s="19"/>
      <c r="DS98" s="19"/>
      <c r="DT98" s="1">
        <v>50</v>
      </c>
      <c r="DW98" s="2">
        <v>118</v>
      </c>
      <c r="DX98" s="125" t="s">
        <v>192</v>
      </c>
      <c r="DY98" s="4" t="s">
        <v>262</v>
      </c>
      <c r="DZ98" s="7">
        <v>100</v>
      </c>
      <c r="EA98" s="99"/>
      <c r="EB98" s="99"/>
      <c r="EC98" s="99"/>
    </row>
    <row r="99" spans="1:133" ht="16.5" customHeight="1" x14ac:dyDescent="0.4">
      <c r="Q99" s="12"/>
      <c r="R99" s="12"/>
      <c r="S99" s="12"/>
      <c r="T99" s="12"/>
      <c r="X99" s="12"/>
      <c r="Y99" s="12"/>
      <c r="AC99" s="12"/>
      <c r="AG99" s="12"/>
      <c r="AK99" s="12"/>
      <c r="AO99" s="12"/>
      <c r="AU99" s="12"/>
      <c r="BW99" s="36"/>
      <c r="BX99" s="20"/>
      <c r="BY99" s="36"/>
      <c r="BZ99" s="36"/>
      <c r="CA99" s="36"/>
      <c r="CB99" s="117"/>
      <c r="CC99" s="18"/>
      <c r="CD99" s="18"/>
      <c r="CE99" s="18"/>
      <c r="CF99" s="18"/>
      <c r="CG99" s="18"/>
      <c r="CH99" s="18"/>
      <c r="CI99" s="18"/>
      <c r="CJ99" s="103"/>
      <c r="CK99" s="18"/>
      <c r="CL99" s="18"/>
      <c r="CM99" s="18"/>
      <c r="CN99" s="18"/>
      <c r="CO99" s="18"/>
      <c r="CP99" s="103"/>
      <c r="CQ99" s="18"/>
      <c r="CR99" s="18"/>
      <c r="CV99" s="18"/>
      <c r="CX99" s="103"/>
      <c r="CY99" s="18"/>
      <c r="CZ99" s="18"/>
      <c r="DA99" s="18"/>
      <c r="DB99" s="88"/>
      <c r="DC99" s="88"/>
      <c r="DI99" s="70"/>
      <c r="DJ99" s="12"/>
      <c r="DK99" s="2">
        <v>119</v>
      </c>
      <c r="DL99" s="125" t="s">
        <v>193</v>
      </c>
      <c r="DM99" s="2" t="s">
        <v>109</v>
      </c>
      <c r="DN99" s="7">
        <v>100</v>
      </c>
      <c r="DR99" s="19"/>
      <c r="DS99" s="19"/>
      <c r="DT99" s="1">
        <v>50</v>
      </c>
      <c r="DW99" s="2">
        <v>119</v>
      </c>
      <c r="DX99" s="125" t="s">
        <v>193</v>
      </c>
      <c r="DY99" s="4" t="s">
        <v>262</v>
      </c>
      <c r="DZ99" s="7">
        <v>100</v>
      </c>
      <c r="EA99" s="99"/>
      <c r="EB99" s="99"/>
      <c r="EC99" s="99"/>
    </row>
    <row r="100" spans="1:133" ht="16.5" customHeight="1" x14ac:dyDescent="0.4">
      <c r="Q100" s="12"/>
      <c r="R100" s="12"/>
      <c r="S100" s="12"/>
      <c r="T100" s="12"/>
      <c r="X100" s="12"/>
      <c r="Y100" s="12"/>
      <c r="AC100" s="12"/>
      <c r="AG100" s="12"/>
      <c r="AK100" s="12"/>
      <c r="AO100" s="12"/>
      <c r="AU100" s="12"/>
      <c r="BW100" s="36"/>
      <c r="BX100" s="20"/>
      <c r="BY100" s="36"/>
      <c r="BZ100" s="36"/>
      <c r="CA100" s="36"/>
      <c r="CB100" s="206"/>
      <c r="CC100" s="22"/>
      <c r="CD100" s="18"/>
      <c r="CE100" s="18"/>
      <c r="CF100" s="18"/>
      <c r="CG100" s="18"/>
      <c r="CH100" s="18"/>
      <c r="CI100" s="18"/>
      <c r="CJ100" s="103"/>
      <c r="CK100" s="18"/>
      <c r="CL100" s="18"/>
      <c r="CM100" s="18"/>
      <c r="CN100" s="18"/>
      <c r="CO100" s="18"/>
      <c r="CP100" s="103"/>
      <c r="CQ100" s="18"/>
      <c r="CR100" s="18"/>
      <c r="CV100" s="18"/>
      <c r="CX100" s="103"/>
      <c r="CY100" s="18"/>
      <c r="CZ100" s="18"/>
      <c r="DA100" s="18"/>
      <c r="DB100" s="88"/>
      <c r="DC100" s="88"/>
      <c r="DI100" s="70"/>
      <c r="DJ100" s="12"/>
      <c r="DK100" s="2">
        <v>120</v>
      </c>
      <c r="DL100" s="125" t="s">
        <v>194</v>
      </c>
      <c r="DM100" s="2" t="s">
        <v>109</v>
      </c>
      <c r="DN100" s="7">
        <v>100</v>
      </c>
      <c r="DR100" s="19"/>
      <c r="DS100" s="19"/>
      <c r="DT100" s="1">
        <v>50</v>
      </c>
      <c r="DW100" s="2">
        <v>120</v>
      </c>
      <c r="DX100" s="125" t="s">
        <v>194</v>
      </c>
      <c r="DY100" s="4" t="s">
        <v>262</v>
      </c>
      <c r="DZ100" s="7">
        <v>100</v>
      </c>
      <c r="EA100" s="99"/>
      <c r="EB100" s="99"/>
      <c r="EC100" s="99"/>
    </row>
    <row r="101" spans="1:133" ht="16.5" customHeight="1" x14ac:dyDescent="0.4">
      <c r="Q101" s="12"/>
      <c r="R101" s="12"/>
      <c r="S101" s="12"/>
      <c r="T101" s="12"/>
      <c r="X101" s="12"/>
      <c r="Y101" s="12"/>
      <c r="AC101" s="12"/>
      <c r="AG101" s="12"/>
      <c r="AK101" s="12"/>
      <c r="AO101" s="12"/>
      <c r="AU101" s="12"/>
      <c r="BW101" s="36"/>
      <c r="BX101" s="20"/>
      <c r="BY101" s="36"/>
      <c r="BZ101" s="36"/>
      <c r="CA101" s="36"/>
      <c r="CB101" s="206"/>
      <c r="CC101" s="207"/>
      <c r="CD101" s="124"/>
      <c r="CE101" s="124"/>
      <c r="CF101" s="124"/>
      <c r="CG101" s="124"/>
      <c r="CH101" s="18"/>
      <c r="CI101" s="18"/>
      <c r="CJ101" s="103"/>
      <c r="CK101" s="18"/>
      <c r="CL101" s="18"/>
      <c r="CM101" s="18"/>
      <c r="CN101" s="18"/>
      <c r="CO101" s="18"/>
      <c r="CP101" s="103"/>
      <c r="CQ101" s="18"/>
      <c r="CR101" s="18"/>
      <c r="CV101" s="18"/>
      <c r="CX101" s="103"/>
      <c r="CY101" s="18"/>
      <c r="CZ101" s="18"/>
      <c r="DA101" s="18"/>
      <c r="DB101" s="88"/>
      <c r="DC101" s="88"/>
      <c r="DI101" s="14"/>
      <c r="DJ101" s="12"/>
      <c r="DK101" s="2">
        <v>122</v>
      </c>
      <c r="DL101" s="125" t="s">
        <v>195</v>
      </c>
      <c r="DM101" s="2" t="s">
        <v>109</v>
      </c>
      <c r="DN101" s="7">
        <v>300</v>
      </c>
      <c r="DR101" s="19"/>
      <c r="DS101" s="19"/>
      <c r="DT101" s="1">
        <v>150</v>
      </c>
      <c r="DW101" s="2">
        <v>122</v>
      </c>
      <c r="DX101" s="125" t="s">
        <v>195</v>
      </c>
      <c r="DY101" s="4" t="s">
        <v>262</v>
      </c>
      <c r="DZ101" s="7">
        <v>300</v>
      </c>
      <c r="EA101" s="99"/>
      <c r="EB101" s="99"/>
      <c r="EC101" s="99"/>
    </row>
    <row r="102" spans="1:133" ht="16.5" customHeight="1" x14ac:dyDescent="0.4">
      <c r="Q102" s="12"/>
      <c r="R102" s="12"/>
      <c r="S102" s="12"/>
      <c r="T102" s="12"/>
      <c r="X102" s="12"/>
      <c r="Y102" s="12"/>
      <c r="AC102" s="12"/>
      <c r="AG102" s="12"/>
      <c r="AK102" s="12"/>
      <c r="AO102" s="12"/>
      <c r="AS102" s="36"/>
      <c r="AU102" s="12"/>
      <c r="BW102" s="36"/>
      <c r="BX102" s="20"/>
      <c r="BY102" s="36"/>
      <c r="BZ102" s="36"/>
      <c r="CA102" s="36"/>
      <c r="CB102" s="206"/>
      <c r="CC102" s="207"/>
      <c r="CD102" s="124"/>
      <c r="CE102" s="124"/>
      <c r="CF102" s="124"/>
      <c r="CG102" s="124"/>
      <c r="CH102" s="18"/>
      <c r="CI102" s="18"/>
      <c r="CJ102" s="103"/>
      <c r="CK102" s="18"/>
      <c r="CL102" s="18"/>
      <c r="CM102" s="18"/>
      <c r="CN102" s="18"/>
      <c r="CO102" s="18"/>
      <c r="CP102" s="103"/>
      <c r="CQ102" s="18"/>
      <c r="CR102" s="18"/>
      <c r="CV102" s="18"/>
      <c r="CX102" s="103"/>
      <c r="CY102" s="18"/>
      <c r="CZ102" s="18"/>
      <c r="DA102" s="18"/>
      <c r="DB102" s="88"/>
      <c r="DC102" s="88"/>
      <c r="DI102" s="14"/>
      <c r="DJ102" s="12"/>
      <c r="DK102" s="2">
        <v>123</v>
      </c>
      <c r="DL102" s="125" t="s">
        <v>196</v>
      </c>
      <c r="DM102" s="2" t="s">
        <v>109</v>
      </c>
      <c r="DN102" s="7">
        <v>300</v>
      </c>
      <c r="DR102" s="19"/>
      <c r="DS102" s="19"/>
      <c r="DT102" s="1">
        <v>150</v>
      </c>
      <c r="DW102" s="2">
        <v>123</v>
      </c>
      <c r="DX102" s="125" t="s">
        <v>196</v>
      </c>
      <c r="DY102" s="4" t="s">
        <v>262</v>
      </c>
      <c r="DZ102" s="7">
        <v>300</v>
      </c>
      <c r="EA102" s="99"/>
      <c r="EB102" s="99"/>
      <c r="EC102" s="99"/>
    </row>
    <row r="103" spans="1:133" ht="16.5" customHeight="1" x14ac:dyDescent="0.4">
      <c r="R103" s="12"/>
      <c r="Y103" s="113"/>
      <c r="Z103" s="99"/>
      <c r="AA103" s="226"/>
      <c r="AB103" s="226"/>
      <c r="AC103" s="235"/>
      <c r="AD103" s="235"/>
      <c r="AE103" s="235"/>
      <c r="AF103" s="235"/>
      <c r="AG103" s="18"/>
      <c r="AH103" s="18"/>
      <c r="AI103" s="18"/>
      <c r="AJ103" s="18"/>
      <c r="AK103" s="18"/>
      <c r="AL103" s="18"/>
      <c r="AM103" s="18"/>
      <c r="AN103" s="18"/>
      <c r="AO103" s="18"/>
      <c r="AP103" s="18"/>
      <c r="AQ103" s="18"/>
      <c r="AR103" s="18"/>
      <c r="AS103" s="36"/>
      <c r="AU103" s="12"/>
      <c r="BW103" s="36"/>
      <c r="BX103" s="20"/>
      <c r="BY103" s="36"/>
      <c r="BZ103" s="36"/>
      <c r="CA103" s="36"/>
      <c r="CB103" s="117"/>
      <c r="CC103" s="18"/>
      <c r="CD103" s="18"/>
      <c r="CE103" s="18"/>
      <c r="CF103" s="18"/>
      <c r="CG103" s="18"/>
      <c r="CH103" s="18"/>
      <c r="CI103" s="18"/>
      <c r="CJ103" s="103"/>
      <c r="CK103" s="18"/>
      <c r="CL103" s="18"/>
      <c r="CM103" s="18"/>
      <c r="CN103" s="18"/>
      <c r="CO103" s="18"/>
      <c r="CP103" s="103"/>
      <c r="CQ103" s="18"/>
      <c r="CR103" s="18"/>
      <c r="CV103" s="18"/>
      <c r="CX103" s="103"/>
      <c r="CY103" s="18"/>
      <c r="CZ103" s="18"/>
      <c r="DA103" s="18"/>
      <c r="DB103" s="88"/>
      <c r="DC103" s="88"/>
      <c r="DI103" s="14"/>
      <c r="DJ103" s="12"/>
      <c r="DN103" s="24"/>
      <c r="DR103" s="19"/>
      <c r="DS103" s="19"/>
      <c r="DT103" s="1"/>
      <c r="DW103" s="19"/>
      <c r="DX103" s="19"/>
      <c r="DY103" s="19"/>
      <c r="DZ103" s="24"/>
      <c r="EA103" s="99"/>
      <c r="EB103" s="99"/>
      <c r="EC103" s="99"/>
    </row>
    <row r="104" spans="1:133" ht="16.5" customHeight="1" x14ac:dyDescent="0.4">
      <c r="Y104" s="113"/>
      <c r="Z104" s="99"/>
      <c r="AA104" s="226"/>
      <c r="AB104" s="226"/>
      <c r="AC104" s="235"/>
      <c r="AD104" s="235"/>
      <c r="AE104" s="235"/>
      <c r="AF104" s="235"/>
      <c r="AG104" s="18"/>
      <c r="AH104" s="18"/>
      <c r="AI104" s="18"/>
      <c r="AJ104" s="18"/>
      <c r="AK104" s="18"/>
      <c r="AL104" s="18"/>
      <c r="AM104" s="18"/>
      <c r="AN104" s="18"/>
      <c r="AO104" s="18"/>
      <c r="AP104" s="18"/>
      <c r="AQ104" s="18"/>
      <c r="AR104" s="18"/>
      <c r="AS104" s="36"/>
      <c r="AU104" s="12"/>
      <c r="BW104" s="36"/>
      <c r="BX104" s="20"/>
      <c r="BY104" s="36"/>
      <c r="BZ104" s="36"/>
      <c r="CA104" s="36"/>
      <c r="CB104" s="117"/>
      <c r="CC104" s="18"/>
      <c r="CD104" s="18"/>
      <c r="CE104" s="18"/>
      <c r="CF104" s="18"/>
      <c r="CG104" s="18"/>
      <c r="CH104" s="18"/>
      <c r="CI104" s="18"/>
      <c r="CJ104" s="103"/>
      <c r="CK104" s="18"/>
      <c r="CL104" s="18"/>
      <c r="CM104" s="18"/>
      <c r="CN104" s="18"/>
      <c r="CO104" s="18"/>
      <c r="CP104" s="103"/>
      <c r="CQ104" s="18"/>
      <c r="CR104" s="18"/>
      <c r="CV104" s="18"/>
      <c r="CX104" s="103"/>
      <c r="CY104" s="18"/>
      <c r="CZ104" s="18"/>
      <c r="DA104" s="18"/>
      <c r="DB104" s="88"/>
      <c r="DC104" s="88"/>
      <c r="DI104" s="14"/>
      <c r="DJ104" s="12"/>
      <c r="DN104" s="24"/>
      <c r="DR104" s="19"/>
      <c r="DS104" s="19"/>
      <c r="DT104" s="1"/>
      <c r="DW104" s="70" t="s">
        <v>58</v>
      </c>
      <c r="DX104" s="70" t="s">
        <v>59</v>
      </c>
      <c r="DY104" s="70" t="s">
        <v>261</v>
      </c>
      <c r="DZ104" s="70">
        <v>4300</v>
      </c>
      <c r="EA104" s="99"/>
      <c r="EB104" s="99"/>
      <c r="EC104" s="99"/>
    </row>
    <row r="105" spans="1:133" ht="16.5" customHeight="1" x14ac:dyDescent="0.4">
      <c r="Y105" s="113"/>
      <c r="Z105" s="99"/>
      <c r="AA105" s="226"/>
      <c r="AB105" s="226"/>
      <c r="AC105" s="235"/>
      <c r="AD105" s="235"/>
      <c r="AE105" s="235"/>
      <c r="AF105" s="235"/>
      <c r="AG105" s="18"/>
      <c r="AH105" s="18"/>
      <c r="AI105" s="18"/>
      <c r="AJ105" s="18"/>
      <c r="AK105" s="18"/>
      <c r="AL105" s="18"/>
      <c r="AM105" s="18"/>
      <c r="AN105" s="18"/>
      <c r="AO105" s="18"/>
      <c r="AP105" s="18"/>
      <c r="AQ105" s="18"/>
      <c r="AR105" s="18"/>
      <c r="AS105" s="36"/>
      <c r="AU105" s="12"/>
      <c r="BW105" s="36"/>
      <c r="BX105" s="20"/>
      <c r="BY105" s="36"/>
      <c r="BZ105" s="36"/>
      <c r="CA105" s="36"/>
      <c r="CB105" s="117"/>
      <c r="CC105" s="18"/>
      <c r="CD105" s="18"/>
      <c r="CE105" s="18"/>
      <c r="CF105" s="18"/>
      <c r="CG105" s="18"/>
      <c r="CH105" s="18"/>
      <c r="CI105" s="18"/>
      <c r="CJ105" s="103"/>
      <c r="CK105" s="18"/>
      <c r="CL105" s="18"/>
      <c r="CM105" s="18"/>
      <c r="CN105" s="18"/>
      <c r="CO105" s="18"/>
      <c r="CP105" s="103"/>
      <c r="CQ105" s="18"/>
      <c r="CR105" s="18"/>
      <c r="CV105" s="18"/>
      <c r="CX105" s="103"/>
      <c r="CY105" s="18"/>
      <c r="CZ105" s="18"/>
      <c r="DA105" s="18"/>
      <c r="DB105" s="88"/>
      <c r="DC105" s="88"/>
      <c r="DG105" s="70"/>
      <c r="DI105" s="14"/>
      <c r="DJ105" s="12"/>
      <c r="DN105" s="24"/>
      <c r="DR105" s="19"/>
      <c r="DS105" s="19"/>
      <c r="DT105" s="1"/>
      <c r="DW105" s="70" t="s">
        <v>65</v>
      </c>
      <c r="DX105" s="70" t="s">
        <v>66</v>
      </c>
      <c r="DY105" s="70" t="s">
        <v>261</v>
      </c>
      <c r="DZ105" s="70">
        <v>2600</v>
      </c>
      <c r="EA105" s="99"/>
      <c r="EB105" s="99"/>
      <c r="EC105" s="99"/>
    </row>
    <row r="106" spans="1:133" ht="16.5" customHeight="1" x14ac:dyDescent="0.4">
      <c r="A106" s="99"/>
      <c r="Q106" s="12"/>
      <c r="S106" s="12"/>
      <c r="T106" s="12"/>
      <c r="X106" s="12"/>
      <c r="Y106" s="12"/>
      <c r="AC106" s="12"/>
      <c r="AG106" s="12"/>
      <c r="AJ106" s="18"/>
      <c r="AK106" s="18"/>
      <c r="AL106" s="18"/>
      <c r="AM106" s="18"/>
      <c r="AN106" s="18"/>
      <c r="AO106" s="18"/>
      <c r="AP106" s="18"/>
      <c r="AQ106" s="18"/>
      <c r="AR106" s="18"/>
      <c r="AS106" s="36"/>
      <c r="AU106" s="12"/>
      <c r="BW106" s="36"/>
      <c r="BY106" s="36"/>
      <c r="BZ106" s="36"/>
      <c r="CA106" s="36"/>
      <c r="CB106" s="206"/>
      <c r="CC106" s="22"/>
      <c r="CD106" s="18"/>
      <c r="CE106" s="18"/>
      <c r="CF106" s="18"/>
      <c r="CG106" s="18"/>
      <c r="CH106" s="18"/>
      <c r="CI106" s="18"/>
      <c r="CJ106" s="103"/>
      <c r="CK106" s="18"/>
      <c r="CL106" s="18"/>
      <c r="CM106" s="18"/>
      <c r="CN106" s="18"/>
      <c r="CO106" s="18"/>
      <c r="CP106" s="103"/>
      <c r="CQ106" s="18"/>
      <c r="CR106" s="18"/>
      <c r="CV106" s="18"/>
      <c r="CX106" s="103"/>
      <c r="CY106" s="18"/>
      <c r="CZ106" s="18"/>
      <c r="DA106" s="18"/>
      <c r="DB106" s="88"/>
      <c r="DC106" s="88"/>
      <c r="DI106" s="14"/>
      <c r="DJ106" s="12"/>
      <c r="DN106" s="24"/>
      <c r="DR106" s="19"/>
      <c r="DS106" s="19"/>
      <c r="DT106" s="1"/>
      <c r="DW106" s="70" t="s">
        <v>73</v>
      </c>
      <c r="DX106" s="70" t="s">
        <v>74</v>
      </c>
      <c r="DY106" s="70" t="s">
        <v>261</v>
      </c>
      <c r="DZ106" s="70">
        <v>3400</v>
      </c>
      <c r="EA106" s="99"/>
      <c r="EB106" s="99"/>
      <c r="EC106" s="99"/>
    </row>
    <row r="107" spans="1:133" ht="16.5" customHeight="1" x14ac:dyDescent="0.4">
      <c r="A107" s="99"/>
      <c r="D107" s="140"/>
      <c r="E107" s="140"/>
      <c r="F107" s="140"/>
      <c r="G107" s="140"/>
      <c r="H107" s="140"/>
      <c r="I107" s="140"/>
      <c r="Q107" s="12"/>
      <c r="R107" s="12"/>
      <c r="S107" s="12"/>
      <c r="T107" s="12"/>
      <c r="X107" s="12"/>
      <c r="Y107" s="12"/>
      <c r="AC107" s="12"/>
      <c r="AG107" s="12"/>
      <c r="AJ107" s="18"/>
      <c r="AK107" s="18"/>
      <c r="AL107" s="18"/>
      <c r="AM107" s="18"/>
      <c r="AN107" s="18"/>
      <c r="AO107" s="18"/>
      <c r="AP107" s="18"/>
      <c r="AQ107" s="18"/>
      <c r="AR107" s="18"/>
      <c r="AS107" s="36"/>
      <c r="AT107" s="36"/>
      <c r="AU107" s="36"/>
      <c r="BW107" s="36"/>
      <c r="BY107" s="36"/>
      <c r="BZ107" s="36"/>
      <c r="CA107" s="36"/>
      <c r="CB107" s="206"/>
      <c r="CC107" s="207"/>
      <c r="CD107" s="124"/>
      <c r="CE107" s="124"/>
      <c r="CF107" s="124"/>
      <c r="CG107" s="124"/>
      <c r="CH107" s="18"/>
      <c r="CI107" s="18"/>
      <c r="CJ107" s="103"/>
      <c r="CK107" s="18"/>
      <c r="CL107" s="18"/>
      <c r="CM107" s="18"/>
      <c r="CN107" s="18"/>
      <c r="CO107" s="18"/>
      <c r="CP107" s="103"/>
      <c r="CQ107" s="18"/>
      <c r="CR107" s="18"/>
      <c r="CV107" s="18"/>
      <c r="CX107" s="103"/>
      <c r="CY107" s="18"/>
      <c r="CZ107" s="18"/>
      <c r="DA107" s="18"/>
      <c r="DB107" s="88"/>
      <c r="DC107" s="88"/>
      <c r="DG107" s="70"/>
      <c r="DI107" s="14"/>
      <c r="DJ107" s="12"/>
      <c r="DL107" s="70"/>
      <c r="DM107" s="70"/>
      <c r="DN107" s="24"/>
      <c r="DR107" s="19"/>
      <c r="DS107" s="19"/>
      <c r="DT107" s="1"/>
      <c r="DW107" s="70" t="s">
        <v>79</v>
      </c>
      <c r="DX107" s="70" t="s">
        <v>80</v>
      </c>
      <c r="DY107" s="70" t="s">
        <v>261</v>
      </c>
      <c r="DZ107" s="70">
        <v>4400</v>
      </c>
      <c r="EA107" s="99"/>
      <c r="EB107" s="99"/>
      <c r="EC107" s="99"/>
    </row>
    <row r="108" spans="1:133" ht="16.5" customHeight="1" x14ac:dyDescent="0.4">
      <c r="A108" s="99"/>
      <c r="D108" s="140"/>
      <c r="E108" s="140"/>
      <c r="F108" s="140"/>
      <c r="G108" s="140"/>
      <c r="H108" s="140"/>
      <c r="I108" s="140"/>
      <c r="Q108" s="12"/>
      <c r="R108" s="12"/>
      <c r="S108" s="12"/>
      <c r="T108" s="12"/>
      <c r="X108" s="12"/>
      <c r="Y108" s="12"/>
      <c r="AC108" s="12"/>
      <c r="AG108" s="12"/>
      <c r="AJ108" s="18"/>
      <c r="AK108" s="18"/>
      <c r="AL108" s="18"/>
      <c r="AM108" s="18"/>
      <c r="AN108" s="18"/>
      <c r="AO108" s="18"/>
      <c r="AP108" s="18"/>
      <c r="AQ108" s="18"/>
      <c r="AR108" s="18"/>
      <c r="AS108" s="36"/>
      <c r="AT108" s="36"/>
      <c r="AU108" s="36"/>
      <c r="BW108" s="36"/>
      <c r="BY108" s="36"/>
      <c r="BZ108" s="36"/>
      <c r="CA108" s="36"/>
      <c r="CB108" s="206"/>
      <c r="CC108" s="207"/>
      <c r="CD108" s="124"/>
      <c r="CE108" s="124"/>
      <c r="CF108" s="124"/>
      <c r="CG108" s="124"/>
      <c r="CH108" s="18"/>
      <c r="CI108" s="18"/>
      <c r="CJ108" s="103"/>
      <c r="CK108" s="18"/>
      <c r="CL108" s="18"/>
      <c r="CM108" s="18"/>
      <c r="CN108" s="18"/>
      <c r="CO108" s="18"/>
      <c r="CP108" s="103"/>
      <c r="CQ108" s="18"/>
      <c r="CR108" s="18"/>
      <c r="CV108" s="18"/>
      <c r="CX108" s="103"/>
      <c r="CY108" s="18"/>
      <c r="CZ108" s="18"/>
      <c r="DA108" s="18"/>
      <c r="DB108" s="88"/>
      <c r="DC108" s="88"/>
      <c r="DG108" s="70"/>
      <c r="DH108" s="70"/>
      <c r="DI108" s="14"/>
      <c r="DJ108" s="12"/>
      <c r="DK108" s="11"/>
      <c r="DL108" s="11"/>
      <c r="DM108" s="11"/>
      <c r="DN108" s="24"/>
      <c r="DR108" s="19"/>
      <c r="DS108" s="19"/>
      <c r="DT108" s="1"/>
      <c r="DW108" s="70" t="s">
        <v>83</v>
      </c>
      <c r="DX108" s="70" t="s">
        <v>84</v>
      </c>
      <c r="DY108" s="70" t="s">
        <v>261</v>
      </c>
      <c r="DZ108" s="70">
        <v>3900</v>
      </c>
      <c r="EA108" s="99"/>
      <c r="EB108" s="99"/>
      <c r="EC108" s="99"/>
    </row>
    <row r="109" spans="1:133" ht="16.5" customHeight="1" x14ac:dyDescent="0.4">
      <c r="A109" s="99"/>
      <c r="B109" s="71"/>
      <c r="C109" s="140"/>
      <c r="D109" s="140"/>
      <c r="E109" s="140"/>
      <c r="F109" s="140"/>
      <c r="G109" s="140"/>
      <c r="H109" s="140"/>
      <c r="I109" s="140"/>
      <c r="Q109" s="12"/>
      <c r="R109" s="12"/>
      <c r="S109" s="12"/>
      <c r="T109" s="12"/>
      <c r="X109" s="12"/>
      <c r="Y109" s="12"/>
      <c r="AC109" s="12"/>
      <c r="AG109" s="12"/>
      <c r="AJ109" s="18"/>
      <c r="AK109" s="18"/>
      <c r="AL109" s="18"/>
      <c r="AM109" s="18"/>
      <c r="AN109" s="18"/>
      <c r="AO109" s="18"/>
      <c r="AP109" s="18"/>
      <c r="AQ109" s="18"/>
      <c r="AR109" s="18"/>
      <c r="AS109" s="71"/>
      <c r="AT109" s="36"/>
      <c r="AU109" s="36"/>
      <c r="BW109" s="36"/>
      <c r="BY109" s="36"/>
      <c r="BZ109" s="36"/>
      <c r="CA109" s="36"/>
      <c r="CB109" s="117"/>
      <c r="CC109" s="18"/>
      <c r="CD109" s="18"/>
      <c r="CE109" s="18"/>
      <c r="CF109" s="18"/>
      <c r="CG109" s="18"/>
      <c r="CH109" s="18"/>
      <c r="CI109" s="18"/>
      <c r="CJ109" s="103"/>
      <c r="CK109" s="18"/>
      <c r="CL109" s="18"/>
      <c r="CM109" s="18"/>
      <c r="CN109" s="18"/>
      <c r="CO109" s="18"/>
      <c r="CP109" s="103"/>
      <c r="CQ109" s="18"/>
      <c r="CR109" s="18"/>
      <c r="CV109" s="18"/>
      <c r="CX109" s="103"/>
      <c r="CY109" s="18"/>
      <c r="CZ109" s="18"/>
      <c r="DA109" s="18"/>
      <c r="DB109" s="88"/>
      <c r="DC109" s="88"/>
      <c r="DG109" s="70"/>
      <c r="DH109" s="70"/>
      <c r="DI109" s="14"/>
      <c r="DJ109" s="12"/>
      <c r="DT109" s="1"/>
      <c r="DW109" s="19"/>
      <c r="DX109" s="19"/>
      <c r="DY109" s="19"/>
      <c r="DZ109" s="19"/>
      <c r="EA109" s="99"/>
      <c r="EB109" s="99"/>
      <c r="EC109" s="99"/>
    </row>
    <row r="110" spans="1:133" ht="16.5" customHeight="1" x14ac:dyDescent="0.4">
      <c r="A110" s="71"/>
      <c r="B110" s="140"/>
      <c r="C110" s="140"/>
      <c r="D110" s="242"/>
      <c r="E110" s="242"/>
      <c r="F110" s="242"/>
      <c r="G110" s="242"/>
      <c r="H110" s="223"/>
      <c r="I110" s="223"/>
      <c r="Q110" s="12"/>
      <c r="R110" s="12"/>
      <c r="S110" s="12"/>
      <c r="T110" s="12"/>
      <c r="X110" s="12"/>
      <c r="Y110" s="12"/>
      <c r="AC110" s="12"/>
      <c r="AG110" s="12"/>
      <c r="AJ110" s="71"/>
      <c r="AK110" s="71"/>
      <c r="AL110" s="71"/>
      <c r="AM110" s="71"/>
      <c r="AN110" s="71"/>
      <c r="AO110" s="71"/>
      <c r="AP110" s="71"/>
      <c r="AQ110" s="71"/>
      <c r="AR110" s="71"/>
      <c r="AS110" s="99"/>
      <c r="AT110" s="36"/>
      <c r="AU110" s="36"/>
      <c r="BW110" s="36"/>
      <c r="BY110" s="36"/>
      <c r="BZ110" s="36"/>
      <c r="CA110" s="36"/>
      <c r="CB110" s="117"/>
      <c r="CC110" s="18"/>
      <c r="CD110" s="18"/>
      <c r="CE110" s="18"/>
      <c r="CF110" s="18"/>
      <c r="CG110" s="18"/>
      <c r="CH110" s="18"/>
      <c r="CI110" s="18"/>
      <c r="CJ110" s="103"/>
      <c r="CK110" s="18"/>
      <c r="CL110" s="18"/>
      <c r="CM110" s="18"/>
      <c r="CN110" s="18"/>
      <c r="CO110" s="18"/>
      <c r="CP110" s="103"/>
      <c r="CQ110" s="18"/>
      <c r="CR110" s="18"/>
      <c r="CV110" s="18"/>
      <c r="CX110" s="103"/>
      <c r="CY110" s="18"/>
      <c r="CZ110" s="18"/>
      <c r="DA110" s="18"/>
      <c r="DB110" s="88"/>
      <c r="DC110" s="88"/>
      <c r="DH110" s="70"/>
      <c r="DI110" s="14"/>
      <c r="DJ110" s="12"/>
      <c r="DT110" s="1"/>
      <c r="DW110" s="19" t="s">
        <v>87</v>
      </c>
      <c r="DX110" s="19" t="s">
        <v>88</v>
      </c>
      <c r="DY110" s="19" t="s">
        <v>263</v>
      </c>
      <c r="DZ110" s="19">
        <v>3900</v>
      </c>
      <c r="EA110" s="99"/>
      <c r="EB110" s="99"/>
      <c r="EC110" s="99"/>
    </row>
    <row r="111" spans="1:133" ht="16.5" customHeight="1" x14ac:dyDescent="0.4">
      <c r="A111" s="99"/>
      <c r="B111" s="140"/>
      <c r="C111" s="140"/>
      <c r="D111" s="242"/>
      <c r="E111" s="242"/>
      <c r="F111" s="242"/>
      <c r="G111" s="242"/>
      <c r="H111" s="223"/>
      <c r="I111" s="223"/>
      <c r="Q111" s="12"/>
      <c r="R111" s="12"/>
      <c r="S111" s="12"/>
      <c r="T111" s="12"/>
      <c r="X111" s="12"/>
      <c r="Y111" s="12"/>
      <c r="AC111" s="12"/>
      <c r="AG111" s="12"/>
      <c r="AJ111" s="99"/>
      <c r="AK111" s="113"/>
      <c r="AL111" s="99"/>
      <c r="AM111" s="99"/>
      <c r="AN111" s="99"/>
      <c r="AO111" s="113"/>
      <c r="AP111" s="99"/>
      <c r="AQ111" s="99"/>
      <c r="AR111" s="99"/>
      <c r="AS111" s="239"/>
      <c r="AT111" s="36"/>
      <c r="AU111" s="36"/>
      <c r="BW111" s="36"/>
      <c r="BY111" s="36"/>
      <c r="BZ111" s="36"/>
      <c r="CA111" s="36"/>
      <c r="CB111" s="117"/>
      <c r="CC111" s="18"/>
      <c r="CD111" s="18"/>
      <c r="CE111" s="18"/>
      <c r="CF111" s="18"/>
      <c r="CG111" s="18"/>
      <c r="CH111" s="18"/>
      <c r="CI111" s="18"/>
      <c r="CJ111" s="103"/>
      <c r="CK111" s="18"/>
      <c r="CL111" s="18"/>
      <c r="CM111" s="18"/>
      <c r="CN111" s="18"/>
      <c r="CO111" s="18"/>
      <c r="CP111" s="103"/>
      <c r="CQ111" s="18"/>
      <c r="CR111" s="18"/>
      <c r="CV111" s="18"/>
      <c r="CX111" s="103"/>
      <c r="CY111" s="18"/>
      <c r="CZ111" s="18"/>
      <c r="DA111" s="18"/>
      <c r="DB111" s="88"/>
      <c r="DC111" s="88"/>
      <c r="DH111" s="70"/>
      <c r="DI111" s="14"/>
      <c r="DJ111" s="12"/>
      <c r="DT111" s="1"/>
      <c r="DW111" s="19" t="s">
        <v>89</v>
      </c>
      <c r="DX111" s="19" t="s">
        <v>90</v>
      </c>
      <c r="DY111" s="19" t="s">
        <v>263</v>
      </c>
      <c r="DZ111" s="19">
        <v>3400</v>
      </c>
      <c r="EA111" s="99"/>
      <c r="EB111" s="99"/>
      <c r="EC111" s="99"/>
    </row>
    <row r="112" spans="1:133" ht="16.5" customHeight="1" x14ac:dyDescent="0.15">
      <c r="A112" s="99"/>
      <c r="B112" s="241"/>
      <c r="C112" s="241"/>
      <c r="D112" s="113"/>
      <c r="E112" s="113"/>
      <c r="F112" s="167"/>
      <c r="G112" s="167"/>
      <c r="H112" s="167"/>
      <c r="I112" s="167"/>
      <c r="J112" s="167"/>
      <c r="K112" s="167"/>
      <c r="L112" s="167"/>
      <c r="M112" s="167"/>
      <c r="N112" s="167"/>
      <c r="O112" s="167"/>
      <c r="P112" s="167"/>
      <c r="Q112" s="167"/>
      <c r="R112" s="12"/>
      <c r="S112" s="177"/>
      <c r="T112" s="237"/>
      <c r="U112" s="237"/>
      <c r="V112" s="237"/>
      <c r="W112" s="99"/>
      <c r="X112" s="113"/>
      <c r="Y112" s="113"/>
      <c r="Z112" s="99"/>
      <c r="AA112" s="99"/>
      <c r="AB112" s="99"/>
      <c r="AC112" s="113"/>
      <c r="AD112" s="99"/>
      <c r="AE112" s="99"/>
      <c r="AF112" s="99"/>
      <c r="AG112" s="113"/>
      <c r="AH112" s="99"/>
      <c r="AI112" s="99"/>
      <c r="AJ112" s="99"/>
      <c r="AK112" s="113"/>
      <c r="AL112" s="99"/>
      <c r="AM112" s="99"/>
      <c r="AN112" s="99"/>
      <c r="AO112" s="113"/>
      <c r="AP112" s="99"/>
      <c r="AQ112" s="238"/>
      <c r="AR112" s="239"/>
      <c r="AS112" s="239"/>
      <c r="AT112" s="36"/>
      <c r="AU112" s="36"/>
      <c r="BW112" s="36"/>
      <c r="BY112" s="36"/>
      <c r="BZ112" s="36"/>
      <c r="CA112" s="36"/>
      <c r="CB112" s="206"/>
      <c r="CC112" s="22"/>
      <c r="CD112" s="18"/>
      <c r="CE112" s="18"/>
      <c r="CF112" s="18"/>
      <c r="CG112" s="18"/>
      <c r="CH112" s="18"/>
      <c r="CI112" s="18"/>
      <c r="CJ112" s="103"/>
      <c r="CK112" s="18"/>
      <c r="CL112" s="18"/>
      <c r="CM112" s="18"/>
      <c r="CN112" s="18"/>
      <c r="CO112" s="18"/>
      <c r="CP112" s="103"/>
      <c r="CQ112" s="18"/>
      <c r="CR112" s="18"/>
      <c r="CV112" s="18"/>
      <c r="CX112" s="103"/>
      <c r="CY112" s="18"/>
      <c r="CZ112" s="18"/>
      <c r="DA112" s="18"/>
      <c r="DB112" s="88"/>
      <c r="DC112" s="88"/>
      <c r="DH112" s="70"/>
      <c r="DI112" s="14"/>
      <c r="DJ112" s="12"/>
      <c r="DT112" s="1"/>
      <c r="DW112" s="19"/>
      <c r="DX112" s="19"/>
      <c r="DY112" s="19"/>
      <c r="DZ112" s="142"/>
      <c r="EA112" s="99"/>
      <c r="EB112" s="99"/>
      <c r="EC112" s="99"/>
    </row>
    <row r="113" spans="1:133" ht="16.5" customHeight="1" x14ac:dyDescent="0.4">
      <c r="A113" s="99"/>
      <c r="B113" s="241"/>
      <c r="C113" s="241"/>
      <c r="D113" s="113"/>
      <c r="E113" s="113"/>
      <c r="F113" s="167"/>
      <c r="G113" s="167"/>
      <c r="H113" s="167"/>
      <c r="I113" s="167"/>
      <c r="J113" s="167"/>
      <c r="K113" s="167"/>
      <c r="L113" s="167"/>
      <c r="M113" s="167"/>
      <c r="N113" s="177"/>
      <c r="O113" s="177"/>
      <c r="P113" s="246"/>
      <c r="Q113" s="113"/>
      <c r="R113" s="245"/>
      <c r="S113" s="177"/>
      <c r="T113" s="99"/>
      <c r="U113" s="113"/>
      <c r="V113" s="243"/>
      <c r="W113" s="236"/>
      <c r="X113" s="223"/>
      <c r="Y113" s="223"/>
      <c r="Z113" s="223"/>
      <c r="AA113" s="223"/>
      <c r="AB113" s="223"/>
      <c r="AC113" s="223"/>
      <c r="AD113" s="223"/>
      <c r="AE113" s="223"/>
      <c r="AF113" s="244"/>
      <c r="AG113" s="244"/>
      <c r="AH113" s="223"/>
      <c r="AI113" s="223"/>
      <c r="AJ113" s="223"/>
      <c r="AK113" s="223"/>
      <c r="AL113" s="223"/>
      <c r="AM113" s="223"/>
      <c r="AN113" s="223"/>
      <c r="AO113" s="223"/>
      <c r="AP113" s="99"/>
      <c r="AQ113" s="99"/>
      <c r="AR113" s="239"/>
      <c r="AS113" s="99"/>
      <c r="AT113" s="36"/>
      <c r="AU113" s="36"/>
      <c r="BW113" s="36"/>
      <c r="BY113" s="36"/>
      <c r="BZ113" s="36"/>
      <c r="CA113" s="36"/>
      <c r="CB113" s="206"/>
      <c r="CC113" s="207"/>
      <c r="CD113" s="124"/>
      <c r="CE113" s="124"/>
      <c r="CF113" s="124"/>
      <c r="CG113" s="124"/>
      <c r="CH113" s="18"/>
      <c r="CI113" s="18"/>
      <c r="CJ113" s="103"/>
      <c r="CK113" s="18"/>
      <c r="CL113" s="18"/>
      <c r="CM113" s="18"/>
      <c r="CN113" s="18"/>
      <c r="CO113" s="18"/>
      <c r="CP113" s="103"/>
      <c r="CQ113" s="18"/>
      <c r="CR113" s="18"/>
      <c r="CV113" s="18"/>
      <c r="CX113" s="103"/>
      <c r="CY113" s="18"/>
      <c r="CZ113" s="18"/>
      <c r="DA113" s="18"/>
      <c r="DB113" s="88"/>
      <c r="DC113" s="88"/>
      <c r="DI113" s="14"/>
      <c r="DJ113" s="12"/>
      <c r="DK113" s="11"/>
      <c r="DL113" s="11"/>
      <c r="DM113" s="11"/>
      <c r="DN113" s="12"/>
      <c r="DT113" s="1"/>
      <c r="DW113" s="11"/>
      <c r="DX113" s="11"/>
      <c r="DY113" s="11"/>
      <c r="EA113" s="99"/>
      <c r="EB113" s="99"/>
      <c r="EC113" s="99"/>
    </row>
    <row r="114" spans="1:133" ht="16.5" customHeight="1" x14ac:dyDescent="0.4">
      <c r="A114" s="99"/>
      <c r="B114" s="36"/>
      <c r="C114" s="36"/>
      <c r="D114" s="219"/>
      <c r="E114" s="219"/>
      <c r="F114" s="220"/>
      <c r="G114" s="220"/>
      <c r="H114" s="221"/>
      <c r="I114" s="221"/>
      <c r="J114" s="221"/>
      <c r="K114" s="221"/>
      <c r="L114" s="221"/>
      <c r="M114" s="221"/>
      <c r="N114" s="103"/>
      <c r="O114" s="103"/>
      <c r="P114" s="222"/>
      <c r="Q114" s="223"/>
      <c r="R114" s="247"/>
      <c r="S114" s="222"/>
      <c r="T114" s="190"/>
      <c r="U114" s="113"/>
      <c r="V114" s="236"/>
      <c r="W114" s="236"/>
      <c r="X114" s="223"/>
      <c r="Y114" s="223"/>
      <c r="Z114" s="223"/>
      <c r="AA114" s="223"/>
      <c r="AB114" s="223"/>
      <c r="AC114" s="223"/>
      <c r="AD114" s="223"/>
      <c r="AE114" s="223"/>
      <c r="AF114" s="244"/>
      <c r="AG114" s="244"/>
      <c r="AH114" s="223"/>
      <c r="AI114" s="223"/>
      <c r="AJ114" s="223"/>
      <c r="AK114" s="223"/>
      <c r="AL114" s="223"/>
      <c r="AM114" s="223"/>
      <c r="AN114" s="223"/>
      <c r="AO114" s="223"/>
      <c r="AP114" s="99"/>
      <c r="AQ114" s="99"/>
      <c r="AR114" s="99"/>
      <c r="AS114" s="177"/>
      <c r="AT114" s="71"/>
      <c r="AU114" s="71"/>
      <c r="BW114" s="36"/>
      <c r="BX114" s="20"/>
      <c r="BY114" s="36"/>
      <c r="BZ114" s="36"/>
      <c r="CA114" s="36"/>
      <c r="CB114" s="206"/>
      <c r="CC114" s="207"/>
      <c r="CD114" s="124"/>
      <c r="CE114" s="124"/>
      <c r="CF114" s="124"/>
      <c r="CG114" s="124"/>
      <c r="CH114" s="18"/>
      <c r="CI114" s="18"/>
      <c r="CJ114" s="103"/>
      <c r="CK114" s="18"/>
      <c r="CL114" s="18"/>
      <c r="CM114" s="18"/>
      <c r="CN114" s="18"/>
      <c r="CO114" s="18"/>
      <c r="CP114" s="103"/>
      <c r="CQ114" s="18"/>
      <c r="CR114" s="18"/>
      <c r="CV114" s="18"/>
      <c r="CX114" s="103"/>
      <c r="CY114" s="18"/>
      <c r="CZ114" s="18"/>
      <c r="DA114" s="18"/>
      <c r="DB114" s="88"/>
      <c r="DC114" s="88"/>
      <c r="DI114" s="14"/>
      <c r="DJ114" s="12"/>
      <c r="DK114" s="11"/>
      <c r="DL114" s="11"/>
      <c r="DM114" s="11"/>
      <c r="DN114" s="12"/>
      <c r="DT114" s="1"/>
      <c r="DW114" s="11"/>
      <c r="DX114" s="11"/>
      <c r="DY114" s="11"/>
      <c r="EA114" s="99"/>
      <c r="EB114" s="99"/>
      <c r="EC114" s="99"/>
    </row>
    <row r="115" spans="1:133" ht="16.5" customHeight="1" x14ac:dyDescent="0.4">
      <c r="A115" s="99"/>
      <c r="B115" s="71"/>
      <c r="C115" s="71"/>
      <c r="D115" s="217"/>
      <c r="E115" s="217"/>
      <c r="F115" s="228"/>
      <c r="G115" s="228"/>
      <c r="H115" s="228"/>
      <c r="I115" s="228"/>
      <c r="J115" s="228"/>
      <c r="K115" s="228"/>
      <c r="L115" s="228"/>
      <c r="M115" s="228"/>
      <c r="N115" s="103"/>
      <c r="O115" s="103"/>
      <c r="P115" s="222"/>
      <c r="Q115" s="223"/>
      <c r="R115" s="222"/>
      <c r="S115" s="222"/>
      <c r="T115" s="177"/>
      <c r="U115" s="115"/>
      <c r="V115" s="177"/>
      <c r="W115" s="177"/>
      <c r="X115" s="177"/>
      <c r="Y115" s="177"/>
      <c r="Z115" s="177"/>
      <c r="AA115" s="177"/>
      <c r="AB115" s="177"/>
      <c r="AC115" s="177"/>
      <c r="AD115" s="177"/>
      <c r="AE115" s="177"/>
      <c r="AF115" s="177"/>
      <c r="AG115" s="177"/>
      <c r="AH115" s="177"/>
      <c r="AI115" s="177"/>
      <c r="AJ115" s="177"/>
      <c r="AK115" s="177"/>
      <c r="AL115" s="177"/>
      <c r="AM115" s="177"/>
      <c r="AN115" s="177"/>
      <c r="AO115" s="177"/>
      <c r="AP115" s="177"/>
      <c r="AQ115" s="177"/>
      <c r="AR115" s="177"/>
      <c r="AS115" s="177"/>
      <c r="AT115" s="99"/>
      <c r="AU115" s="99"/>
      <c r="BW115" s="36"/>
      <c r="BX115" s="20"/>
      <c r="BY115" s="36"/>
      <c r="BZ115" s="36"/>
      <c r="CA115" s="36"/>
      <c r="CB115" s="117"/>
      <c r="CC115" s="18"/>
      <c r="CD115" s="18"/>
      <c r="CE115" s="18"/>
      <c r="CF115" s="18"/>
      <c r="CG115" s="18"/>
      <c r="CH115" s="18"/>
      <c r="CI115" s="18"/>
      <c r="CJ115" s="103"/>
      <c r="CK115" s="18"/>
      <c r="CL115" s="18"/>
      <c r="CM115" s="18"/>
      <c r="CN115" s="18"/>
      <c r="CO115" s="18"/>
      <c r="CP115" s="103"/>
      <c r="CQ115" s="18"/>
      <c r="CR115" s="18"/>
      <c r="CV115" s="18"/>
      <c r="CX115" s="103"/>
      <c r="CY115" s="18"/>
      <c r="CZ115" s="18"/>
      <c r="DA115" s="18"/>
      <c r="DB115" s="88"/>
      <c r="DC115" s="88"/>
      <c r="DI115" s="14"/>
      <c r="DJ115" s="12"/>
      <c r="DK115" s="11"/>
      <c r="DL115" s="11"/>
      <c r="DM115" s="11"/>
      <c r="DN115" s="12"/>
      <c r="DT115" s="1"/>
      <c r="DW115" s="11"/>
      <c r="DX115" s="11"/>
      <c r="DY115" s="11"/>
      <c r="EA115" s="99"/>
      <c r="EB115" s="99"/>
      <c r="EC115" s="99"/>
    </row>
    <row r="116" spans="1:133" ht="16.5" customHeight="1" x14ac:dyDescent="0.15">
      <c r="A116" s="99"/>
      <c r="B116" s="113"/>
      <c r="C116" s="103"/>
      <c r="D116" s="113"/>
      <c r="E116" s="113"/>
      <c r="F116" s="228"/>
      <c r="G116" s="228"/>
      <c r="H116" s="228"/>
      <c r="I116" s="228"/>
      <c r="J116" s="228"/>
      <c r="K116" s="228"/>
      <c r="L116" s="228"/>
      <c r="M116" s="228"/>
      <c r="N116" s="103"/>
      <c r="O116" s="103"/>
      <c r="P116" s="222"/>
      <c r="Q116" s="223"/>
      <c r="R116" s="222"/>
      <c r="S116" s="222"/>
      <c r="T116" s="177"/>
      <c r="U116" s="115"/>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Q116" s="177"/>
      <c r="AR116" s="177"/>
      <c r="AS116" s="18"/>
      <c r="AT116" s="240"/>
      <c r="AU116" s="238"/>
      <c r="BW116" s="36"/>
      <c r="BX116" s="20"/>
      <c r="BY116" s="36"/>
      <c r="BZ116" s="36"/>
      <c r="CA116" s="36"/>
      <c r="CB116" s="117"/>
      <c r="CC116" s="18"/>
      <c r="CD116" s="18"/>
      <c r="CE116" s="18"/>
      <c r="CF116" s="18"/>
      <c r="CG116" s="18"/>
      <c r="CH116" s="18"/>
      <c r="CI116" s="18"/>
      <c r="CJ116" s="103"/>
      <c r="CK116" s="18"/>
      <c r="CL116" s="18"/>
      <c r="CM116" s="18"/>
      <c r="CN116" s="18"/>
      <c r="CO116" s="18"/>
      <c r="CP116" s="103"/>
      <c r="CQ116" s="18"/>
      <c r="CR116" s="18"/>
      <c r="CV116" s="18"/>
      <c r="CX116" s="103"/>
      <c r="CY116" s="18"/>
      <c r="CZ116" s="18"/>
      <c r="DA116" s="18"/>
      <c r="DB116" s="88"/>
      <c r="DC116" s="88"/>
      <c r="DI116" s="14"/>
      <c r="DJ116" s="12"/>
      <c r="DK116" s="11"/>
      <c r="DL116" s="11"/>
      <c r="DM116" s="11"/>
      <c r="DN116" s="12"/>
      <c r="DT116" s="1"/>
      <c r="DW116" s="11"/>
      <c r="DX116" s="11"/>
      <c r="DY116" s="11"/>
      <c r="EA116" s="99"/>
      <c r="EB116" s="99"/>
      <c r="EC116" s="99"/>
    </row>
    <row r="117" spans="1:133" ht="16.5" customHeight="1" x14ac:dyDescent="0.15">
      <c r="A117" s="99"/>
      <c r="B117" s="113"/>
      <c r="C117" s="103"/>
      <c r="D117" s="218"/>
      <c r="E117" s="218"/>
      <c r="F117" s="228"/>
      <c r="G117" s="228"/>
      <c r="H117" s="228"/>
      <c r="I117" s="228"/>
      <c r="J117" s="228"/>
      <c r="K117" s="228"/>
      <c r="L117" s="228"/>
      <c r="M117" s="228"/>
      <c r="N117" s="103"/>
      <c r="O117" s="103"/>
      <c r="P117" s="222"/>
      <c r="Q117" s="223"/>
      <c r="R117" s="222"/>
      <c r="S117" s="222"/>
      <c r="T117" s="224"/>
      <c r="U117" s="213"/>
      <c r="V117" s="214"/>
      <c r="W117" s="215"/>
      <c r="X117" s="215"/>
      <c r="Y117" s="214"/>
      <c r="Z117" s="215"/>
      <c r="AA117" s="215"/>
      <c r="AB117" s="214"/>
      <c r="AC117" s="215"/>
      <c r="AD117" s="215"/>
      <c r="AE117" s="214"/>
      <c r="AF117" s="215"/>
      <c r="AG117" s="215"/>
      <c r="AH117" s="214"/>
      <c r="AI117" s="215"/>
      <c r="AJ117" s="215"/>
      <c r="AK117" s="225"/>
      <c r="AL117" s="109"/>
      <c r="AM117" s="109"/>
      <c r="AN117" s="216"/>
      <c r="AO117" s="216"/>
      <c r="AP117" s="109"/>
      <c r="AQ117" s="109"/>
      <c r="AR117" s="109"/>
      <c r="AS117" s="18"/>
      <c r="AT117" s="240"/>
      <c r="AU117" s="238"/>
      <c r="BW117" s="36"/>
      <c r="BX117" s="20"/>
      <c r="BY117" s="36"/>
      <c r="BZ117" s="36"/>
      <c r="CA117" s="36"/>
      <c r="CB117" s="117"/>
      <c r="CC117" s="18"/>
      <c r="CD117" s="18"/>
      <c r="CE117" s="18"/>
      <c r="CF117" s="18"/>
      <c r="CG117" s="18"/>
      <c r="CH117" s="18"/>
      <c r="CI117" s="18"/>
      <c r="CJ117" s="103"/>
      <c r="CK117" s="18"/>
      <c r="CL117" s="18"/>
      <c r="CM117" s="18"/>
      <c r="CN117" s="18"/>
      <c r="CO117" s="18"/>
      <c r="CP117" s="103"/>
      <c r="CQ117" s="18"/>
      <c r="CR117" s="18"/>
      <c r="CV117" s="18"/>
      <c r="CX117" s="103"/>
      <c r="CY117" s="18"/>
      <c r="CZ117" s="18"/>
      <c r="DA117" s="18"/>
      <c r="DB117" s="88"/>
      <c r="DC117" s="88"/>
      <c r="DI117" s="14"/>
      <c r="DJ117" s="12"/>
      <c r="DK117" s="11"/>
      <c r="DL117" s="11"/>
      <c r="DM117" s="11"/>
      <c r="DN117" s="12"/>
      <c r="DT117" s="1"/>
      <c r="DW117" s="11"/>
      <c r="DX117" s="11"/>
      <c r="DY117" s="11"/>
      <c r="EA117" s="99"/>
      <c r="EB117" s="99"/>
      <c r="EC117" s="99"/>
    </row>
    <row r="118" spans="1:133" ht="16.5" customHeight="1" x14ac:dyDescent="0.15">
      <c r="A118" s="99"/>
      <c r="B118" s="219"/>
      <c r="C118" s="219"/>
      <c r="D118" s="218"/>
      <c r="E118" s="218"/>
      <c r="F118" s="229"/>
      <c r="G118" s="211"/>
      <c r="H118" s="211"/>
      <c r="I118" s="211"/>
      <c r="J118" s="212"/>
      <c r="K118" s="211"/>
      <c r="L118" s="211"/>
      <c r="M118" s="211"/>
      <c r="N118" s="103"/>
      <c r="O118" s="103"/>
      <c r="P118" s="222"/>
      <c r="Q118" s="223"/>
      <c r="R118" s="222"/>
      <c r="S118" s="224"/>
      <c r="T118" s="224"/>
      <c r="U118" s="213"/>
      <c r="V118" s="124"/>
      <c r="W118" s="124"/>
      <c r="X118" s="124"/>
      <c r="Y118" s="124"/>
      <c r="Z118" s="124"/>
      <c r="AA118" s="124"/>
      <c r="AB118" s="124"/>
      <c r="AC118" s="124"/>
      <c r="AD118" s="124"/>
      <c r="AE118" s="124"/>
      <c r="AF118" s="124"/>
      <c r="AG118" s="124"/>
      <c r="AH118" s="124"/>
      <c r="AI118" s="124"/>
      <c r="AJ118" s="124"/>
      <c r="AK118" s="225"/>
      <c r="AL118" s="109"/>
      <c r="AM118" s="109"/>
      <c r="AN118" s="216"/>
      <c r="AO118" s="216"/>
      <c r="AP118" s="109"/>
      <c r="AQ118" s="109"/>
      <c r="AR118" s="109"/>
      <c r="AS118" s="18"/>
      <c r="AT118" s="99"/>
      <c r="AU118" s="99"/>
      <c r="BW118" s="36"/>
      <c r="BX118" s="20"/>
      <c r="BY118" s="36"/>
      <c r="BZ118" s="36"/>
      <c r="CA118" s="36"/>
      <c r="CB118" s="206"/>
      <c r="CC118" s="22"/>
      <c r="CD118" s="18"/>
      <c r="CE118" s="18"/>
      <c r="CF118" s="18"/>
      <c r="CG118" s="18"/>
      <c r="CH118" s="18"/>
      <c r="CI118" s="18"/>
      <c r="CJ118" s="103"/>
      <c r="CK118" s="18"/>
      <c r="CL118" s="18"/>
      <c r="CM118" s="18"/>
      <c r="CN118" s="18"/>
      <c r="CO118" s="18"/>
      <c r="CP118" s="103"/>
      <c r="CQ118" s="18"/>
      <c r="CR118" s="18"/>
      <c r="CV118" s="18"/>
      <c r="CX118" s="103"/>
      <c r="CY118" s="18"/>
      <c r="CZ118" s="18"/>
      <c r="DA118" s="18"/>
      <c r="DB118" s="88"/>
      <c r="DC118" s="88"/>
      <c r="DI118" s="14"/>
      <c r="DJ118" s="12"/>
      <c r="DT118" s="1"/>
      <c r="DW118" s="19"/>
      <c r="DX118" s="19"/>
      <c r="DY118" s="19"/>
      <c r="DZ118" s="142"/>
      <c r="EA118" s="99"/>
      <c r="EB118" s="99"/>
      <c r="EC118" s="99"/>
    </row>
    <row r="119" spans="1:133" ht="16.5" customHeight="1" x14ac:dyDescent="0.15">
      <c r="A119" s="99"/>
      <c r="B119" s="231"/>
      <c r="C119" s="231"/>
      <c r="D119" s="218"/>
      <c r="E119" s="218"/>
      <c r="F119" s="229"/>
      <c r="G119" s="211"/>
      <c r="H119" s="211"/>
      <c r="I119" s="211"/>
      <c r="J119" s="212"/>
      <c r="K119" s="211"/>
      <c r="L119" s="211"/>
      <c r="M119" s="211"/>
      <c r="N119" s="103"/>
      <c r="O119" s="103"/>
      <c r="P119" s="222"/>
      <c r="Q119" s="223"/>
      <c r="R119" s="222"/>
      <c r="S119" s="224"/>
      <c r="T119" s="222"/>
      <c r="U119" s="213"/>
      <c r="V119" s="230"/>
      <c r="W119" s="230"/>
      <c r="X119" s="230"/>
      <c r="Y119" s="230"/>
      <c r="Z119" s="230"/>
      <c r="AA119" s="230"/>
      <c r="AB119" s="230"/>
      <c r="AC119" s="230"/>
      <c r="AD119" s="230"/>
      <c r="AE119" s="230"/>
      <c r="AF119" s="230"/>
      <c r="AG119" s="230"/>
      <c r="AH119" s="230"/>
      <c r="AI119" s="230"/>
      <c r="AJ119" s="230"/>
      <c r="AK119" s="225"/>
      <c r="AL119" s="109"/>
      <c r="AM119" s="109"/>
      <c r="AN119" s="216"/>
      <c r="AO119" s="216"/>
      <c r="AP119" s="109"/>
      <c r="AQ119" s="109"/>
      <c r="AR119" s="109"/>
      <c r="AS119" s="18"/>
      <c r="AT119" s="177"/>
      <c r="AU119" s="167"/>
      <c r="BW119" s="36"/>
      <c r="BX119" s="20"/>
      <c r="BY119" s="36"/>
      <c r="BZ119" s="36"/>
      <c r="CA119" s="36"/>
      <c r="CB119" s="206"/>
      <c r="CC119" s="207"/>
      <c r="CD119" s="124"/>
      <c r="CE119" s="124"/>
      <c r="CF119" s="124"/>
      <c r="CG119" s="124"/>
      <c r="CH119" s="18"/>
      <c r="CI119" s="18"/>
      <c r="CJ119" s="103"/>
      <c r="CK119" s="18"/>
      <c r="CL119" s="18"/>
      <c r="CM119" s="18"/>
      <c r="CN119" s="18"/>
      <c r="CO119" s="18"/>
      <c r="CP119" s="103"/>
      <c r="CQ119" s="18"/>
      <c r="CR119" s="18"/>
      <c r="CV119" s="18"/>
      <c r="CX119" s="103"/>
      <c r="CY119" s="18"/>
      <c r="CZ119" s="18"/>
      <c r="DA119" s="18"/>
      <c r="DB119" s="88"/>
      <c r="DC119" s="88"/>
      <c r="DI119" s="14"/>
      <c r="DJ119" s="12"/>
      <c r="DT119" s="1"/>
      <c r="DW119" s="19"/>
      <c r="DX119" s="19"/>
      <c r="DY119" s="19"/>
      <c r="DZ119" s="142"/>
    </row>
    <row r="120" spans="1:133" ht="16.5" customHeight="1" x14ac:dyDescent="0.15">
      <c r="A120" s="99"/>
      <c r="B120" s="231"/>
      <c r="C120" s="231"/>
      <c r="D120" s="219"/>
      <c r="E120" s="219"/>
      <c r="F120" s="220"/>
      <c r="G120" s="220"/>
      <c r="H120" s="221"/>
      <c r="I120" s="221"/>
      <c r="J120" s="221"/>
      <c r="K120" s="221"/>
      <c r="L120" s="221"/>
      <c r="M120" s="221"/>
      <c r="N120" s="103"/>
      <c r="O120" s="103"/>
      <c r="P120" s="222"/>
      <c r="Q120" s="223"/>
      <c r="R120" s="222"/>
      <c r="S120" s="222"/>
      <c r="T120" s="222"/>
      <c r="U120" s="213"/>
      <c r="V120" s="214"/>
      <c r="W120" s="215"/>
      <c r="X120" s="215"/>
      <c r="Y120" s="214"/>
      <c r="Z120" s="215"/>
      <c r="AA120" s="215"/>
      <c r="AB120" s="214"/>
      <c r="AC120" s="215"/>
      <c r="AD120" s="215"/>
      <c r="AE120" s="214"/>
      <c r="AF120" s="215"/>
      <c r="AG120" s="215"/>
      <c r="AH120" s="214"/>
      <c r="AI120" s="215"/>
      <c r="AJ120" s="215"/>
      <c r="AK120" s="225"/>
      <c r="AL120" s="109"/>
      <c r="AM120" s="109"/>
      <c r="AN120" s="216"/>
      <c r="AO120" s="216"/>
      <c r="AP120" s="109"/>
      <c r="AQ120" s="109"/>
      <c r="AR120" s="109"/>
      <c r="AS120" s="18"/>
      <c r="AT120" s="177"/>
      <c r="AU120" s="167"/>
      <c r="BW120" s="36"/>
      <c r="BX120" s="20"/>
      <c r="BY120" s="36"/>
      <c r="BZ120" s="36"/>
      <c r="CA120" s="36"/>
      <c r="CB120" s="206"/>
      <c r="CC120" s="207"/>
      <c r="CD120" s="124"/>
      <c r="CE120" s="124"/>
      <c r="CF120" s="124"/>
      <c r="CG120" s="124"/>
      <c r="CH120" s="18"/>
      <c r="CI120" s="18"/>
      <c r="CJ120" s="103"/>
      <c r="CK120" s="18"/>
      <c r="CL120" s="18"/>
      <c r="CM120" s="18"/>
      <c r="CN120" s="18"/>
      <c r="CO120" s="18"/>
      <c r="CP120" s="103"/>
      <c r="CQ120" s="18"/>
      <c r="CR120" s="18"/>
      <c r="CV120" s="18"/>
      <c r="CX120" s="103"/>
      <c r="CY120" s="18"/>
      <c r="CZ120" s="18"/>
      <c r="DA120" s="18"/>
      <c r="DB120" s="88"/>
      <c r="DC120" s="88"/>
      <c r="DI120" s="14"/>
      <c r="DJ120" s="12"/>
      <c r="DT120" s="1"/>
      <c r="DW120" s="19"/>
      <c r="DX120" s="19"/>
      <c r="DY120" s="19"/>
      <c r="DZ120" s="142"/>
    </row>
    <row r="121" spans="1:133" ht="16.5" customHeight="1" x14ac:dyDescent="0.15">
      <c r="A121" s="99"/>
      <c r="B121" s="231"/>
      <c r="C121" s="231"/>
      <c r="D121" s="217"/>
      <c r="E121" s="217"/>
      <c r="F121" s="228"/>
      <c r="G121" s="228"/>
      <c r="H121" s="228"/>
      <c r="I121" s="228"/>
      <c r="J121" s="228"/>
      <c r="K121" s="228"/>
      <c r="L121" s="228"/>
      <c r="M121" s="228"/>
      <c r="N121" s="103"/>
      <c r="O121" s="103"/>
      <c r="P121" s="222"/>
      <c r="Q121" s="223"/>
      <c r="R121" s="222"/>
      <c r="S121" s="222"/>
      <c r="T121" s="222"/>
      <c r="U121" s="213"/>
      <c r="V121" s="232"/>
      <c r="W121" s="232"/>
      <c r="X121" s="232"/>
      <c r="Y121" s="232"/>
      <c r="Z121" s="232"/>
      <c r="AA121" s="232"/>
      <c r="AB121" s="232"/>
      <c r="AC121" s="232"/>
      <c r="AD121" s="232"/>
      <c r="AE121" s="232"/>
      <c r="AF121" s="232"/>
      <c r="AG121" s="232"/>
      <c r="AH121" s="232"/>
      <c r="AI121" s="232"/>
      <c r="AJ121" s="232"/>
      <c r="AK121" s="233"/>
      <c r="AL121" s="233"/>
      <c r="AM121" s="233"/>
      <c r="AN121" s="109"/>
      <c r="AO121" s="109"/>
      <c r="AP121" s="109"/>
      <c r="AQ121" s="109"/>
      <c r="AR121" s="109"/>
      <c r="AS121" s="18"/>
      <c r="AT121" s="18"/>
      <c r="AU121" s="162"/>
      <c r="BW121" s="36"/>
      <c r="BX121" s="20"/>
      <c r="BY121" s="36"/>
      <c r="BZ121" s="36"/>
      <c r="CA121" s="36"/>
      <c r="CB121" s="117"/>
      <c r="CC121" s="18"/>
      <c r="CD121" s="18"/>
      <c r="CE121" s="18"/>
      <c r="CF121" s="18"/>
      <c r="CG121" s="18"/>
      <c r="CH121" s="18"/>
      <c r="CI121" s="18"/>
      <c r="CJ121" s="103"/>
      <c r="CK121" s="18"/>
      <c r="CL121" s="18"/>
      <c r="CM121" s="18"/>
      <c r="CN121" s="18"/>
      <c r="CO121" s="18"/>
      <c r="CP121" s="103"/>
      <c r="CQ121" s="18"/>
      <c r="CR121" s="18"/>
      <c r="CV121" s="18"/>
      <c r="CX121" s="103"/>
      <c r="CY121" s="18"/>
      <c r="CZ121" s="18"/>
      <c r="DA121" s="18"/>
      <c r="DB121" s="88"/>
      <c r="DC121" s="88"/>
      <c r="DI121" s="14"/>
      <c r="DJ121" s="12"/>
      <c r="DT121" s="1"/>
      <c r="DW121" s="19"/>
      <c r="DX121" s="19"/>
      <c r="DY121" s="19"/>
      <c r="DZ121" s="142"/>
    </row>
    <row r="122" spans="1:133" ht="16.5" customHeight="1" x14ac:dyDescent="0.15">
      <c r="A122" s="99"/>
      <c r="B122" s="113"/>
      <c r="C122" s="103"/>
      <c r="D122" s="113"/>
      <c r="E122" s="113"/>
      <c r="F122" s="228"/>
      <c r="G122" s="228"/>
      <c r="H122" s="228"/>
      <c r="I122" s="228"/>
      <c r="J122" s="228"/>
      <c r="K122" s="228"/>
      <c r="L122" s="228"/>
      <c r="M122" s="228"/>
      <c r="N122" s="103"/>
      <c r="O122" s="103"/>
      <c r="P122" s="222"/>
      <c r="Q122" s="223"/>
      <c r="R122" s="222"/>
      <c r="S122" s="222"/>
      <c r="T122" s="224"/>
      <c r="U122" s="213"/>
      <c r="V122" s="234"/>
      <c r="W122" s="234"/>
      <c r="X122" s="234"/>
      <c r="Y122" s="234"/>
      <c r="Z122" s="234"/>
      <c r="AA122" s="234"/>
      <c r="AB122" s="234"/>
      <c r="AC122" s="234"/>
      <c r="AD122" s="234"/>
      <c r="AE122" s="234"/>
      <c r="AF122" s="234"/>
      <c r="AG122" s="234"/>
      <c r="AH122" s="234"/>
      <c r="AI122" s="234"/>
      <c r="AJ122" s="234"/>
      <c r="AK122" s="233"/>
      <c r="AL122" s="233"/>
      <c r="AM122" s="233"/>
      <c r="AN122" s="109"/>
      <c r="AO122" s="109"/>
      <c r="AP122" s="109"/>
      <c r="AQ122" s="109"/>
      <c r="AR122" s="109"/>
      <c r="AS122" s="18"/>
      <c r="AT122" s="18"/>
      <c r="AU122" s="178"/>
      <c r="BW122" s="36"/>
      <c r="BX122" s="20"/>
      <c r="BY122" s="36"/>
      <c r="BZ122" s="36"/>
      <c r="CA122" s="36"/>
      <c r="CB122" s="117"/>
      <c r="CC122" s="18"/>
      <c r="CD122" s="18"/>
      <c r="CE122" s="18"/>
      <c r="CF122" s="18"/>
      <c r="CG122" s="18"/>
      <c r="CH122" s="18"/>
      <c r="CI122" s="18"/>
      <c r="CJ122" s="103"/>
      <c r="CK122" s="18"/>
      <c r="CL122" s="18"/>
      <c r="CM122" s="18"/>
      <c r="CN122" s="18"/>
      <c r="CO122" s="18"/>
      <c r="CP122" s="103"/>
      <c r="CQ122" s="18"/>
      <c r="CR122" s="18"/>
      <c r="CV122" s="18"/>
      <c r="CX122" s="103"/>
      <c r="CY122" s="18"/>
      <c r="CZ122" s="18"/>
      <c r="DA122" s="18"/>
      <c r="DB122" s="88"/>
      <c r="DC122" s="88"/>
      <c r="DI122" s="14"/>
      <c r="DJ122" s="12"/>
      <c r="DT122" s="1"/>
      <c r="DW122" s="19"/>
      <c r="DX122" s="19"/>
      <c r="DY122" s="19"/>
      <c r="DZ122" s="142"/>
    </row>
    <row r="123" spans="1:133" ht="16.5" customHeight="1" x14ac:dyDescent="0.15">
      <c r="A123" s="99"/>
      <c r="B123" s="113"/>
      <c r="C123" s="103"/>
      <c r="D123" s="218"/>
      <c r="E123" s="218"/>
      <c r="F123" s="228"/>
      <c r="G123" s="228"/>
      <c r="H123" s="228"/>
      <c r="I123" s="228"/>
      <c r="J123" s="228"/>
      <c r="K123" s="228"/>
      <c r="L123" s="228"/>
      <c r="M123" s="228"/>
      <c r="N123" s="103"/>
      <c r="O123" s="103"/>
      <c r="P123" s="222"/>
      <c r="Q123" s="223"/>
      <c r="R123" s="222"/>
      <c r="S123" s="222"/>
      <c r="T123" s="224"/>
      <c r="U123" s="213"/>
      <c r="V123" s="214"/>
      <c r="W123" s="215"/>
      <c r="X123" s="215"/>
      <c r="Y123" s="214"/>
      <c r="Z123" s="215"/>
      <c r="AA123" s="215"/>
      <c r="AB123" s="214"/>
      <c r="AC123" s="215"/>
      <c r="AD123" s="215"/>
      <c r="AE123" s="214"/>
      <c r="AF123" s="215"/>
      <c r="AG123" s="215"/>
      <c r="AH123" s="214"/>
      <c r="AI123" s="215"/>
      <c r="AJ123" s="215"/>
      <c r="AK123" s="225"/>
      <c r="AL123" s="109"/>
      <c r="AM123" s="109"/>
      <c r="AN123" s="216"/>
      <c r="AO123" s="216"/>
      <c r="AP123" s="109"/>
      <c r="AQ123" s="109"/>
      <c r="AR123" s="109"/>
      <c r="AS123" s="18"/>
      <c r="AT123" s="18"/>
      <c r="AU123" s="178"/>
      <c r="BW123" s="36"/>
      <c r="BX123" s="20"/>
      <c r="BY123" s="36"/>
      <c r="BZ123" s="36"/>
      <c r="CA123" s="36"/>
      <c r="CB123" s="117"/>
      <c r="CC123" s="18"/>
      <c r="CD123" s="18"/>
      <c r="CE123" s="18"/>
      <c r="CF123" s="18"/>
      <c r="CG123" s="18"/>
      <c r="CH123" s="18"/>
      <c r="CI123" s="18"/>
      <c r="CJ123" s="103"/>
      <c r="CK123" s="18"/>
      <c r="CL123" s="18"/>
      <c r="CM123" s="18"/>
      <c r="CN123" s="18"/>
      <c r="CO123" s="18"/>
      <c r="CP123" s="103"/>
      <c r="CQ123" s="18"/>
      <c r="CR123" s="18"/>
      <c r="CV123" s="18"/>
      <c r="CX123" s="103"/>
      <c r="CY123" s="18"/>
      <c r="CZ123" s="18"/>
      <c r="DA123" s="18"/>
      <c r="DB123" s="88"/>
      <c r="DC123" s="88"/>
      <c r="DI123" s="14"/>
      <c r="DJ123" s="12"/>
      <c r="DN123" s="24"/>
      <c r="DT123" s="1"/>
      <c r="DW123" s="19"/>
      <c r="DX123" s="19"/>
      <c r="DY123" s="19"/>
      <c r="DZ123" s="11"/>
    </row>
    <row r="124" spans="1:133" ht="16.5" customHeight="1" x14ac:dyDescent="0.15">
      <c r="A124" s="99"/>
      <c r="B124" s="219"/>
      <c r="C124" s="219"/>
      <c r="D124" s="218"/>
      <c r="E124" s="218"/>
      <c r="F124" s="229"/>
      <c r="G124" s="211"/>
      <c r="H124" s="211"/>
      <c r="I124" s="211"/>
      <c r="J124" s="212"/>
      <c r="K124" s="211"/>
      <c r="L124" s="211"/>
      <c r="M124" s="211"/>
      <c r="N124" s="103"/>
      <c r="O124" s="103"/>
      <c r="P124" s="222"/>
      <c r="Q124" s="223"/>
      <c r="R124" s="222"/>
      <c r="S124" s="224"/>
      <c r="T124" s="224"/>
      <c r="U124" s="213"/>
      <c r="V124" s="124"/>
      <c r="W124" s="124"/>
      <c r="X124" s="124"/>
      <c r="Y124" s="124"/>
      <c r="Z124" s="124"/>
      <c r="AA124" s="124"/>
      <c r="AB124" s="124"/>
      <c r="AC124" s="124"/>
      <c r="AD124" s="124"/>
      <c r="AE124" s="124"/>
      <c r="AF124" s="124"/>
      <c r="AG124" s="124"/>
      <c r="AH124" s="124"/>
      <c r="AI124" s="124"/>
      <c r="AJ124" s="124"/>
      <c r="AK124" s="225"/>
      <c r="AL124" s="109"/>
      <c r="AM124" s="109"/>
      <c r="AN124" s="216"/>
      <c r="AO124" s="216"/>
      <c r="AP124" s="109"/>
      <c r="AQ124" s="109"/>
      <c r="AR124" s="109"/>
      <c r="AS124" s="18"/>
      <c r="AT124" s="18"/>
      <c r="AU124" s="178"/>
      <c r="BW124" s="36"/>
      <c r="BX124" s="20"/>
      <c r="BY124" s="36"/>
      <c r="BZ124" s="36"/>
      <c r="CA124" s="36"/>
      <c r="CB124" s="206"/>
      <c r="CC124" s="22"/>
      <c r="CD124" s="18"/>
      <c r="CE124" s="18"/>
      <c r="CF124" s="18"/>
      <c r="CG124" s="18"/>
      <c r="CH124" s="18"/>
      <c r="CI124" s="18"/>
      <c r="CJ124" s="103"/>
      <c r="CK124" s="18"/>
      <c r="CL124" s="18"/>
      <c r="CM124" s="18"/>
      <c r="CN124" s="18"/>
      <c r="CO124" s="18"/>
      <c r="CP124" s="103"/>
      <c r="CQ124" s="18"/>
      <c r="CR124" s="18"/>
      <c r="CV124" s="18"/>
      <c r="CX124" s="103"/>
      <c r="CY124" s="18"/>
      <c r="CZ124" s="18"/>
      <c r="DA124" s="18"/>
      <c r="DB124" s="88"/>
      <c r="DC124" s="88"/>
      <c r="DI124" s="14"/>
      <c r="DJ124" s="12"/>
      <c r="DN124" s="24"/>
      <c r="DT124" s="114"/>
    </row>
    <row r="125" spans="1:133" ht="16.5" customHeight="1" x14ac:dyDescent="0.15">
      <c r="A125" s="99"/>
      <c r="B125" s="231"/>
      <c r="C125" s="231"/>
      <c r="D125" s="218"/>
      <c r="E125" s="218"/>
      <c r="F125" s="229"/>
      <c r="G125" s="211"/>
      <c r="H125" s="211"/>
      <c r="I125" s="211"/>
      <c r="J125" s="212"/>
      <c r="K125" s="211"/>
      <c r="L125" s="211"/>
      <c r="M125" s="211"/>
      <c r="N125" s="103"/>
      <c r="O125" s="103"/>
      <c r="P125" s="222"/>
      <c r="Q125" s="223"/>
      <c r="R125" s="222"/>
      <c r="S125" s="224"/>
      <c r="T125" s="222"/>
      <c r="U125" s="213"/>
      <c r="V125" s="230"/>
      <c r="W125" s="230"/>
      <c r="X125" s="230"/>
      <c r="Y125" s="230"/>
      <c r="Z125" s="230"/>
      <c r="AA125" s="230"/>
      <c r="AB125" s="230"/>
      <c r="AC125" s="230"/>
      <c r="AD125" s="230"/>
      <c r="AE125" s="230"/>
      <c r="AF125" s="230"/>
      <c r="AG125" s="230"/>
      <c r="AH125" s="230"/>
      <c r="AI125" s="230"/>
      <c r="AJ125" s="230"/>
      <c r="AK125" s="225"/>
      <c r="AL125" s="109"/>
      <c r="AM125" s="109"/>
      <c r="AN125" s="216"/>
      <c r="AO125" s="216"/>
      <c r="AP125" s="109"/>
      <c r="AQ125" s="109"/>
      <c r="AR125" s="109"/>
      <c r="AS125" s="18"/>
      <c r="AT125" s="18"/>
      <c r="AU125" s="178"/>
      <c r="BW125" s="36"/>
      <c r="BX125" s="20"/>
      <c r="BY125" s="36"/>
      <c r="BZ125" s="36"/>
      <c r="CA125" s="36"/>
      <c r="CB125" s="206"/>
      <c r="CC125" s="207"/>
      <c r="CD125" s="124"/>
      <c r="CE125" s="124"/>
      <c r="CF125" s="124"/>
      <c r="CG125" s="124"/>
      <c r="CH125" s="18"/>
      <c r="CI125" s="18"/>
      <c r="CJ125" s="103"/>
      <c r="CK125" s="18"/>
      <c r="CL125" s="18"/>
      <c r="CM125" s="18"/>
      <c r="CN125" s="18"/>
      <c r="CO125" s="18"/>
      <c r="CP125" s="103"/>
      <c r="CQ125" s="18"/>
      <c r="CR125" s="18"/>
      <c r="CV125" s="18"/>
      <c r="CX125" s="103"/>
      <c r="CY125" s="18"/>
      <c r="CZ125" s="18"/>
      <c r="DA125" s="18"/>
      <c r="DB125" s="88"/>
      <c r="DC125" s="88"/>
      <c r="DI125" s="14"/>
      <c r="DJ125" s="12"/>
      <c r="DN125" s="24"/>
      <c r="DT125" s="114"/>
    </row>
    <row r="126" spans="1:133" ht="16.5" customHeight="1" x14ac:dyDescent="0.15">
      <c r="A126" s="99"/>
      <c r="B126" s="231"/>
      <c r="C126" s="231"/>
      <c r="D126" s="219"/>
      <c r="E126" s="219"/>
      <c r="F126" s="220"/>
      <c r="G126" s="220"/>
      <c r="H126" s="221"/>
      <c r="I126" s="221"/>
      <c r="J126" s="221"/>
      <c r="K126" s="221"/>
      <c r="L126" s="221"/>
      <c r="M126" s="221"/>
      <c r="N126" s="103"/>
      <c r="O126" s="103"/>
      <c r="P126" s="222"/>
      <c r="Q126" s="223"/>
      <c r="R126" s="222"/>
      <c r="S126" s="222"/>
      <c r="T126" s="222"/>
      <c r="U126" s="213"/>
      <c r="V126" s="214"/>
      <c r="W126" s="215"/>
      <c r="X126" s="215"/>
      <c r="Y126" s="214"/>
      <c r="Z126" s="215"/>
      <c r="AA126" s="215"/>
      <c r="AB126" s="214"/>
      <c r="AC126" s="215"/>
      <c r="AD126" s="215"/>
      <c r="AE126" s="214"/>
      <c r="AF126" s="215"/>
      <c r="AG126" s="215"/>
      <c r="AH126" s="214"/>
      <c r="AI126" s="215"/>
      <c r="AJ126" s="215"/>
      <c r="AK126" s="225"/>
      <c r="AL126" s="109"/>
      <c r="AM126" s="109"/>
      <c r="AN126" s="216"/>
      <c r="AO126" s="216"/>
      <c r="AP126" s="109"/>
      <c r="AQ126" s="109"/>
      <c r="AR126" s="109"/>
      <c r="AS126" s="18"/>
      <c r="AT126" s="18"/>
      <c r="AU126" s="178"/>
      <c r="BW126" s="36"/>
      <c r="BY126" s="36"/>
      <c r="BZ126" s="36"/>
      <c r="CA126" s="36"/>
      <c r="CB126" s="206"/>
      <c r="CC126" s="207"/>
      <c r="CD126" s="124"/>
      <c r="CE126" s="124"/>
      <c r="CF126" s="124"/>
      <c r="CG126" s="124"/>
      <c r="CH126" s="18"/>
      <c r="CI126" s="18"/>
      <c r="CJ126" s="103"/>
      <c r="CK126" s="18"/>
      <c r="CL126" s="18"/>
      <c r="CM126" s="18"/>
      <c r="CN126" s="18"/>
      <c r="CO126" s="18"/>
      <c r="CP126" s="103"/>
      <c r="CQ126" s="18"/>
      <c r="CR126" s="18"/>
      <c r="CV126" s="18"/>
      <c r="CX126" s="103"/>
      <c r="CY126" s="18"/>
      <c r="CZ126" s="18"/>
      <c r="DA126" s="18"/>
      <c r="DB126" s="88"/>
      <c r="DC126" s="88"/>
      <c r="DI126" s="14"/>
      <c r="DJ126" s="12"/>
      <c r="DN126" s="24"/>
      <c r="DT126" s="114"/>
    </row>
    <row r="127" spans="1:133" ht="16.5" customHeight="1" x14ac:dyDescent="0.15">
      <c r="A127" s="99"/>
      <c r="B127" s="231"/>
      <c r="C127" s="231"/>
      <c r="D127" s="217"/>
      <c r="E127" s="217"/>
      <c r="F127" s="228"/>
      <c r="G127" s="228"/>
      <c r="H127" s="228"/>
      <c r="I127" s="228"/>
      <c r="J127" s="228"/>
      <c r="K127" s="228"/>
      <c r="L127" s="228"/>
      <c r="M127" s="228"/>
      <c r="N127" s="103"/>
      <c r="O127" s="103"/>
      <c r="P127" s="222"/>
      <c r="Q127" s="223"/>
      <c r="R127" s="222"/>
      <c r="S127" s="222"/>
      <c r="T127" s="222"/>
      <c r="U127" s="213"/>
      <c r="V127" s="232"/>
      <c r="W127" s="232"/>
      <c r="X127" s="232"/>
      <c r="Y127" s="232"/>
      <c r="Z127" s="232"/>
      <c r="AA127" s="232"/>
      <c r="AB127" s="232"/>
      <c r="AC127" s="232"/>
      <c r="AD127" s="232"/>
      <c r="AE127" s="232"/>
      <c r="AF127" s="232"/>
      <c r="AG127" s="232"/>
      <c r="AH127" s="232"/>
      <c r="AI127" s="232"/>
      <c r="AJ127" s="232"/>
      <c r="AK127" s="233"/>
      <c r="AL127" s="233"/>
      <c r="AM127" s="233"/>
      <c r="AN127" s="109"/>
      <c r="AO127" s="109"/>
      <c r="AP127" s="109"/>
      <c r="AQ127" s="109"/>
      <c r="AR127" s="109"/>
      <c r="AS127" s="18"/>
      <c r="AT127" s="18"/>
      <c r="AU127" s="162"/>
      <c r="AV127" s="99"/>
      <c r="AW127" s="36"/>
      <c r="AX127" s="36"/>
      <c r="AY127" s="99"/>
      <c r="AZ127" s="36"/>
      <c r="BA127" s="36"/>
      <c r="BB127" s="36"/>
      <c r="BC127" s="36"/>
      <c r="BD127" s="36"/>
      <c r="BE127" s="36"/>
      <c r="BF127" s="36"/>
      <c r="BG127" s="36"/>
      <c r="BH127" s="36"/>
      <c r="BI127" s="36"/>
      <c r="BJ127" s="36"/>
      <c r="BK127" s="36"/>
      <c r="BL127" s="36"/>
      <c r="BM127" s="36"/>
      <c r="BN127" s="36"/>
      <c r="BO127" s="36"/>
      <c r="BW127" s="36"/>
      <c r="BX127" s="20"/>
      <c r="BY127" s="36"/>
      <c r="BZ127" s="36"/>
      <c r="CA127" s="36"/>
      <c r="CB127" s="117"/>
      <c r="CC127" s="18"/>
      <c r="CD127" s="18"/>
      <c r="CE127" s="18"/>
      <c r="CF127" s="18"/>
      <c r="CG127" s="18"/>
      <c r="CH127" s="18"/>
      <c r="CI127" s="18"/>
      <c r="CJ127" s="103"/>
      <c r="CK127" s="18"/>
      <c r="CL127" s="18"/>
      <c r="CM127" s="18"/>
      <c r="CN127" s="18"/>
      <c r="CO127" s="18"/>
      <c r="CP127" s="103"/>
      <c r="CQ127" s="18"/>
      <c r="CR127" s="18"/>
      <c r="CV127" s="18"/>
      <c r="CX127" s="103"/>
      <c r="CY127" s="18"/>
      <c r="CZ127" s="18"/>
      <c r="DA127" s="18"/>
      <c r="DB127" s="88"/>
      <c r="DC127" s="88"/>
      <c r="DI127" s="14"/>
      <c r="DJ127" s="12"/>
      <c r="DK127" s="71"/>
      <c r="DL127" s="71"/>
      <c r="DM127" s="71"/>
      <c r="DN127" s="175"/>
      <c r="EC127" s="188"/>
    </row>
    <row r="128" spans="1:133" ht="16.5" customHeight="1" x14ac:dyDescent="0.15">
      <c r="A128" s="99"/>
      <c r="B128" s="113"/>
      <c r="C128" s="103"/>
      <c r="D128" s="113"/>
      <c r="E128" s="113"/>
      <c r="F128" s="228"/>
      <c r="G128" s="228"/>
      <c r="H128" s="228"/>
      <c r="I128" s="228"/>
      <c r="J128" s="228"/>
      <c r="K128" s="228"/>
      <c r="L128" s="228"/>
      <c r="M128" s="228"/>
      <c r="N128" s="103"/>
      <c r="O128" s="103"/>
      <c r="P128" s="222"/>
      <c r="Q128" s="223"/>
      <c r="R128" s="222"/>
      <c r="S128" s="222"/>
      <c r="T128" s="224"/>
      <c r="U128" s="213"/>
      <c r="V128" s="234"/>
      <c r="W128" s="234"/>
      <c r="X128" s="234"/>
      <c r="Y128" s="234"/>
      <c r="Z128" s="234"/>
      <c r="AA128" s="234"/>
      <c r="AB128" s="234"/>
      <c r="AC128" s="234"/>
      <c r="AD128" s="234"/>
      <c r="AE128" s="234"/>
      <c r="AF128" s="234"/>
      <c r="AG128" s="234"/>
      <c r="AH128" s="234"/>
      <c r="AI128" s="234"/>
      <c r="AJ128" s="234"/>
      <c r="AK128" s="233"/>
      <c r="AL128" s="233"/>
      <c r="AM128" s="233"/>
      <c r="AN128" s="109"/>
      <c r="AO128" s="109"/>
      <c r="AP128" s="109"/>
      <c r="AQ128" s="109"/>
      <c r="AR128" s="109"/>
      <c r="AS128" s="18"/>
      <c r="AT128" s="18"/>
      <c r="AU128" s="178"/>
      <c r="AV128" s="99"/>
      <c r="AW128" s="36"/>
      <c r="AX128" s="36"/>
      <c r="AY128" s="99"/>
      <c r="AZ128" s="36"/>
      <c r="BA128" s="36"/>
      <c r="BB128" s="36"/>
      <c r="BC128" s="36"/>
      <c r="BD128" s="36"/>
      <c r="BE128" s="36"/>
      <c r="BF128" s="36"/>
      <c r="BG128" s="36"/>
      <c r="BH128" s="36"/>
      <c r="BI128" s="36"/>
      <c r="BJ128" s="36"/>
      <c r="BK128" s="36"/>
      <c r="BL128" s="36"/>
      <c r="BM128" s="36"/>
      <c r="BN128" s="36"/>
      <c r="BO128" s="36"/>
      <c r="BW128" s="36"/>
      <c r="BX128" s="20"/>
      <c r="BY128" s="36"/>
      <c r="BZ128" s="22"/>
      <c r="CA128" s="18"/>
      <c r="CB128" s="18"/>
      <c r="CC128" s="18"/>
      <c r="CD128" s="18"/>
      <c r="CE128" s="18"/>
      <c r="CF128" s="18"/>
      <c r="CG128" s="22"/>
      <c r="CH128" s="18"/>
      <c r="CI128" s="22"/>
      <c r="CJ128" s="103"/>
      <c r="CK128" s="18"/>
      <c r="CL128" s="18"/>
      <c r="CM128" s="18"/>
      <c r="CN128" s="99"/>
      <c r="CO128" s="99"/>
      <c r="CP128" s="18"/>
      <c r="CQ128" s="88"/>
      <c r="CR128" s="88"/>
      <c r="CS128" s="88"/>
      <c r="CT128" s="103"/>
      <c r="CV128" s="18"/>
      <c r="CW128" s="88"/>
      <c r="CX128" s="103"/>
      <c r="CY128" s="18"/>
      <c r="CZ128" s="18"/>
      <c r="DA128" s="18"/>
      <c r="DB128" s="18"/>
      <c r="DC128" s="18"/>
      <c r="DI128" s="14"/>
      <c r="DJ128" s="12"/>
      <c r="DK128" s="71"/>
      <c r="DL128" s="71"/>
      <c r="DM128" s="71"/>
      <c r="DN128" s="175"/>
      <c r="EC128" s="188"/>
    </row>
    <row r="129" spans="1:133" ht="16.5" customHeight="1" x14ac:dyDescent="0.15">
      <c r="A129" s="99"/>
      <c r="B129" s="113"/>
      <c r="C129" s="103"/>
      <c r="D129" s="218"/>
      <c r="E129" s="218"/>
      <c r="F129" s="228"/>
      <c r="G129" s="228"/>
      <c r="H129" s="228"/>
      <c r="I129" s="228"/>
      <c r="J129" s="228"/>
      <c r="K129" s="228"/>
      <c r="L129" s="228"/>
      <c r="M129" s="228"/>
      <c r="N129" s="103"/>
      <c r="O129" s="103"/>
      <c r="P129" s="222"/>
      <c r="Q129" s="223"/>
      <c r="R129" s="222"/>
      <c r="S129" s="222"/>
      <c r="T129" s="224"/>
      <c r="U129" s="213"/>
      <c r="V129" s="214"/>
      <c r="W129" s="215"/>
      <c r="X129" s="215"/>
      <c r="Y129" s="214"/>
      <c r="Z129" s="215"/>
      <c r="AA129" s="215"/>
      <c r="AB129" s="214"/>
      <c r="AC129" s="215"/>
      <c r="AD129" s="215"/>
      <c r="AE129" s="214"/>
      <c r="AF129" s="215"/>
      <c r="AG129" s="215"/>
      <c r="AH129" s="214"/>
      <c r="AI129" s="215"/>
      <c r="AJ129" s="215"/>
      <c r="AK129" s="225"/>
      <c r="AL129" s="109"/>
      <c r="AM129" s="109"/>
      <c r="AN129" s="216"/>
      <c r="AO129" s="216"/>
      <c r="AP129" s="109"/>
      <c r="AQ129" s="109"/>
      <c r="AR129" s="109"/>
      <c r="AS129" s="18"/>
      <c r="AT129" s="18"/>
      <c r="AU129" s="178"/>
      <c r="AV129" s="36"/>
      <c r="AW129" s="36"/>
      <c r="AX129" s="36"/>
      <c r="AY129" s="99"/>
      <c r="AZ129" s="36"/>
      <c r="BA129" s="36"/>
      <c r="BB129" s="36"/>
      <c r="BC129" s="36"/>
      <c r="BD129" s="36"/>
      <c r="BE129" s="36"/>
      <c r="BF129" s="36"/>
      <c r="BG129" s="36"/>
      <c r="BH129" s="36"/>
      <c r="BI129" s="36"/>
      <c r="BJ129" s="36"/>
      <c r="BK129" s="36"/>
      <c r="BL129" s="36"/>
      <c r="BM129" s="36"/>
      <c r="BN129" s="36"/>
      <c r="BO129" s="36"/>
      <c r="BW129" s="36"/>
      <c r="BX129" s="20"/>
      <c r="BY129" s="36"/>
      <c r="BZ129" s="22"/>
      <c r="CA129" s="18"/>
      <c r="CB129" s="18"/>
      <c r="CC129" s="18"/>
      <c r="CD129" s="18"/>
      <c r="CE129" s="18"/>
      <c r="CF129" s="18"/>
      <c r="CG129" s="18"/>
      <c r="CH129" s="18"/>
      <c r="CI129" s="18"/>
      <c r="CJ129" s="103"/>
      <c r="CK129" s="18"/>
      <c r="CL129" s="18"/>
      <c r="CM129" s="18"/>
      <c r="CN129" s="99"/>
      <c r="CO129" s="99"/>
      <c r="CP129" s="18"/>
      <c r="CQ129" s="88"/>
      <c r="CR129" s="88"/>
      <c r="CS129" s="88"/>
      <c r="CT129" s="103"/>
      <c r="CV129" s="18"/>
      <c r="CW129" s="88"/>
      <c r="CX129" s="103"/>
      <c r="CY129" s="18"/>
      <c r="CZ129" s="18"/>
      <c r="DA129" s="18"/>
      <c r="DB129" s="18"/>
      <c r="DC129" s="18"/>
      <c r="DI129" s="14"/>
      <c r="DJ129" s="12"/>
      <c r="DN129" s="24"/>
      <c r="EC129" s="99"/>
    </row>
    <row r="130" spans="1:133" ht="16.5" customHeight="1" x14ac:dyDescent="0.15">
      <c r="A130" s="99"/>
      <c r="B130" s="219"/>
      <c r="C130" s="219"/>
      <c r="D130" s="218"/>
      <c r="E130" s="218"/>
      <c r="F130" s="229"/>
      <c r="G130" s="211"/>
      <c r="H130" s="211"/>
      <c r="I130" s="211"/>
      <c r="J130" s="212"/>
      <c r="K130" s="211"/>
      <c r="L130" s="211"/>
      <c r="M130" s="211"/>
      <c r="N130" s="103"/>
      <c r="O130" s="103"/>
      <c r="P130" s="222"/>
      <c r="Q130" s="223"/>
      <c r="R130" s="222"/>
      <c r="S130" s="224"/>
      <c r="T130" s="224"/>
      <c r="U130" s="213"/>
      <c r="V130" s="124"/>
      <c r="W130" s="124"/>
      <c r="X130" s="124"/>
      <c r="Y130" s="124"/>
      <c r="Z130" s="124"/>
      <c r="AA130" s="124"/>
      <c r="AB130" s="124"/>
      <c r="AC130" s="124"/>
      <c r="AD130" s="124"/>
      <c r="AE130" s="124"/>
      <c r="AF130" s="124"/>
      <c r="AG130" s="124"/>
      <c r="AH130" s="124"/>
      <c r="AI130" s="124"/>
      <c r="AJ130" s="124"/>
      <c r="AK130" s="225"/>
      <c r="AL130" s="109"/>
      <c r="AM130" s="109"/>
      <c r="AN130" s="216"/>
      <c r="AO130" s="216"/>
      <c r="AP130" s="109"/>
      <c r="AQ130" s="109"/>
      <c r="AR130" s="109"/>
      <c r="AS130" s="18"/>
      <c r="AT130" s="18"/>
      <c r="AU130" s="178"/>
      <c r="AV130" s="99"/>
      <c r="AW130" s="36"/>
      <c r="AX130" s="36"/>
      <c r="AY130" s="99"/>
      <c r="AZ130" s="36"/>
      <c r="BA130" s="36"/>
      <c r="BB130" s="36"/>
      <c r="BC130" s="36"/>
      <c r="BD130" s="36"/>
      <c r="BE130" s="36"/>
      <c r="BF130" s="36"/>
      <c r="BG130" s="36"/>
      <c r="BH130" s="36"/>
      <c r="BI130" s="36"/>
      <c r="BJ130" s="36"/>
      <c r="BK130" s="36"/>
      <c r="BL130" s="36"/>
      <c r="BM130" s="36"/>
      <c r="BN130" s="36"/>
      <c r="BO130" s="36"/>
      <c r="BW130" s="36"/>
      <c r="BX130" s="20"/>
      <c r="BY130" s="36"/>
      <c r="BZ130" s="18"/>
      <c r="CA130" s="18"/>
      <c r="CB130" s="18"/>
      <c r="CC130" s="18"/>
      <c r="CD130" s="18"/>
      <c r="CE130" s="18"/>
      <c r="CF130" s="18"/>
      <c r="CG130" s="18"/>
      <c r="CH130" s="18"/>
      <c r="CI130" s="18"/>
      <c r="CJ130" s="103"/>
      <c r="CK130" s="18"/>
      <c r="CL130" s="18"/>
      <c r="CM130" s="18"/>
      <c r="CN130" s="36"/>
      <c r="CO130" s="36"/>
      <c r="CP130" s="18"/>
      <c r="CQ130" s="18"/>
      <c r="CR130" s="18"/>
      <c r="CT130" s="103"/>
      <c r="CV130" s="18"/>
      <c r="CX130" s="103"/>
      <c r="CY130" s="18"/>
      <c r="CZ130" s="18"/>
      <c r="DA130" s="18"/>
      <c r="DB130" s="18"/>
      <c r="DC130" s="18"/>
      <c r="DI130" s="14"/>
      <c r="DJ130" s="12"/>
      <c r="DN130" s="24"/>
      <c r="EC130" s="99"/>
    </row>
    <row r="131" spans="1:133" ht="16.5" customHeight="1" x14ac:dyDescent="0.15">
      <c r="A131" s="99"/>
      <c r="B131" s="231"/>
      <c r="C131" s="231"/>
      <c r="D131" s="218"/>
      <c r="E131" s="218"/>
      <c r="F131" s="229"/>
      <c r="G131" s="211"/>
      <c r="H131" s="211"/>
      <c r="I131" s="211"/>
      <c r="J131" s="212"/>
      <c r="K131" s="211"/>
      <c r="L131" s="211"/>
      <c r="M131" s="211"/>
      <c r="N131" s="103"/>
      <c r="O131" s="103"/>
      <c r="P131" s="222"/>
      <c r="Q131" s="223"/>
      <c r="R131" s="222"/>
      <c r="S131" s="224"/>
      <c r="T131" s="222"/>
      <c r="U131" s="213"/>
      <c r="V131" s="230"/>
      <c r="W131" s="230"/>
      <c r="X131" s="230"/>
      <c r="Y131" s="230"/>
      <c r="Z131" s="230"/>
      <c r="AA131" s="230"/>
      <c r="AB131" s="230"/>
      <c r="AC131" s="230"/>
      <c r="AD131" s="230"/>
      <c r="AE131" s="230"/>
      <c r="AF131" s="230"/>
      <c r="AG131" s="230"/>
      <c r="AH131" s="230"/>
      <c r="AI131" s="230"/>
      <c r="AJ131" s="230"/>
      <c r="AK131" s="225"/>
      <c r="AL131" s="109"/>
      <c r="AM131" s="109"/>
      <c r="AN131" s="216"/>
      <c r="AO131" s="216"/>
      <c r="AP131" s="109"/>
      <c r="AQ131" s="109"/>
      <c r="AR131" s="109"/>
      <c r="AS131" s="18"/>
      <c r="AT131" s="18"/>
      <c r="AU131" s="178"/>
      <c r="AV131" s="99"/>
      <c r="AW131" s="36"/>
      <c r="AX131" s="36"/>
      <c r="AY131" s="99"/>
      <c r="AZ131" s="36"/>
      <c r="BA131" s="36"/>
      <c r="BB131" s="36"/>
      <c r="BC131" s="36"/>
      <c r="BD131" s="36"/>
      <c r="BE131" s="36"/>
      <c r="BF131" s="36"/>
      <c r="BG131" s="36"/>
      <c r="BH131" s="36"/>
      <c r="BI131" s="36"/>
      <c r="BJ131" s="36"/>
      <c r="BK131" s="36"/>
      <c r="BL131" s="36"/>
      <c r="BM131" s="36"/>
      <c r="BN131" s="36"/>
      <c r="BO131" s="36"/>
      <c r="BW131" s="36"/>
      <c r="BX131" s="20"/>
      <c r="BY131" s="36"/>
      <c r="BZ131" s="18"/>
      <c r="CA131" s="18"/>
      <c r="CB131" s="18"/>
      <c r="CC131" s="18"/>
      <c r="CD131" s="18"/>
      <c r="CE131" s="18"/>
      <c r="CF131" s="18"/>
      <c r="CG131" s="18"/>
      <c r="CH131" s="18"/>
      <c r="CI131" s="18"/>
      <c r="CJ131" s="103"/>
      <c r="CK131" s="18"/>
      <c r="CL131" s="18"/>
      <c r="CM131" s="18"/>
      <c r="CN131" s="36"/>
      <c r="CO131" s="36"/>
      <c r="CP131" s="18"/>
      <c r="CQ131" s="18"/>
      <c r="CR131" s="18"/>
      <c r="CT131" s="103"/>
      <c r="CV131" s="18"/>
      <c r="CX131" s="103"/>
      <c r="CY131" s="18"/>
      <c r="CZ131" s="18"/>
      <c r="DA131" s="18"/>
      <c r="DB131" s="18"/>
      <c r="DC131" s="18"/>
      <c r="DI131" s="14"/>
      <c r="DJ131" s="12"/>
      <c r="DN131" s="24"/>
      <c r="EC131" s="99"/>
    </row>
    <row r="132" spans="1:133" ht="16.5" customHeight="1" x14ac:dyDescent="0.15">
      <c r="A132" s="99"/>
      <c r="B132" s="231"/>
      <c r="C132" s="231"/>
      <c r="D132" s="219"/>
      <c r="E132" s="219"/>
      <c r="F132" s="220"/>
      <c r="G132" s="220"/>
      <c r="H132" s="221"/>
      <c r="I132" s="221"/>
      <c r="J132" s="221"/>
      <c r="K132" s="221"/>
      <c r="L132" s="221"/>
      <c r="M132" s="221"/>
      <c r="N132" s="103"/>
      <c r="O132" s="103"/>
      <c r="P132" s="222"/>
      <c r="Q132" s="223"/>
      <c r="R132" s="222"/>
      <c r="S132" s="222"/>
      <c r="T132" s="222"/>
      <c r="U132" s="213"/>
      <c r="V132" s="214"/>
      <c r="W132" s="215"/>
      <c r="X132" s="215"/>
      <c r="Y132" s="214"/>
      <c r="Z132" s="215"/>
      <c r="AA132" s="215"/>
      <c r="AB132" s="214"/>
      <c r="AC132" s="215"/>
      <c r="AD132" s="215"/>
      <c r="AE132" s="214"/>
      <c r="AF132" s="215"/>
      <c r="AG132" s="215"/>
      <c r="AH132" s="214"/>
      <c r="AI132" s="215"/>
      <c r="AJ132" s="215"/>
      <c r="AK132" s="225"/>
      <c r="AL132" s="109"/>
      <c r="AM132" s="109"/>
      <c r="AN132" s="216"/>
      <c r="AO132" s="216"/>
      <c r="AP132" s="109"/>
      <c r="AQ132" s="109"/>
      <c r="AR132" s="109"/>
      <c r="AS132" s="18"/>
      <c r="AT132" s="18"/>
      <c r="AU132" s="178"/>
      <c r="AV132" s="99"/>
      <c r="AW132" s="36"/>
      <c r="AX132" s="36"/>
      <c r="AY132" s="99"/>
      <c r="AZ132" s="36"/>
      <c r="BA132" s="36"/>
      <c r="BB132" s="36"/>
      <c r="BC132" s="36"/>
      <c r="BD132" s="36"/>
      <c r="BE132" s="36"/>
      <c r="BF132" s="36"/>
      <c r="BG132" s="36"/>
      <c r="BH132" s="36"/>
      <c r="BI132" s="36"/>
      <c r="BJ132" s="36"/>
      <c r="BK132" s="36"/>
      <c r="BL132" s="36"/>
      <c r="BM132" s="36"/>
      <c r="BN132" s="36"/>
      <c r="BO132" s="36"/>
      <c r="BW132" s="36"/>
      <c r="BX132" s="20"/>
      <c r="BY132" s="36"/>
      <c r="BZ132" s="18"/>
      <c r="CA132" s="18"/>
      <c r="CB132" s="18"/>
      <c r="CC132" s="18"/>
      <c r="CD132" s="18"/>
      <c r="CE132" s="18"/>
      <c r="CF132" s="18"/>
      <c r="CG132" s="18"/>
      <c r="CH132" s="18"/>
      <c r="CI132" s="18"/>
      <c r="CJ132" s="103"/>
      <c r="CK132" s="18"/>
      <c r="CL132" s="18"/>
      <c r="CM132" s="18"/>
      <c r="CN132" s="36"/>
      <c r="CO132" s="36"/>
      <c r="CP132" s="18"/>
      <c r="CQ132" s="18"/>
      <c r="CR132" s="18"/>
      <c r="CT132" s="103"/>
      <c r="CV132" s="18"/>
      <c r="CX132" s="103"/>
      <c r="CY132" s="18"/>
      <c r="CZ132" s="18"/>
      <c r="DA132" s="18"/>
      <c r="DB132" s="18"/>
      <c r="DC132" s="18"/>
      <c r="DI132" s="14"/>
      <c r="DJ132" s="12"/>
      <c r="DN132" s="24"/>
      <c r="DW132" s="19"/>
      <c r="DX132" s="19"/>
      <c r="DY132" s="19"/>
      <c r="DZ132" s="11"/>
      <c r="EC132" s="99"/>
    </row>
    <row r="133" spans="1:133" ht="16.5" customHeight="1" x14ac:dyDescent="0.15">
      <c r="A133" s="99"/>
      <c r="B133" s="231"/>
      <c r="C133" s="231"/>
      <c r="D133" s="217"/>
      <c r="E133" s="217"/>
      <c r="F133" s="228"/>
      <c r="G133" s="228"/>
      <c r="H133" s="228"/>
      <c r="I133" s="228"/>
      <c r="J133" s="228"/>
      <c r="K133" s="228"/>
      <c r="L133" s="228"/>
      <c r="M133" s="228"/>
      <c r="N133" s="103"/>
      <c r="O133" s="103"/>
      <c r="P133" s="222"/>
      <c r="Q133" s="223"/>
      <c r="R133" s="222"/>
      <c r="S133" s="222"/>
      <c r="T133" s="222"/>
      <c r="U133" s="213"/>
      <c r="V133" s="232"/>
      <c r="W133" s="232"/>
      <c r="X133" s="232"/>
      <c r="Y133" s="232"/>
      <c r="Z133" s="232"/>
      <c r="AA133" s="232"/>
      <c r="AB133" s="232"/>
      <c r="AC133" s="232"/>
      <c r="AD133" s="232"/>
      <c r="AE133" s="232"/>
      <c r="AF133" s="232"/>
      <c r="AG133" s="232"/>
      <c r="AH133" s="232"/>
      <c r="AI133" s="232"/>
      <c r="AJ133" s="232"/>
      <c r="AK133" s="233"/>
      <c r="AL133" s="233"/>
      <c r="AM133" s="233"/>
      <c r="AN133" s="109"/>
      <c r="AO133" s="109"/>
      <c r="AP133" s="109"/>
      <c r="AQ133" s="109"/>
      <c r="AR133" s="109"/>
      <c r="AS133" s="18"/>
      <c r="AT133" s="18"/>
      <c r="AU133" s="162"/>
      <c r="AV133" s="99"/>
      <c r="AW133" s="36"/>
      <c r="AX133" s="36"/>
      <c r="AY133" s="99"/>
      <c r="AZ133" s="36"/>
      <c r="BA133" s="36"/>
      <c r="BB133" s="36"/>
      <c r="BC133" s="36"/>
      <c r="BD133" s="36"/>
      <c r="BE133" s="36"/>
      <c r="BF133" s="36"/>
      <c r="BG133" s="36"/>
      <c r="BH133" s="36"/>
      <c r="BI133" s="36"/>
      <c r="BJ133" s="36"/>
      <c r="BK133" s="36"/>
      <c r="BL133" s="36"/>
      <c r="BM133" s="36"/>
      <c r="BN133" s="36"/>
      <c r="BO133" s="36"/>
      <c r="BW133" s="36"/>
      <c r="BX133" s="20"/>
      <c r="BY133" s="36"/>
      <c r="BZ133" s="18"/>
      <c r="CA133" s="18"/>
      <c r="CB133" s="18"/>
      <c r="CC133" s="18"/>
      <c r="CD133" s="18"/>
      <c r="CE133" s="18"/>
      <c r="CF133" s="18"/>
      <c r="CG133" s="18"/>
      <c r="CH133" s="18"/>
      <c r="CI133" s="18"/>
      <c r="CJ133" s="103"/>
      <c r="CK133" s="18"/>
      <c r="CL133" s="18"/>
      <c r="CM133" s="18"/>
      <c r="CN133" s="36"/>
      <c r="CO133" s="36"/>
      <c r="CP133" s="18"/>
      <c r="CQ133" s="18"/>
      <c r="CR133" s="18"/>
      <c r="CT133" s="103"/>
      <c r="CV133" s="18"/>
      <c r="CX133" s="103"/>
      <c r="CY133" s="18"/>
      <c r="CZ133" s="18"/>
      <c r="DA133" s="18"/>
      <c r="DB133" s="18"/>
      <c r="DC133" s="18"/>
      <c r="DI133" s="14"/>
      <c r="DN133" s="24"/>
      <c r="DW133" s="19"/>
      <c r="DX133" s="19"/>
      <c r="DY133" s="19"/>
      <c r="DZ133" s="11"/>
      <c r="EB133" s="99"/>
      <c r="EC133" s="99"/>
    </row>
    <row r="134" spans="1:133" ht="16.5" customHeight="1" x14ac:dyDescent="0.15">
      <c r="A134" s="99"/>
      <c r="B134" s="113"/>
      <c r="C134" s="103"/>
      <c r="D134" s="113"/>
      <c r="E134" s="113"/>
      <c r="F134" s="228"/>
      <c r="G134" s="228"/>
      <c r="H134" s="228"/>
      <c r="I134" s="228"/>
      <c r="J134" s="228"/>
      <c r="K134" s="228"/>
      <c r="L134" s="228"/>
      <c r="M134" s="228"/>
      <c r="N134" s="103"/>
      <c r="O134" s="103"/>
      <c r="P134" s="222"/>
      <c r="Q134" s="223"/>
      <c r="R134" s="222"/>
      <c r="S134" s="222"/>
      <c r="T134" s="224"/>
      <c r="U134" s="213"/>
      <c r="V134" s="234"/>
      <c r="W134" s="234"/>
      <c r="X134" s="234"/>
      <c r="Y134" s="234"/>
      <c r="Z134" s="234"/>
      <c r="AA134" s="234"/>
      <c r="AB134" s="234"/>
      <c r="AC134" s="234"/>
      <c r="AD134" s="234"/>
      <c r="AE134" s="234"/>
      <c r="AF134" s="234"/>
      <c r="AG134" s="234"/>
      <c r="AH134" s="234"/>
      <c r="AI134" s="234"/>
      <c r="AJ134" s="234"/>
      <c r="AK134" s="233"/>
      <c r="AL134" s="233"/>
      <c r="AM134" s="233"/>
      <c r="AN134" s="109"/>
      <c r="AO134" s="109"/>
      <c r="AP134" s="109"/>
      <c r="AQ134" s="109"/>
      <c r="AR134" s="109"/>
      <c r="AS134" s="18"/>
      <c r="AT134" s="18"/>
      <c r="AU134" s="178"/>
      <c r="AV134" s="99"/>
      <c r="AW134" s="36"/>
      <c r="AX134" s="36"/>
      <c r="AY134" s="99"/>
      <c r="AZ134" s="36"/>
      <c r="BA134" s="36"/>
      <c r="BB134" s="36"/>
      <c r="BC134" s="36"/>
      <c r="BD134" s="36"/>
      <c r="BE134" s="36"/>
      <c r="BF134" s="36"/>
      <c r="BG134" s="36"/>
      <c r="BH134" s="36"/>
      <c r="BI134" s="36"/>
      <c r="BJ134" s="36"/>
      <c r="BK134" s="36"/>
      <c r="BL134" s="36"/>
      <c r="BM134" s="36"/>
      <c r="BN134" s="36"/>
      <c r="BO134" s="36"/>
      <c r="BW134" s="36"/>
      <c r="BX134" s="20"/>
      <c r="BY134" s="36"/>
      <c r="BZ134" s="18"/>
      <c r="CA134" s="18"/>
      <c r="CB134" s="18"/>
      <c r="CC134" s="18"/>
      <c r="CD134" s="18"/>
      <c r="CE134" s="18"/>
      <c r="CF134" s="18"/>
      <c r="CG134" s="18"/>
      <c r="CH134" s="18"/>
      <c r="CI134" s="18"/>
      <c r="CJ134" s="18"/>
      <c r="CK134" s="18"/>
      <c r="CL134" s="18"/>
      <c r="CM134" s="18"/>
      <c r="CN134" s="36"/>
      <c r="CO134" s="36"/>
      <c r="CP134" s="18"/>
      <c r="CQ134" s="18"/>
      <c r="CR134" s="18"/>
      <c r="CV134" s="18"/>
      <c r="CX134" s="18"/>
      <c r="CY134" s="18"/>
      <c r="CZ134" s="18"/>
      <c r="DI134" s="14"/>
      <c r="DN134" s="24"/>
      <c r="DW134" s="19"/>
      <c r="DX134" s="19"/>
      <c r="DY134" s="19"/>
      <c r="DZ134" s="11"/>
      <c r="EB134" s="99"/>
      <c r="EC134" s="99"/>
    </row>
    <row r="135" spans="1:133" ht="16.5" customHeight="1" x14ac:dyDescent="0.15">
      <c r="A135" s="99"/>
      <c r="B135" s="113"/>
      <c r="C135" s="103"/>
      <c r="D135" s="218"/>
      <c r="E135" s="218"/>
      <c r="F135" s="228"/>
      <c r="G135" s="228"/>
      <c r="H135" s="228"/>
      <c r="I135" s="228"/>
      <c r="J135" s="228"/>
      <c r="K135" s="228"/>
      <c r="L135" s="228"/>
      <c r="M135" s="228"/>
      <c r="N135" s="103"/>
      <c r="O135" s="103"/>
      <c r="P135" s="222"/>
      <c r="Q135" s="223"/>
      <c r="R135" s="222"/>
      <c r="S135" s="222"/>
      <c r="T135" s="224"/>
      <c r="U135" s="213"/>
      <c r="V135" s="214"/>
      <c r="W135" s="215"/>
      <c r="X135" s="215"/>
      <c r="Y135" s="214"/>
      <c r="Z135" s="215"/>
      <c r="AA135" s="215"/>
      <c r="AB135" s="214"/>
      <c r="AC135" s="215"/>
      <c r="AD135" s="215"/>
      <c r="AE135" s="214"/>
      <c r="AF135" s="215"/>
      <c r="AG135" s="215"/>
      <c r="AH135" s="214"/>
      <c r="AI135" s="215"/>
      <c r="AJ135" s="215"/>
      <c r="AK135" s="225"/>
      <c r="AL135" s="109"/>
      <c r="AM135" s="109"/>
      <c r="AN135" s="216"/>
      <c r="AO135" s="216"/>
      <c r="AP135" s="109"/>
      <c r="AQ135" s="109"/>
      <c r="AR135" s="109"/>
      <c r="AS135" s="18"/>
      <c r="AT135" s="18"/>
      <c r="AU135" s="178"/>
      <c r="AV135" s="36"/>
      <c r="AW135" s="36"/>
      <c r="AX135" s="36"/>
      <c r="AY135" s="99"/>
      <c r="AZ135" s="36"/>
      <c r="BA135" s="36"/>
      <c r="BB135" s="36"/>
      <c r="BC135" s="36"/>
      <c r="BD135" s="36"/>
      <c r="BE135" s="36"/>
      <c r="BF135" s="36"/>
      <c r="BG135" s="36"/>
      <c r="BH135" s="36"/>
      <c r="BI135" s="36"/>
      <c r="BJ135" s="36"/>
      <c r="BK135" s="36"/>
      <c r="BL135" s="36"/>
      <c r="BM135" s="36"/>
      <c r="BN135" s="36"/>
      <c r="BO135" s="36"/>
      <c r="BW135" s="36"/>
      <c r="BX135" s="20"/>
      <c r="BY135" s="36"/>
      <c r="BZ135" s="36"/>
      <c r="CA135" s="18"/>
      <c r="CB135" s="18"/>
      <c r="CC135" s="18"/>
      <c r="CD135" s="18"/>
      <c r="CE135" s="18"/>
      <c r="CF135" s="18"/>
      <c r="CG135" s="18"/>
      <c r="CH135" s="18"/>
      <c r="CI135" s="18"/>
      <c r="CJ135" s="18"/>
      <c r="CK135" s="18"/>
      <c r="CL135" s="18"/>
      <c r="CM135" s="18"/>
      <c r="CN135" s="18"/>
      <c r="CO135" s="18"/>
      <c r="CP135" s="18"/>
      <c r="CQ135" s="18"/>
      <c r="CR135" s="18"/>
      <c r="CV135" s="18"/>
      <c r="CX135" s="18"/>
      <c r="CY135" s="18"/>
      <c r="CZ135" s="18"/>
      <c r="DD135" s="117"/>
      <c r="DI135" s="14"/>
      <c r="DN135" s="24"/>
      <c r="DW135" s="19"/>
      <c r="DX135" s="19"/>
      <c r="DY135" s="19"/>
      <c r="DZ135" s="11"/>
      <c r="EB135" s="99"/>
      <c r="EC135" s="181"/>
    </row>
    <row r="136" spans="1:133" ht="16.5" customHeight="1" x14ac:dyDescent="0.15">
      <c r="A136" s="99"/>
      <c r="B136" s="219"/>
      <c r="C136" s="219"/>
      <c r="D136" s="218"/>
      <c r="E136" s="218"/>
      <c r="F136" s="229"/>
      <c r="G136" s="211"/>
      <c r="H136" s="211"/>
      <c r="I136" s="211"/>
      <c r="J136" s="212"/>
      <c r="K136" s="211"/>
      <c r="L136" s="211"/>
      <c r="M136" s="211"/>
      <c r="N136" s="103"/>
      <c r="O136" s="103"/>
      <c r="P136" s="222"/>
      <c r="Q136" s="223"/>
      <c r="R136" s="222"/>
      <c r="S136" s="224"/>
      <c r="T136" s="224"/>
      <c r="U136" s="213"/>
      <c r="V136" s="124"/>
      <c r="W136" s="124"/>
      <c r="X136" s="124"/>
      <c r="Y136" s="124"/>
      <c r="Z136" s="124"/>
      <c r="AA136" s="124"/>
      <c r="AB136" s="124"/>
      <c r="AC136" s="124"/>
      <c r="AD136" s="124"/>
      <c r="AE136" s="124"/>
      <c r="AF136" s="124"/>
      <c r="AG136" s="124"/>
      <c r="AH136" s="124"/>
      <c r="AI136" s="124"/>
      <c r="AJ136" s="124"/>
      <c r="AK136" s="225"/>
      <c r="AL136" s="109"/>
      <c r="AM136" s="109"/>
      <c r="AN136" s="216"/>
      <c r="AO136" s="216"/>
      <c r="AP136" s="109"/>
      <c r="AQ136" s="109"/>
      <c r="AR136" s="109"/>
      <c r="AS136" s="18"/>
      <c r="AT136" s="18"/>
      <c r="AU136" s="178"/>
      <c r="AV136" s="99"/>
      <c r="AW136" s="36"/>
      <c r="AX136" s="36"/>
      <c r="AY136" s="99"/>
      <c r="AZ136" s="36"/>
      <c r="BA136" s="36"/>
      <c r="BB136" s="36"/>
      <c r="BC136" s="36"/>
      <c r="BD136" s="36"/>
      <c r="BE136" s="36"/>
      <c r="BF136" s="36"/>
      <c r="BG136" s="36"/>
      <c r="BH136" s="36"/>
      <c r="BI136" s="36"/>
      <c r="BJ136" s="36"/>
      <c r="BK136" s="36"/>
      <c r="BL136" s="36"/>
      <c r="BM136" s="36"/>
      <c r="BN136" s="36"/>
      <c r="BO136" s="36"/>
      <c r="BW136" s="36"/>
      <c r="BX136" s="20"/>
      <c r="BY136" s="36"/>
      <c r="BZ136" s="36"/>
      <c r="CA136" s="36"/>
      <c r="CB136" s="36"/>
      <c r="CC136" s="36"/>
      <c r="CD136" s="36"/>
      <c r="CE136" s="36"/>
      <c r="CF136" s="36"/>
      <c r="CG136" s="36"/>
      <c r="CH136" s="36"/>
      <c r="CI136" s="36"/>
      <c r="CJ136" s="36"/>
      <c r="CK136" s="36"/>
      <c r="CL136" s="36"/>
      <c r="CM136" s="36"/>
      <c r="CN136" s="36"/>
      <c r="CO136" s="36"/>
      <c r="CP136" s="36"/>
      <c r="CQ136" s="36"/>
      <c r="CR136" s="36"/>
      <c r="CS136" s="36"/>
      <c r="CT136" s="36"/>
      <c r="CU136" s="36"/>
      <c r="CV136" s="36"/>
      <c r="CW136" s="36"/>
      <c r="CX136" s="36"/>
      <c r="CY136" s="36"/>
      <c r="CZ136" s="99"/>
      <c r="DA136" s="99"/>
      <c r="DB136" s="99"/>
      <c r="DC136" s="99"/>
      <c r="DD136" s="117"/>
      <c r="DN136" s="24"/>
      <c r="DW136" s="19"/>
      <c r="DX136" s="19"/>
      <c r="DY136" s="19"/>
      <c r="DZ136" s="11"/>
      <c r="EB136" s="99"/>
      <c r="EC136" s="181"/>
    </row>
    <row r="137" spans="1:133" ht="16.5" customHeight="1" x14ac:dyDescent="0.15">
      <c r="A137" s="99"/>
      <c r="B137" s="231"/>
      <c r="C137" s="231"/>
      <c r="D137" s="218"/>
      <c r="E137" s="218"/>
      <c r="F137" s="229"/>
      <c r="G137" s="211"/>
      <c r="H137" s="211"/>
      <c r="I137" s="211"/>
      <c r="J137" s="212"/>
      <c r="K137" s="211"/>
      <c r="L137" s="211"/>
      <c r="M137" s="211"/>
      <c r="N137" s="103"/>
      <c r="O137" s="103"/>
      <c r="P137" s="222"/>
      <c r="Q137" s="223"/>
      <c r="R137" s="222"/>
      <c r="S137" s="224"/>
      <c r="T137" s="222"/>
      <c r="U137" s="213"/>
      <c r="V137" s="230"/>
      <c r="W137" s="230"/>
      <c r="X137" s="230"/>
      <c r="Y137" s="230"/>
      <c r="Z137" s="230"/>
      <c r="AA137" s="230"/>
      <c r="AB137" s="230"/>
      <c r="AC137" s="230"/>
      <c r="AD137" s="230"/>
      <c r="AE137" s="230"/>
      <c r="AF137" s="230"/>
      <c r="AG137" s="230"/>
      <c r="AH137" s="230"/>
      <c r="AI137" s="230"/>
      <c r="AJ137" s="230"/>
      <c r="AK137" s="225"/>
      <c r="AL137" s="109"/>
      <c r="AM137" s="109"/>
      <c r="AN137" s="216"/>
      <c r="AO137" s="216"/>
      <c r="AP137" s="109"/>
      <c r="AQ137" s="109"/>
      <c r="AR137" s="109"/>
      <c r="AS137" s="18"/>
      <c r="AT137" s="18"/>
      <c r="AU137" s="178"/>
      <c r="AV137" s="99"/>
      <c r="AW137" s="36"/>
      <c r="AX137" s="36"/>
      <c r="AY137" s="99"/>
      <c r="AZ137" s="36"/>
      <c r="BA137" s="36"/>
      <c r="BB137" s="36"/>
      <c r="BC137" s="36"/>
      <c r="BD137" s="36"/>
      <c r="BE137" s="36"/>
      <c r="BF137" s="36"/>
      <c r="BG137" s="36"/>
      <c r="BH137" s="36"/>
      <c r="BI137" s="36"/>
      <c r="BJ137" s="36"/>
      <c r="BK137" s="36"/>
      <c r="BL137" s="36"/>
      <c r="BM137" s="36"/>
      <c r="BN137" s="36"/>
      <c r="BO137" s="36"/>
      <c r="BW137" s="36"/>
      <c r="BX137" s="20"/>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99"/>
      <c r="DA137" s="99"/>
      <c r="DB137" s="99"/>
      <c r="DC137" s="99"/>
      <c r="DD137" s="117"/>
      <c r="DM137" s="70"/>
      <c r="DN137" s="24"/>
      <c r="DW137" s="19"/>
      <c r="DX137" s="19"/>
      <c r="DY137" s="70"/>
      <c r="DZ137" s="11"/>
      <c r="EB137" s="99"/>
      <c r="EC137" s="181"/>
    </row>
    <row r="138" spans="1:133" ht="16.5" customHeight="1" x14ac:dyDescent="0.15">
      <c r="A138" s="99"/>
      <c r="B138" s="231"/>
      <c r="C138" s="231"/>
      <c r="D138" s="219"/>
      <c r="E138" s="219"/>
      <c r="F138" s="220"/>
      <c r="G138" s="220"/>
      <c r="H138" s="221"/>
      <c r="I138" s="221"/>
      <c r="J138" s="221"/>
      <c r="K138" s="221"/>
      <c r="L138" s="221"/>
      <c r="M138" s="221"/>
      <c r="N138" s="103"/>
      <c r="O138" s="103"/>
      <c r="P138" s="222"/>
      <c r="Q138" s="223"/>
      <c r="R138" s="222"/>
      <c r="S138" s="222"/>
      <c r="T138" s="222"/>
      <c r="U138" s="213"/>
      <c r="V138" s="214"/>
      <c r="W138" s="215"/>
      <c r="X138" s="215"/>
      <c r="Y138" s="214"/>
      <c r="Z138" s="215"/>
      <c r="AA138" s="215"/>
      <c r="AB138" s="214"/>
      <c r="AC138" s="215"/>
      <c r="AD138" s="215"/>
      <c r="AE138" s="214"/>
      <c r="AF138" s="215"/>
      <c r="AG138" s="215"/>
      <c r="AH138" s="214"/>
      <c r="AI138" s="215"/>
      <c r="AJ138" s="215"/>
      <c r="AK138" s="225"/>
      <c r="AL138" s="109"/>
      <c r="AM138" s="109"/>
      <c r="AN138" s="216"/>
      <c r="AO138" s="216"/>
      <c r="AP138" s="109"/>
      <c r="AQ138" s="109"/>
      <c r="AR138" s="109"/>
      <c r="AS138" s="18"/>
      <c r="AT138" s="18"/>
      <c r="AU138" s="178"/>
      <c r="AV138" s="99"/>
      <c r="AW138" s="36"/>
      <c r="AX138" s="36"/>
      <c r="AY138" s="99"/>
      <c r="AZ138" s="36"/>
      <c r="BA138" s="36"/>
      <c r="BB138" s="36"/>
      <c r="BC138" s="36"/>
      <c r="BD138" s="36"/>
      <c r="BE138" s="36"/>
      <c r="BF138" s="36"/>
      <c r="BG138" s="36"/>
      <c r="BH138" s="36"/>
      <c r="BI138" s="36"/>
      <c r="BJ138" s="36"/>
      <c r="BK138" s="36"/>
      <c r="BL138" s="36"/>
      <c r="BM138" s="36"/>
      <c r="BN138" s="36"/>
      <c r="BO138" s="36"/>
      <c r="BW138" s="36"/>
      <c r="BX138" s="20"/>
      <c r="BY138" s="36"/>
      <c r="BZ138" s="36"/>
      <c r="CA138" s="36"/>
      <c r="CB138" s="36"/>
      <c r="CC138" s="36"/>
      <c r="CD138" s="36"/>
      <c r="CE138" s="36"/>
      <c r="CF138" s="36"/>
      <c r="CG138" s="36"/>
      <c r="CH138" s="36"/>
      <c r="CI138" s="36"/>
      <c r="CJ138" s="36"/>
      <c r="CK138" s="36"/>
      <c r="CL138" s="36"/>
      <c r="CM138" s="36"/>
      <c r="CN138" s="36"/>
      <c r="CO138" s="36"/>
      <c r="CP138" s="36"/>
      <c r="CQ138" s="36"/>
      <c r="CR138" s="36"/>
      <c r="CS138" s="36"/>
      <c r="CT138" s="36"/>
      <c r="CU138" s="36"/>
      <c r="CV138" s="36"/>
      <c r="CW138" s="36"/>
      <c r="CX138" s="36"/>
      <c r="CY138" s="36"/>
      <c r="CZ138" s="99"/>
      <c r="DA138" s="99"/>
      <c r="DB138" s="99"/>
      <c r="DC138" s="99"/>
      <c r="DD138" s="117"/>
      <c r="DE138" s="117"/>
      <c r="DF138" s="117"/>
      <c r="DN138" s="24"/>
      <c r="DW138" s="19"/>
      <c r="DX138" s="19"/>
      <c r="DY138" s="19"/>
      <c r="DZ138" s="11"/>
      <c r="EB138" s="99"/>
      <c r="EC138" s="181"/>
    </row>
    <row r="139" spans="1:133" ht="16.5" customHeight="1" x14ac:dyDescent="0.15">
      <c r="A139" s="99"/>
      <c r="B139" s="231"/>
      <c r="C139" s="231"/>
      <c r="D139" s="217"/>
      <c r="E139" s="217"/>
      <c r="F139" s="228"/>
      <c r="G139" s="228"/>
      <c r="H139" s="228"/>
      <c r="I139" s="228"/>
      <c r="J139" s="228"/>
      <c r="K139" s="228"/>
      <c r="L139" s="228"/>
      <c r="M139" s="228"/>
      <c r="N139" s="103"/>
      <c r="O139" s="103"/>
      <c r="P139" s="222"/>
      <c r="Q139" s="223"/>
      <c r="R139" s="222"/>
      <c r="S139" s="222"/>
      <c r="T139" s="222"/>
      <c r="U139" s="213"/>
      <c r="V139" s="232"/>
      <c r="W139" s="232"/>
      <c r="X139" s="232"/>
      <c r="Y139" s="232"/>
      <c r="Z139" s="232"/>
      <c r="AA139" s="232"/>
      <c r="AB139" s="232"/>
      <c r="AC139" s="232"/>
      <c r="AD139" s="232"/>
      <c r="AE139" s="232"/>
      <c r="AF139" s="232"/>
      <c r="AG139" s="232"/>
      <c r="AH139" s="232"/>
      <c r="AI139" s="232"/>
      <c r="AJ139" s="232"/>
      <c r="AK139" s="233"/>
      <c r="AL139" s="233"/>
      <c r="AM139" s="233"/>
      <c r="AN139" s="109"/>
      <c r="AO139" s="109"/>
      <c r="AP139" s="109"/>
      <c r="AQ139" s="109"/>
      <c r="AR139" s="109"/>
      <c r="AS139" s="18"/>
      <c r="AT139" s="18"/>
      <c r="AU139" s="162"/>
      <c r="AV139" s="99"/>
      <c r="AW139" s="36"/>
      <c r="AX139" s="36"/>
      <c r="AY139" s="99"/>
      <c r="AZ139" s="36"/>
      <c r="BA139" s="36"/>
      <c r="BB139" s="36"/>
      <c r="BC139" s="36"/>
      <c r="BD139" s="36"/>
      <c r="BE139" s="36"/>
      <c r="BF139" s="36"/>
      <c r="BG139" s="36"/>
      <c r="BH139" s="36"/>
      <c r="BI139" s="36"/>
      <c r="BJ139" s="36"/>
      <c r="BK139" s="36"/>
      <c r="BL139" s="36"/>
      <c r="BM139" s="36"/>
      <c r="BN139" s="36"/>
      <c r="BO139" s="36"/>
      <c r="BW139" s="36"/>
      <c r="BX139" s="20"/>
      <c r="BY139" s="36"/>
      <c r="BZ139" s="36"/>
      <c r="CA139" s="36"/>
      <c r="CB139" s="36"/>
      <c r="CC139" s="36"/>
      <c r="CD139" s="36"/>
      <c r="CE139" s="36"/>
      <c r="CF139" s="36"/>
      <c r="CG139" s="36"/>
      <c r="CH139" s="36"/>
      <c r="CI139" s="36"/>
      <c r="CJ139" s="36"/>
      <c r="CK139" s="36"/>
      <c r="CL139" s="36"/>
      <c r="CM139" s="36"/>
      <c r="CN139" s="36"/>
      <c r="CO139" s="36"/>
      <c r="CP139" s="36"/>
      <c r="CQ139" s="36"/>
      <c r="CR139" s="36"/>
      <c r="CS139" s="36"/>
      <c r="CT139" s="36"/>
      <c r="CU139" s="36"/>
      <c r="CV139" s="36"/>
      <c r="CW139" s="36"/>
      <c r="CX139" s="36"/>
      <c r="CY139" s="36"/>
      <c r="CZ139" s="99"/>
      <c r="DA139" s="99"/>
      <c r="DB139" s="99"/>
      <c r="DC139" s="99"/>
      <c r="DD139" s="117"/>
      <c r="DE139" s="117"/>
      <c r="DF139" s="117"/>
      <c r="DN139" s="24"/>
      <c r="DW139" s="19"/>
      <c r="DX139" s="19"/>
      <c r="DY139" s="19"/>
      <c r="DZ139" s="11"/>
      <c r="EB139" s="99"/>
    </row>
    <row r="140" spans="1:133" ht="16.5" customHeight="1" x14ac:dyDescent="0.15">
      <c r="A140" s="99"/>
      <c r="B140" s="113"/>
      <c r="C140" s="103"/>
      <c r="D140" s="113"/>
      <c r="E140" s="113"/>
      <c r="F140" s="228"/>
      <c r="G140" s="228"/>
      <c r="H140" s="228"/>
      <c r="I140" s="228"/>
      <c r="J140" s="228"/>
      <c r="K140" s="228"/>
      <c r="L140" s="228"/>
      <c r="M140" s="228"/>
      <c r="N140" s="103"/>
      <c r="O140" s="103"/>
      <c r="P140" s="222"/>
      <c r="Q140" s="223"/>
      <c r="R140" s="222"/>
      <c r="S140" s="222"/>
      <c r="T140" s="224"/>
      <c r="U140" s="213"/>
      <c r="V140" s="234"/>
      <c r="W140" s="234"/>
      <c r="X140" s="234"/>
      <c r="Y140" s="234"/>
      <c r="Z140" s="234"/>
      <c r="AA140" s="234"/>
      <c r="AB140" s="234"/>
      <c r="AC140" s="234"/>
      <c r="AD140" s="234"/>
      <c r="AE140" s="234"/>
      <c r="AF140" s="234"/>
      <c r="AG140" s="234"/>
      <c r="AH140" s="234"/>
      <c r="AI140" s="234"/>
      <c r="AJ140" s="234"/>
      <c r="AK140" s="233"/>
      <c r="AL140" s="233"/>
      <c r="AM140" s="233"/>
      <c r="AN140" s="109"/>
      <c r="AO140" s="109"/>
      <c r="AP140" s="109"/>
      <c r="AQ140" s="109"/>
      <c r="AR140" s="109"/>
      <c r="AS140" s="18"/>
      <c r="AT140" s="18"/>
      <c r="AU140" s="178"/>
      <c r="AV140" s="99"/>
      <c r="AW140" s="36"/>
      <c r="AX140" s="36"/>
      <c r="AY140" s="99"/>
      <c r="AZ140" s="36"/>
      <c r="BA140" s="36"/>
      <c r="BB140" s="36"/>
      <c r="BC140" s="36"/>
      <c r="BD140" s="36"/>
      <c r="BE140" s="36"/>
      <c r="BF140" s="36"/>
      <c r="BG140" s="36"/>
      <c r="BH140" s="36"/>
      <c r="BI140" s="36"/>
      <c r="BJ140" s="36"/>
      <c r="BK140" s="36"/>
      <c r="BL140" s="36"/>
      <c r="BM140" s="36"/>
      <c r="BN140" s="36"/>
      <c r="BO140" s="36"/>
      <c r="BW140" s="36"/>
      <c r="BX140" s="20"/>
      <c r="BY140" s="36"/>
      <c r="BZ140" s="227"/>
      <c r="CA140" s="227"/>
      <c r="CB140" s="227"/>
      <c r="CC140" s="18"/>
      <c r="CD140" s="18"/>
      <c r="CE140" s="18"/>
      <c r="CF140" s="18"/>
      <c r="CG140" s="18"/>
      <c r="CH140" s="18"/>
      <c r="CI140" s="18"/>
      <c r="CJ140" s="18"/>
      <c r="CK140" s="18"/>
      <c r="CL140" s="18"/>
      <c r="CM140" s="18"/>
      <c r="CN140" s="18"/>
      <c r="CO140" s="18"/>
      <c r="CP140" s="18"/>
      <c r="CQ140" s="18"/>
      <c r="CR140" s="18"/>
      <c r="CV140" s="18"/>
      <c r="CX140" s="18"/>
      <c r="CY140" s="18"/>
      <c r="CZ140" s="18"/>
      <c r="DD140" s="117"/>
      <c r="DE140" s="117"/>
      <c r="DF140" s="117"/>
      <c r="DM140" s="70"/>
      <c r="DN140" s="24"/>
      <c r="DW140" s="19"/>
      <c r="DX140" s="19"/>
      <c r="DY140" s="70"/>
      <c r="DZ140" s="11"/>
      <c r="EB140" s="99"/>
    </row>
    <row r="141" spans="1:133" ht="16.5" customHeight="1" x14ac:dyDescent="0.15">
      <c r="A141" s="99"/>
      <c r="B141" s="113"/>
      <c r="C141" s="103"/>
      <c r="D141" s="218"/>
      <c r="E141" s="218"/>
      <c r="F141" s="228"/>
      <c r="G141" s="228"/>
      <c r="H141" s="228"/>
      <c r="I141" s="228"/>
      <c r="J141" s="228"/>
      <c r="K141" s="228"/>
      <c r="L141" s="228"/>
      <c r="M141" s="228"/>
      <c r="N141" s="103"/>
      <c r="O141" s="103"/>
      <c r="P141" s="222"/>
      <c r="Q141" s="223"/>
      <c r="R141" s="222"/>
      <c r="S141" s="222"/>
      <c r="T141" s="224"/>
      <c r="U141" s="213"/>
      <c r="V141" s="214"/>
      <c r="W141" s="215"/>
      <c r="X141" s="215"/>
      <c r="Y141" s="214"/>
      <c r="Z141" s="215"/>
      <c r="AA141" s="215"/>
      <c r="AB141" s="214"/>
      <c r="AC141" s="215"/>
      <c r="AD141" s="215"/>
      <c r="AE141" s="214"/>
      <c r="AF141" s="215"/>
      <c r="AG141" s="215"/>
      <c r="AH141" s="214"/>
      <c r="AI141" s="215"/>
      <c r="AJ141" s="215"/>
      <c r="AK141" s="225"/>
      <c r="AL141" s="109"/>
      <c r="AM141" s="109"/>
      <c r="AN141" s="216"/>
      <c r="AO141" s="216"/>
      <c r="AP141" s="109"/>
      <c r="AQ141" s="109"/>
      <c r="AR141" s="109"/>
      <c r="AS141" s="18"/>
      <c r="AT141" s="18"/>
      <c r="AU141" s="178"/>
      <c r="AV141" s="99"/>
      <c r="AW141" s="99"/>
      <c r="AX141" s="99"/>
      <c r="AY141" s="99"/>
      <c r="AZ141" s="99"/>
      <c r="BA141" s="99"/>
      <c r="BB141" s="99"/>
      <c r="BC141" s="99"/>
      <c r="BD141" s="99"/>
      <c r="BE141" s="99"/>
      <c r="BF141" s="99"/>
      <c r="BG141" s="99"/>
      <c r="BH141" s="99"/>
      <c r="BI141" s="99"/>
      <c r="BJ141" s="99"/>
      <c r="BK141" s="99"/>
      <c r="BL141" s="99"/>
      <c r="BM141" s="99"/>
      <c r="BN141" s="99"/>
      <c r="BO141" s="99"/>
      <c r="BW141" s="99"/>
      <c r="BX141" s="70"/>
      <c r="BY141" s="99"/>
      <c r="BZ141" s="117"/>
      <c r="CA141" s="117"/>
      <c r="CB141" s="117"/>
      <c r="CC141" s="18"/>
      <c r="CD141" s="18"/>
      <c r="CE141" s="18"/>
      <c r="CF141" s="18"/>
      <c r="CG141" s="18"/>
      <c r="CH141" s="18"/>
      <c r="CI141" s="18"/>
      <c r="CJ141" s="18"/>
      <c r="CK141" s="18"/>
      <c r="CL141" s="18"/>
      <c r="CM141" s="18"/>
      <c r="CN141" s="18"/>
      <c r="CO141" s="18"/>
      <c r="CP141" s="18"/>
      <c r="CQ141" s="18"/>
      <c r="CR141" s="18"/>
      <c r="CV141" s="18"/>
      <c r="CX141" s="18"/>
      <c r="CY141" s="18"/>
      <c r="CZ141" s="18"/>
      <c r="DE141" s="117"/>
      <c r="DF141" s="117"/>
      <c r="DN141" s="24"/>
      <c r="DW141" s="19"/>
      <c r="DX141" s="19"/>
      <c r="DY141" s="19"/>
      <c r="DZ141" s="11"/>
      <c r="EB141" s="99"/>
    </row>
    <row r="142" spans="1:133" ht="16.5" customHeight="1" x14ac:dyDescent="0.15">
      <c r="A142" s="99"/>
      <c r="B142" s="219"/>
      <c r="C142" s="219"/>
      <c r="D142" s="218"/>
      <c r="E142" s="218"/>
      <c r="F142" s="229"/>
      <c r="G142" s="211"/>
      <c r="H142" s="211"/>
      <c r="I142" s="211"/>
      <c r="J142" s="212"/>
      <c r="K142" s="211"/>
      <c r="L142" s="211"/>
      <c r="M142" s="211"/>
      <c r="N142" s="103"/>
      <c r="O142" s="103"/>
      <c r="P142" s="222"/>
      <c r="Q142" s="223"/>
      <c r="R142" s="222"/>
      <c r="S142" s="224"/>
      <c r="T142" s="224"/>
      <c r="U142" s="213"/>
      <c r="V142" s="124"/>
      <c r="W142" s="124"/>
      <c r="X142" s="124"/>
      <c r="Y142" s="124"/>
      <c r="Z142" s="124"/>
      <c r="AA142" s="124"/>
      <c r="AB142" s="124"/>
      <c r="AC142" s="124"/>
      <c r="AD142" s="124"/>
      <c r="AE142" s="124"/>
      <c r="AF142" s="124"/>
      <c r="AG142" s="124"/>
      <c r="AH142" s="124"/>
      <c r="AI142" s="124"/>
      <c r="AJ142" s="124"/>
      <c r="AK142" s="225"/>
      <c r="AL142" s="109"/>
      <c r="AM142" s="109"/>
      <c r="AN142" s="216"/>
      <c r="AO142" s="216"/>
      <c r="AP142" s="109"/>
      <c r="AQ142" s="109"/>
      <c r="AR142" s="109"/>
      <c r="AS142" s="18"/>
      <c r="AT142" s="18"/>
      <c r="AU142" s="178"/>
      <c r="AV142" s="99"/>
      <c r="AW142" s="99"/>
      <c r="AX142" s="99"/>
      <c r="AY142" s="99"/>
      <c r="AZ142" s="99"/>
      <c r="BA142" s="99"/>
      <c r="BB142" s="99"/>
      <c r="BC142" s="99"/>
      <c r="BD142" s="99"/>
      <c r="BE142" s="99"/>
      <c r="BF142" s="99"/>
      <c r="BG142" s="99"/>
      <c r="BH142" s="99"/>
      <c r="BI142" s="99"/>
      <c r="BJ142" s="99"/>
      <c r="BK142" s="99"/>
      <c r="BL142" s="99"/>
      <c r="BM142" s="99"/>
      <c r="BN142" s="99"/>
      <c r="BO142" s="99"/>
      <c r="BW142" s="99"/>
      <c r="BX142" s="70"/>
      <c r="BY142" s="99"/>
      <c r="BZ142" s="99"/>
      <c r="CA142" s="99"/>
      <c r="CB142" s="206"/>
      <c r="CC142" s="22"/>
      <c r="CD142" s="22"/>
      <c r="CE142" s="22"/>
      <c r="CF142" s="22"/>
      <c r="CG142" s="22"/>
      <c r="CH142" s="18"/>
      <c r="CI142" s="18"/>
      <c r="CJ142" s="18"/>
      <c r="CK142" s="18"/>
      <c r="CL142" s="18"/>
      <c r="CM142" s="18"/>
      <c r="CN142" s="18"/>
      <c r="CO142" s="18"/>
      <c r="CP142" s="18"/>
      <c r="CQ142" s="18"/>
      <c r="CR142" s="18"/>
      <c r="CV142" s="18"/>
      <c r="CX142" s="18"/>
      <c r="CY142" s="18"/>
      <c r="CZ142" s="18"/>
      <c r="DE142" s="117"/>
      <c r="DF142" s="117"/>
      <c r="DM142" s="70"/>
      <c r="DN142" s="24"/>
      <c r="DW142" s="19"/>
      <c r="DX142" s="19"/>
      <c r="DY142" s="70"/>
      <c r="DZ142" s="11"/>
      <c r="EB142" s="99"/>
    </row>
    <row r="143" spans="1:133" ht="16.5" customHeight="1" x14ac:dyDescent="0.15">
      <c r="A143" s="99"/>
      <c r="B143" s="231"/>
      <c r="C143" s="231"/>
      <c r="D143" s="218"/>
      <c r="E143" s="218"/>
      <c r="F143" s="229"/>
      <c r="G143" s="211"/>
      <c r="H143" s="211"/>
      <c r="I143" s="211"/>
      <c r="J143" s="212"/>
      <c r="K143" s="211"/>
      <c r="L143" s="211"/>
      <c r="M143" s="211"/>
      <c r="N143" s="103"/>
      <c r="O143" s="103"/>
      <c r="P143" s="222"/>
      <c r="Q143" s="223"/>
      <c r="R143" s="222"/>
      <c r="S143" s="224"/>
      <c r="T143" s="222"/>
      <c r="U143" s="213"/>
      <c r="V143" s="230"/>
      <c r="W143" s="230"/>
      <c r="X143" s="230"/>
      <c r="Y143" s="230"/>
      <c r="Z143" s="230"/>
      <c r="AA143" s="230"/>
      <c r="AB143" s="230"/>
      <c r="AC143" s="230"/>
      <c r="AD143" s="230"/>
      <c r="AE143" s="230"/>
      <c r="AF143" s="230"/>
      <c r="AG143" s="230"/>
      <c r="AH143" s="230"/>
      <c r="AI143" s="230"/>
      <c r="AJ143" s="230"/>
      <c r="AK143" s="225"/>
      <c r="AL143" s="109"/>
      <c r="AM143" s="109"/>
      <c r="AN143" s="216"/>
      <c r="AO143" s="216"/>
      <c r="AP143" s="109"/>
      <c r="AQ143" s="109"/>
      <c r="AR143" s="109"/>
      <c r="AS143" s="18"/>
      <c r="AT143" s="18"/>
      <c r="AU143" s="178"/>
      <c r="AV143" s="99"/>
      <c r="AW143" s="99"/>
      <c r="AX143" s="99"/>
      <c r="AY143" s="99"/>
      <c r="AZ143" s="99"/>
      <c r="BA143" s="99"/>
      <c r="BB143" s="99"/>
      <c r="BC143" s="99"/>
      <c r="BD143" s="36"/>
      <c r="BE143" s="36"/>
      <c r="BF143" s="36"/>
      <c r="BG143" s="99"/>
      <c r="BH143" s="99"/>
      <c r="BI143" s="36"/>
      <c r="BJ143" s="36"/>
      <c r="BK143" s="36"/>
      <c r="BL143" s="36"/>
      <c r="BM143" s="36"/>
      <c r="BN143" s="36"/>
      <c r="BO143" s="36"/>
      <c r="BW143" s="36"/>
      <c r="BX143" s="20"/>
      <c r="BY143" s="36"/>
      <c r="BZ143" s="99"/>
      <c r="CA143" s="99"/>
      <c r="CB143" s="206"/>
      <c r="CC143" s="207"/>
      <c r="CD143" s="207"/>
      <c r="CE143" s="207"/>
      <c r="CF143" s="207"/>
      <c r="CG143" s="207"/>
      <c r="CH143" s="18"/>
      <c r="CI143" s="18"/>
      <c r="CJ143" s="18"/>
      <c r="CK143" s="18"/>
      <c r="CL143" s="18"/>
      <c r="CM143" s="18"/>
      <c r="CN143" s="18"/>
      <c r="CO143" s="18"/>
      <c r="CP143" s="18"/>
      <c r="CQ143" s="18"/>
      <c r="CR143" s="18"/>
      <c r="CV143" s="18"/>
      <c r="CX143" s="18"/>
      <c r="CY143" s="18"/>
      <c r="CZ143" s="18"/>
      <c r="DE143" s="117"/>
      <c r="DF143" s="117"/>
      <c r="DN143" s="24"/>
      <c r="DR143" s="19"/>
      <c r="DS143" s="19"/>
      <c r="DW143" s="19"/>
      <c r="DX143" s="19"/>
      <c r="DY143" s="19"/>
      <c r="DZ143" s="11"/>
      <c r="EB143" s="99"/>
    </row>
    <row r="144" spans="1:133" ht="16.5" customHeight="1" x14ac:dyDescent="0.15">
      <c r="A144" s="99"/>
      <c r="B144" s="231"/>
      <c r="C144" s="231"/>
      <c r="D144" s="219"/>
      <c r="E144" s="219"/>
      <c r="F144" s="220"/>
      <c r="G144" s="220"/>
      <c r="H144" s="221"/>
      <c r="I144" s="221"/>
      <c r="J144" s="221"/>
      <c r="K144" s="221"/>
      <c r="L144" s="221"/>
      <c r="M144" s="221"/>
      <c r="N144" s="103"/>
      <c r="O144" s="103"/>
      <c r="P144" s="222"/>
      <c r="Q144" s="223"/>
      <c r="R144" s="222"/>
      <c r="S144" s="222"/>
      <c r="T144" s="222"/>
      <c r="U144" s="213"/>
      <c r="V144" s="214"/>
      <c r="W144" s="215"/>
      <c r="X144" s="215"/>
      <c r="Y144" s="214"/>
      <c r="Z144" s="215"/>
      <c r="AA144" s="215"/>
      <c r="AB144" s="214"/>
      <c r="AC144" s="215"/>
      <c r="AD144" s="215"/>
      <c r="AE144" s="214"/>
      <c r="AF144" s="215"/>
      <c r="AG144" s="215"/>
      <c r="AH144" s="214"/>
      <c r="AI144" s="215"/>
      <c r="AJ144" s="215"/>
      <c r="AK144" s="225"/>
      <c r="AL144" s="109"/>
      <c r="AM144" s="109"/>
      <c r="AN144" s="216"/>
      <c r="AO144" s="216"/>
      <c r="AP144" s="109"/>
      <c r="AQ144" s="109"/>
      <c r="AR144" s="109"/>
      <c r="AS144" s="18"/>
      <c r="AT144" s="18"/>
      <c r="AU144" s="178"/>
      <c r="AV144" s="99"/>
      <c r="AW144" s="99"/>
      <c r="AX144" s="99"/>
      <c r="AY144" s="99"/>
      <c r="AZ144" s="99"/>
      <c r="BA144" s="99"/>
      <c r="BB144" s="99"/>
      <c r="BC144" s="99"/>
      <c r="BD144" s="36"/>
      <c r="BE144" s="36"/>
      <c r="BF144" s="36"/>
      <c r="BG144" s="99"/>
      <c r="BH144" s="99"/>
      <c r="BI144" s="36"/>
      <c r="BJ144" s="36"/>
      <c r="BK144" s="36"/>
      <c r="BL144" s="36"/>
      <c r="BM144" s="36"/>
      <c r="BN144" s="36"/>
      <c r="BO144" s="36"/>
      <c r="BW144" s="36"/>
      <c r="BX144" s="20"/>
      <c r="BY144" s="36"/>
      <c r="BZ144" s="36"/>
      <c r="CA144" s="36"/>
      <c r="CB144" s="227"/>
      <c r="CC144" s="124"/>
      <c r="CD144" s="124"/>
      <c r="CE144" s="124"/>
      <c r="CF144" s="124"/>
      <c r="CG144" s="124"/>
      <c r="CH144" s="18"/>
      <c r="CI144" s="229"/>
      <c r="CJ144" s="229"/>
      <c r="CK144" s="18"/>
      <c r="CL144" s="18"/>
      <c r="CM144" s="18"/>
      <c r="CN144" s="18"/>
      <c r="CO144" s="18"/>
      <c r="CP144" s="18"/>
      <c r="CQ144" s="18"/>
      <c r="CR144" s="18"/>
      <c r="CV144" s="18"/>
      <c r="CX144" s="212"/>
      <c r="CY144" s="212"/>
      <c r="CZ144" s="158"/>
      <c r="DA144" s="187"/>
      <c r="DB144" s="182"/>
      <c r="DC144" s="182"/>
      <c r="DM144" s="70"/>
      <c r="DN144" s="24"/>
      <c r="DR144" s="19"/>
      <c r="DS144" s="19"/>
      <c r="DW144" s="19"/>
      <c r="DX144" s="19"/>
      <c r="DY144" s="70"/>
      <c r="DZ144" s="11"/>
      <c r="EB144" s="99"/>
    </row>
    <row r="145" spans="1:133" ht="16.5" customHeight="1" x14ac:dyDescent="0.15">
      <c r="A145" s="99"/>
      <c r="B145" s="231"/>
      <c r="C145" s="231"/>
      <c r="D145" s="217"/>
      <c r="E145" s="217"/>
      <c r="F145" s="228"/>
      <c r="G145" s="228"/>
      <c r="H145" s="228"/>
      <c r="I145" s="228"/>
      <c r="J145" s="228"/>
      <c r="K145" s="228"/>
      <c r="L145" s="228"/>
      <c r="M145" s="228"/>
      <c r="N145" s="103"/>
      <c r="O145" s="103"/>
      <c r="P145" s="222"/>
      <c r="Q145" s="223"/>
      <c r="R145" s="222"/>
      <c r="S145" s="222"/>
      <c r="T145" s="222"/>
      <c r="U145" s="213"/>
      <c r="V145" s="232"/>
      <c r="W145" s="232"/>
      <c r="X145" s="232"/>
      <c r="Y145" s="232"/>
      <c r="Z145" s="232"/>
      <c r="AA145" s="232"/>
      <c r="AB145" s="232"/>
      <c r="AC145" s="232"/>
      <c r="AD145" s="232"/>
      <c r="AE145" s="232"/>
      <c r="AF145" s="232"/>
      <c r="AG145" s="232"/>
      <c r="AH145" s="232"/>
      <c r="AI145" s="232"/>
      <c r="AJ145" s="232"/>
      <c r="AK145" s="233"/>
      <c r="AL145" s="233"/>
      <c r="AM145" s="233"/>
      <c r="AN145" s="109"/>
      <c r="AO145" s="109"/>
      <c r="AP145" s="109"/>
      <c r="AQ145" s="109"/>
      <c r="AR145" s="109"/>
      <c r="AS145" s="18"/>
      <c r="AT145" s="18"/>
      <c r="AU145" s="162"/>
      <c r="AV145" s="36"/>
      <c r="AW145" s="36"/>
      <c r="AX145" s="36"/>
      <c r="AY145" s="99"/>
      <c r="AZ145" s="99"/>
      <c r="BA145" s="99"/>
      <c r="BB145" s="99"/>
      <c r="BC145" s="99"/>
      <c r="BD145" s="36"/>
      <c r="BE145" s="36"/>
      <c r="BF145" s="36"/>
      <c r="BG145" s="99"/>
      <c r="BH145" s="99"/>
      <c r="BI145" s="36"/>
      <c r="BJ145" s="36"/>
      <c r="BK145" s="36"/>
      <c r="BL145" s="36"/>
      <c r="BM145" s="36"/>
      <c r="BN145" s="36"/>
      <c r="BO145" s="36"/>
      <c r="BW145" s="36"/>
      <c r="BX145" s="20"/>
      <c r="BY145" s="36"/>
      <c r="BZ145" s="227"/>
      <c r="CA145" s="227"/>
      <c r="CB145" s="227"/>
      <c r="CC145" s="18"/>
      <c r="CD145" s="18"/>
      <c r="CE145" s="18"/>
      <c r="CF145" s="18"/>
      <c r="CG145" s="18"/>
      <c r="CH145" s="18"/>
      <c r="CI145" s="229"/>
      <c r="CJ145" s="229"/>
      <c r="CK145" s="18"/>
      <c r="CL145" s="18"/>
      <c r="CM145" s="18"/>
      <c r="CN145" s="18"/>
      <c r="CO145" s="18"/>
      <c r="CP145" s="18"/>
      <c r="CQ145" s="18"/>
      <c r="CR145" s="18"/>
      <c r="CS145" s="22"/>
      <c r="CT145" s="22"/>
      <c r="CV145" s="18"/>
      <c r="CX145" s="212"/>
      <c r="CY145" s="212"/>
      <c r="CZ145" s="158"/>
      <c r="DA145" s="187"/>
      <c r="DB145" s="187"/>
      <c r="DC145" s="187"/>
      <c r="DN145" s="24"/>
      <c r="DR145" s="19"/>
      <c r="DS145" s="19"/>
      <c r="DW145" s="19"/>
      <c r="DX145" s="19"/>
      <c r="DY145" s="19"/>
      <c r="DZ145" s="11"/>
      <c r="EC145" s="99"/>
    </row>
    <row r="146" spans="1:133" ht="16.5" customHeight="1" x14ac:dyDescent="0.15">
      <c r="A146" s="99"/>
      <c r="B146" s="113"/>
      <c r="C146" s="103"/>
      <c r="D146" s="113"/>
      <c r="E146" s="113"/>
      <c r="F146" s="228"/>
      <c r="G146" s="228"/>
      <c r="H146" s="228"/>
      <c r="I146" s="228"/>
      <c r="J146" s="228"/>
      <c r="K146" s="228"/>
      <c r="L146" s="228"/>
      <c r="M146" s="228"/>
      <c r="N146" s="103"/>
      <c r="O146" s="103"/>
      <c r="P146" s="222"/>
      <c r="Q146" s="223"/>
      <c r="R146" s="222"/>
      <c r="S146" s="222"/>
      <c r="T146" s="224"/>
      <c r="U146" s="213"/>
      <c r="V146" s="234"/>
      <c r="W146" s="234"/>
      <c r="X146" s="234"/>
      <c r="Y146" s="234"/>
      <c r="Z146" s="234"/>
      <c r="AA146" s="234"/>
      <c r="AB146" s="234"/>
      <c r="AC146" s="234"/>
      <c r="AD146" s="234"/>
      <c r="AE146" s="234"/>
      <c r="AF146" s="234"/>
      <c r="AG146" s="234"/>
      <c r="AH146" s="234"/>
      <c r="AI146" s="234"/>
      <c r="AJ146" s="234"/>
      <c r="AK146" s="233"/>
      <c r="AL146" s="233"/>
      <c r="AM146" s="233"/>
      <c r="AN146" s="109"/>
      <c r="AO146" s="109"/>
      <c r="AP146" s="109"/>
      <c r="AQ146" s="109"/>
      <c r="AR146" s="109"/>
      <c r="AS146" s="18"/>
      <c r="AT146" s="18"/>
      <c r="AU146" s="178"/>
      <c r="AV146" s="36"/>
      <c r="AW146" s="36"/>
      <c r="AX146" s="36"/>
      <c r="AY146" s="99"/>
      <c r="AZ146" s="99"/>
      <c r="BA146" s="99"/>
      <c r="BB146" s="99"/>
      <c r="BC146" s="99"/>
      <c r="BD146" s="36"/>
      <c r="BE146" s="36"/>
      <c r="BF146" s="36"/>
      <c r="BG146" s="99"/>
      <c r="BH146" s="99"/>
      <c r="BI146" s="36"/>
      <c r="BJ146" s="36"/>
      <c r="BK146" s="36"/>
      <c r="BL146" s="36"/>
      <c r="BM146" s="36"/>
      <c r="BN146" s="36"/>
      <c r="BO146" s="36"/>
      <c r="BW146" s="36"/>
      <c r="BX146" s="20"/>
      <c r="BY146" s="36"/>
      <c r="BZ146" s="227"/>
      <c r="CA146" s="227"/>
      <c r="CB146" s="227"/>
      <c r="CC146" s="18"/>
      <c r="CD146" s="18"/>
      <c r="CE146" s="18"/>
      <c r="CF146" s="18"/>
      <c r="CG146" s="18"/>
      <c r="CH146" s="18"/>
      <c r="CI146" s="229"/>
      <c r="CJ146" s="229"/>
      <c r="CK146" s="18"/>
      <c r="CL146" s="18"/>
      <c r="CM146" s="18"/>
      <c r="CN146" s="18"/>
      <c r="CO146" s="18"/>
      <c r="CP146" s="18"/>
      <c r="CQ146" s="18"/>
      <c r="CR146" s="18"/>
      <c r="CV146" s="18"/>
      <c r="CX146" s="18"/>
      <c r="CY146" s="18"/>
      <c r="CZ146" s="18"/>
      <c r="DA146" s="227"/>
      <c r="DB146" s="187"/>
      <c r="DC146" s="187"/>
      <c r="DN146" s="24"/>
      <c r="DR146" s="19"/>
      <c r="DS146" s="19"/>
      <c r="DW146" s="19"/>
      <c r="DX146" s="19"/>
      <c r="DY146" s="19"/>
      <c r="DZ146" s="11"/>
      <c r="EC146" s="99"/>
    </row>
    <row r="147" spans="1:133" ht="16.5" customHeight="1" x14ac:dyDescent="0.15">
      <c r="A147" s="99"/>
      <c r="B147" s="113"/>
      <c r="C147" s="103"/>
      <c r="D147" s="218"/>
      <c r="E147" s="218"/>
      <c r="F147" s="228"/>
      <c r="G147" s="228"/>
      <c r="H147" s="228"/>
      <c r="I147" s="228"/>
      <c r="J147" s="228"/>
      <c r="K147" s="228"/>
      <c r="L147" s="228"/>
      <c r="M147" s="228"/>
      <c r="N147" s="103"/>
      <c r="O147" s="103"/>
      <c r="P147" s="222"/>
      <c r="Q147" s="223"/>
      <c r="R147" s="222"/>
      <c r="S147" s="222"/>
      <c r="T147" s="224"/>
      <c r="U147" s="213"/>
      <c r="V147" s="214"/>
      <c r="W147" s="215"/>
      <c r="X147" s="215"/>
      <c r="Y147" s="214"/>
      <c r="Z147" s="215"/>
      <c r="AA147" s="215"/>
      <c r="AB147" s="214"/>
      <c r="AC147" s="215"/>
      <c r="AD147" s="215"/>
      <c r="AE147" s="214"/>
      <c r="AF147" s="215"/>
      <c r="AG147" s="215"/>
      <c r="AH147" s="214"/>
      <c r="AI147" s="215"/>
      <c r="AJ147" s="215"/>
      <c r="AK147" s="225"/>
      <c r="AL147" s="109"/>
      <c r="AM147" s="109"/>
      <c r="AN147" s="216"/>
      <c r="AO147" s="216"/>
      <c r="AP147" s="109"/>
      <c r="AQ147" s="109"/>
      <c r="AR147" s="109"/>
      <c r="AS147" s="18"/>
      <c r="AT147" s="18"/>
      <c r="AU147" s="178"/>
      <c r="AV147" s="36"/>
      <c r="AW147" s="36"/>
      <c r="AX147" s="36"/>
      <c r="AY147" s="99"/>
      <c r="AZ147" s="99"/>
      <c r="BA147" s="99"/>
      <c r="BB147" s="99"/>
      <c r="BC147" s="99"/>
      <c r="BD147" s="99"/>
      <c r="BE147" s="99"/>
      <c r="BF147" s="99"/>
      <c r="BG147" s="99"/>
      <c r="BH147" s="99"/>
      <c r="BI147" s="36"/>
      <c r="BJ147" s="36"/>
      <c r="BK147" s="36"/>
      <c r="BL147" s="36"/>
      <c r="BM147" s="36"/>
      <c r="BN147" s="36"/>
      <c r="BO147" s="36"/>
      <c r="BW147" s="36"/>
      <c r="BX147" s="20"/>
      <c r="BY147" s="36"/>
      <c r="BZ147" s="227"/>
      <c r="CA147" s="36"/>
      <c r="CB147" s="117"/>
      <c r="CC147" s="18"/>
      <c r="CD147" s="18"/>
      <c r="CE147" s="18"/>
      <c r="CF147" s="18"/>
      <c r="CG147" s="113"/>
      <c r="CH147" s="18"/>
      <c r="CI147" s="229"/>
      <c r="CJ147" s="229"/>
      <c r="CK147" s="18"/>
      <c r="CL147" s="18"/>
      <c r="CM147" s="22"/>
      <c r="CN147" s="22"/>
      <c r="CO147" s="18"/>
      <c r="CP147" s="18"/>
      <c r="CQ147" s="18"/>
      <c r="CR147" s="18"/>
      <c r="CV147" s="18"/>
      <c r="CX147" s="113"/>
      <c r="CY147" s="18"/>
      <c r="CZ147" s="18"/>
      <c r="DA147" s="227"/>
      <c r="DB147" s="187"/>
      <c r="DC147" s="187"/>
      <c r="DI147" s="14"/>
      <c r="DN147" s="24"/>
      <c r="DR147" s="19"/>
      <c r="DS147" s="19"/>
      <c r="DW147" s="19"/>
      <c r="DX147" s="19"/>
      <c r="DY147" s="19"/>
      <c r="DZ147" s="11"/>
      <c r="EC147" s="99"/>
    </row>
    <row r="148" spans="1:133" ht="16.5" customHeight="1" x14ac:dyDescent="0.15">
      <c r="A148" s="99"/>
      <c r="B148" s="219"/>
      <c r="C148" s="219"/>
      <c r="D148" s="218"/>
      <c r="E148" s="218"/>
      <c r="F148" s="229"/>
      <c r="G148" s="211"/>
      <c r="H148" s="211"/>
      <c r="I148" s="211"/>
      <c r="J148" s="212"/>
      <c r="K148" s="211"/>
      <c r="L148" s="211"/>
      <c r="M148" s="211"/>
      <c r="N148" s="103"/>
      <c r="O148" s="103"/>
      <c r="P148" s="222"/>
      <c r="Q148" s="223"/>
      <c r="R148" s="222"/>
      <c r="S148" s="224"/>
      <c r="T148" s="224"/>
      <c r="U148" s="213"/>
      <c r="V148" s="124"/>
      <c r="W148" s="124"/>
      <c r="X148" s="124"/>
      <c r="Y148" s="124"/>
      <c r="Z148" s="124"/>
      <c r="AA148" s="124"/>
      <c r="AB148" s="124"/>
      <c r="AC148" s="124"/>
      <c r="AD148" s="124"/>
      <c r="AE148" s="124"/>
      <c r="AF148" s="124"/>
      <c r="AG148" s="124"/>
      <c r="AH148" s="124"/>
      <c r="AI148" s="124"/>
      <c r="AJ148" s="124"/>
      <c r="AK148" s="225"/>
      <c r="AL148" s="109"/>
      <c r="AM148" s="109"/>
      <c r="AN148" s="216"/>
      <c r="AO148" s="216"/>
      <c r="AP148" s="109"/>
      <c r="AQ148" s="109"/>
      <c r="AR148" s="109"/>
      <c r="AS148" s="18"/>
      <c r="AT148" s="18"/>
      <c r="AU148" s="178"/>
      <c r="AV148" s="36"/>
      <c r="AW148" s="36"/>
      <c r="AX148" s="36"/>
      <c r="AY148" s="99"/>
      <c r="AZ148" s="99"/>
      <c r="BA148" s="36"/>
      <c r="BB148" s="36"/>
      <c r="BC148" s="99"/>
      <c r="BD148" s="99"/>
      <c r="BE148" s="99"/>
      <c r="BF148" s="99"/>
      <c r="BG148" s="99"/>
      <c r="BH148" s="99"/>
      <c r="BI148" s="36"/>
      <c r="BJ148" s="36"/>
      <c r="BK148" s="36"/>
      <c r="BL148" s="36"/>
      <c r="BM148" s="36"/>
      <c r="BN148" s="36"/>
      <c r="BO148" s="36"/>
      <c r="BW148" s="36"/>
      <c r="BX148" s="20"/>
      <c r="BY148" s="36"/>
      <c r="BZ148" s="36"/>
      <c r="CA148" s="36"/>
      <c r="CB148" s="117"/>
      <c r="CC148" s="227"/>
      <c r="CD148" s="18"/>
      <c r="CE148" s="18"/>
      <c r="CF148" s="18"/>
      <c r="CG148" s="18"/>
      <c r="CH148" s="18"/>
      <c r="CI148" s="18"/>
      <c r="CJ148" s="103"/>
      <c r="CK148" s="18"/>
      <c r="CL148" s="18"/>
      <c r="CM148" s="18"/>
      <c r="CN148" s="18"/>
      <c r="CO148" s="18"/>
      <c r="CP148" s="103"/>
      <c r="CQ148" s="18"/>
      <c r="CR148" s="18"/>
      <c r="CV148" s="18"/>
      <c r="CX148" s="103"/>
      <c r="CY148" s="18"/>
      <c r="CZ148" s="18"/>
      <c r="DA148" s="18"/>
      <c r="DB148" s="88"/>
      <c r="DC148" s="88"/>
      <c r="DI148" s="14"/>
      <c r="DN148" s="24"/>
      <c r="DR148" s="19"/>
      <c r="DS148" s="19"/>
      <c r="DW148" s="19"/>
      <c r="DX148" s="19"/>
      <c r="DY148" s="19"/>
      <c r="DZ148" s="11"/>
      <c r="EC148" s="99"/>
    </row>
    <row r="149" spans="1:133" ht="16.5" customHeight="1" x14ac:dyDescent="0.15">
      <c r="A149" s="99"/>
      <c r="B149" s="231"/>
      <c r="C149" s="231"/>
      <c r="D149" s="218"/>
      <c r="E149" s="218"/>
      <c r="F149" s="229"/>
      <c r="G149" s="211"/>
      <c r="H149" s="211"/>
      <c r="I149" s="211"/>
      <c r="J149" s="212"/>
      <c r="K149" s="211"/>
      <c r="L149" s="211"/>
      <c r="M149" s="211"/>
      <c r="N149" s="103"/>
      <c r="O149" s="103"/>
      <c r="P149" s="222"/>
      <c r="Q149" s="223"/>
      <c r="R149" s="222"/>
      <c r="S149" s="224"/>
      <c r="T149" s="222"/>
      <c r="U149" s="213"/>
      <c r="V149" s="230"/>
      <c r="W149" s="230"/>
      <c r="X149" s="230"/>
      <c r="Y149" s="230"/>
      <c r="Z149" s="230"/>
      <c r="AA149" s="230"/>
      <c r="AB149" s="230"/>
      <c r="AC149" s="230"/>
      <c r="AD149" s="230"/>
      <c r="AE149" s="230"/>
      <c r="AF149" s="230"/>
      <c r="AG149" s="230"/>
      <c r="AH149" s="230"/>
      <c r="AI149" s="230"/>
      <c r="AJ149" s="230"/>
      <c r="AK149" s="225"/>
      <c r="AL149" s="109"/>
      <c r="AM149" s="109"/>
      <c r="AN149" s="216"/>
      <c r="AO149" s="216"/>
      <c r="AP149" s="109"/>
      <c r="AQ149" s="109"/>
      <c r="AR149" s="109"/>
      <c r="AS149" s="18"/>
      <c r="AT149" s="18"/>
      <c r="AU149" s="178"/>
      <c r="AV149" s="36"/>
      <c r="AW149" s="36"/>
      <c r="AX149" s="36"/>
      <c r="AY149" s="99"/>
      <c r="AZ149" s="99"/>
      <c r="BA149" s="99"/>
      <c r="BB149" s="99"/>
      <c r="BC149" s="99"/>
      <c r="BD149" s="36"/>
      <c r="BE149" s="36"/>
      <c r="BF149" s="36"/>
      <c r="BG149" s="99"/>
      <c r="BH149" s="99"/>
      <c r="BI149" s="36"/>
      <c r="BJ149" s="36"/>
      <c r="BK149" s="36"/>
      <c r="BL149" s="36"/>
      <c r="BM149" s="36"/>
      <c r="BN149" s="36"/>
      <c r="BO149" s="36"/>
      <c r="BW149" s="36"/>
      <c r="BX149" s="20"/>
      <c r="BY149" s="36"/>
      <c r="BZ149" s="36"/>
      <c r="CA149" s="36"/>
      <c r="CB149" s="117"/>
      <c r="CC149" s="18"/>
      <c r="CD149" s="18"/>
      <c r="CE149" s="18"/>
      <c r="CF149" s="18"/>
      <c r="CG149" s="18"/>
      <c r="CH149" s="18"/>
      <c r="CI149" s="18"/>
      <c r="CJ149" s="103"/>
      <c r="CK149" s="18"/>
      <c r="CL149" s="18"/>
      <c r="CM149" s="18"/>
      <c r="CN149" s="18"/>
      <c r="CO149" s="18"/>
      <c r="CP149" s="103"/>
      <c r="CQ149" s="18"/>
      <c r="CR149" s="18"/>
      <c r="CV149" s="18"/>
      <c r="CX149" s="103"/>
      <c r="CY149" s="18"/>
      <c r="CZ149" s="18"/>
      <c r="DA149" s="18"/>
      <c r="DB149" s="88"/>
      <c r="DC149" s="88"/>
      <c r="DN149" s="24"/>
      <c r="DR149" s="19"/>
      <c r="DS149" s="19"/>
      <c r="DW149" s="19"/>
      <c r="DX149" s="19"/>
      <c r="DY149" s="19"/>
      <c r="DZ149" s="11"/>
      <c r="EC149" s="99"/>
    </row>
    <row r="150" spans="1:133" ht="16.5" customHeight="1" x14ac:dyDescent="0.15">
      <c r="A150" s="99"/>
      <c r="B150" s="231"/>
      <c r="C150" s="231"/>
      <c r="D150" s="219"/>
      <c r="E150" s="219"/>
      <c r="F150" s="220"/>
      <c r="G150" s="220"/>
      <c r="H150" s="221"/>
      <c r="I150" s="221"/>
      <c r="J150" s="221"/>
      <c r="K150" s="221"/>
      <c r="L150" s="221"/>
      <c r="M150" s="221"/>
      <c r="N150" s="103"/>
      <c r="O150" s="103"/>
      <c r="P150" s="222"/>
      <c r="Q150" s="223"/>
      <c r="R150" s="222"/>
      <c r="S150" s="222"/>
      <c r="T150" s="222"/>
      <c r="U150" s="213"/>
      <c r="V150" s="214"/>
      <c r="W150" s="215"/>
      <c r="X150" s="215"/>
      <c r="Y150" s="214"/>
      <c r="Z150" s="215"/>
      <c r="AA150" s="215"/>
      <c r="AB150" s="214"/>
      <c r="AC150" s="215"/>
      <c r="AD150" s="215"/>
      <c r="AE150" s="214"/>
      <c r="AF150" s="215"/>
      <c r="AG150" s="215"/>
      <c r="AH150" s="214"/>
      <c r="AI150" s="215"/>
      <c r="AJ150" s="215"/>
      <c r="AK150" s="225"/>
      <c r="AL150" s="109"/>
      <c r="AM150" s="109"/>
      <c r="AN150" s="216"/>
      <c r="AO150" s="216"/>
      <c r="AP150" s="109"/>
      <c r="AQ150" s="109"/>
      <c r="AR150" s="109"/>
      <c r="AS150" s="18"/>
      <c r="AT150" s="18"/>
      <c r="AU150" s="178"/>
      <c r="AY150" s="19"/>
      <c r="BJ150" s="36"/>
      <c r="BK150" s="36"/>
      <c r="BL150" s="36"/>
      <c r="BM150" s="36"/>
      <c r="BN150" s="36"/>
      <c r="BO150" s="36"/>
      <c r="BP150" s="36"/>
      <c r="BQ150" s="36"/>
      <c r="BR150" s="36"/>
      <c r="BS150" s="36"/>
      <c r="BT150" s="36"/>
      <c r="BU150" s="36"/>
      <c r="BV150" s="36"/>
      <c r="BW150" s="36"/>
      <c r="BX150" s="36"/>
      <c r="BY150" s="36"/>
      <c r="BZ150" s="36"/>
      <c r="CA150" s="36"/>
      <c r="CB150" s="206"/>
      <c r="CC150" s="22"/>
      <c r="CD150" s="18"/>
      <c r="CE150" s="18"/>
      <c r="CF150" s="18"/>
      <c r="CG150" s="18"/>
      <c r="CH150" s="18"/>
      <c r="CI150" s="18"/>
      <c r="CJ150" s="103"/>
      <c r="CK150" s="18"/>
      <c r="CL150" s="18"/>
      <c r="CM150" s="18"/>
      <c r="CN150" s="18"/>
      <c r="CO150" s="18"/>
      <c r="CP150" s="103"/>
      <c r="CQ150" s="18"/>
      <c r="CR150" s="18"/>
      <c r="CV150" s="18"/>
      <c r="CX150" s="103"/>
      <c r="CY150" s="18"/>
      <c r="CZ150" s="18"/>
      <c r="DA150" s="18"/>
      <c r="DB150" s="88"/>
      <c r="DC150" s="88"/>
      <c r="DM150" s="70"/>
      <c r="DN150" s="24"/>
      <c r="DR150" s="19"/>
      <c r="DS150" s="19"/>
      <c r="DW150" s="19"/>
      <c r="DX150" s="19"/>
      <c r="DY150" s="19"/>
      <c r="DZ150" s="11"/>
      <c r="EC150" s="99"/>
    </row>
    <row r="151" spans="1:133" ht="16.5" customHeight="1" x14ac:dyDescent="0.15">
      <c r="A151" s="99"/>
      <c r="B151" s="231"/>
      <c r="C151" s="231"/>
      <c r="D151" s="217"/>
      <c r="E151" s="217"/>
      <c r="F151" s="228"/>
      <c r="G151" s="228"/>
      <c r="H151" s="228"/>
      <c r="I151" s="228"/>
      <c r="J151" s="228"/>
      <c r="K151" s="228"/>
      <c r="L151" s="228"/>
      <c r="M151" s="228"/>
      <c r="N151" s="103"/>
      <c r="O151" s="103"/>
      <c r="P151" s="222"/>
      <c r="Q151" s="223"/>
      <c r="R151" s="222"/>
      <c r="S151" s="222"/>
      <c r="T151" s="222"/>
      <c r="U151" s="213"/>
      <c r="V151" s="232"/>
      <c r="W151" s="232"/>
      <c r="X151" s="232"/>
      <c r="Y151" s="232"/>
      <c r="Z151" s="232"/>
      <c r="AA151" s="232"/>
      <c r="AB151" s="232"/>
      <c r="AC151" s="232"/>
      <c r="AD151" s="232"/>
      <c r="AE151" s="232"/>
      <c r="AF151" s="232"/>
      <c r="AG151" s="232"/>
      <c r="AH151" s="232"/>
      <c r="AI151" s="232"/>
      <c r="AJ151" s="232"/>
      <c r="AK151" s="233"/>
      <c r="AL151" s="233"/>
      <c r="AM151" s="233"/>
      <c r="AN151" s="109"/>
      <c r="AO151" s="109"/>
      <c r="AP151" s="109"/>
      <c r="AQ151" s="109"/>
      <c r="AR151" s="109"/>
      <c r="AS151" s="18"/>
      <c r="AT151" s="18"/>
      <c r="AU151" s="162"/>
      <c r="AV151" s="36"/>
      <c r="AW151" s="36"/>
      <c r="AX151" s="36"/>
      <c r="AY151" s="71"/>
      <c r="AZ151" s="71"/>
      <c r="BA151" s="71"/>
      <c r="BB151" s="71"/>
      <c r="BC151" s="71"/>
      <c r="BD151" s="36"/>
      <c r="BE151" s="36"/>
      <c r="BF151" s="36"/>
      <c r="BG151" s="71"/>
      <c r="BH151" s="71"/>
      <c r="BI151" s="36"/>
      <c r="BJ151" s="36"/>
      <c r="BK151" s="36"/>
      <c r="BL151" s="36"/>
      <c r="BM151" s="36"/>
      <c r="BN151" s="36"/>
      <c r="BO151" s="36"/>
      <c r="BP151" s="36"/>
      <c r="BQ151" s="36"/>
      <c r="BR151" s="36"/>
      <c r="BS151" s="36"/>
      <c r="BT151" s="36"/>
      <c r="BU151" s="36"/>
      <c r="BV151" s="36"/>
      <c r="BW151" s="36"/>
      <c r="BX151" s="36"/>
      <c r="BY151" s="36"/>
      <c r="BZ151" s="36"/>
      <c r="CA151" s="36"/>
      <c r="CB151" s="206"/>
      <c r="CC151" s="207"/>
      <c r="CD151" s="124"/>
      <c r="CE151" s="124"/>
      <c r="CF151" s="124"/>
      <c r="CG151" s="124"/>
      <c r="CH151" s="18"/>
      <c r="CI151" s="18"/>
      <c r="CJ151" s="103"/>
      <c r="CK151" s="18"/>
      <c r="CL151" s="18"/>
      <c r="CM151" s="18"/>
      <c r="CN151" s="18"/>
      <c r="CO151" s="18"/>
      <c r="CP151" s="103"/>
      <c r="CQ151" s="18"/>
      <c r="CR151" s="18"/>
      <c r="CV151" s="18"/>
      <c r="CX151" s="103"/>
      <c r="CY151" s="18"/>
      <c r="CZ151" s="18"/>
      <c r="DA151" s="18"/>
      <c r="DB151" s="88"/>
      <c r="DC151" s="88"/>
      <c r="DN151" s="24"/>
      <c r="DR151" s="19"/>
      <c r="DS151" s="19"/>
      <c r="DW151" s="19"/>
      <c r="DX151" s="19"/>
      <c r="DY151" s="19"/>
      <c r="DZ151" s="11"/>
      <c r="EB151" s="99"/>
      <c r="EC151" s="99"/>
    </row>
    <row r="152" spans="1:133" ht="16.5" customHeight="1" x14ac:dyDescent="0.15">
      <c r="A152" s="99"/>
      <c r="B152" s="113"/>
      <c r="C152" s="103"/>
      <c r="D152" s="113"/>
      <c r="E152" s="113"/>
      <c r="F152" s="228"/>
      <c r="G152" s="228"/>
      <c r="H152" s="228"/>
      <c r="I152" s="228"/>
      <c r="J152" s="228"/>
      <c r="K152" s="228"/>
      <c r="L152" s="228"/>
      <c r="M152" s="228"/>
      <c r="N152" s="103"/>
      <c r="O152" s="103"/>
      <c r="P152" s="222"/>
      <c r="Q152" s="223"/>
      <c r="R152" s="222"/>
      <c r="S152" s="222"/>
      <c r="T152" s="224"/>
      <c r="U152" s="213"/>
      <c r="V152" s="234"/>
      <c r="W152" s="234"/>
      <c r="X152" s="234"/>
      <c r="Y152" s="234"/>
      <c r="Z152" s="234"/>
      <c r="AA152" s="234"/>
      <c r="AB152" s="234"/>
      <c r="AC152" s="234"/>
      <c r="AD152" s="234"/>
      <c r="AE152" s="234"/>
      <c r="AF152" s="234"/>
      <c r="AG152" s="234"/>
      <c r="AH152" s="234"/>
      <c r="AI152" s="234"/>
      <c r="AJ152" s="234"/>
      <c r="AK152" s="233"/>
      <c r="AL152" s="233"/>
      <c r="AM152" s="233"/>
      <c r="AN152" s="109"/>
      <c r="AO152" s="109"/>
      <c r="AP152" s="109"/>
      <c r="AQ152" s="109"/>
      <c r="AR152" s="109"/>
      <c r="AS152" s="18"/>
      <c r="AT152" s="18"/>
      <c r="AU152" s="178"/>
      <c r="AV152" s="36"/>
      <c r="AW152" s="36"/>
      <c r="AX152" s="36"/>
      <c r="AY152" s="71"/>
      <c r="AZ152" s="71"/>
      <c r="BA152" s="71"/>
      <c r="BB152" s="71"/>
      <c r="BC152" s="71"/>
      <c r="BD152" s="36"/>
      <c r="BE152" s="36"/>
      <c r="BF152" s="36"/>
      <c r="BG152" s="71"/>
      <c r="BH152" s="71"/>
      <c r="BI152" s="36"/>
      <c r="BJ152" s="36"/>
      <c r="BK152" s="36"/>
      <c r="BL152" s="36"/>
      <c r="BM152" s="36"/>
      <c r="BN152" s="36"/>
      <c r="BO152" s="36"/>
      <c r="BP152" s="36"/>
      <c r="BQ152" s="36"/>
      <c r="BR152" s="36"/>
      <c r="BS152" s="36"/>
      <c r="BT152" s="36"/>
      <c r="BU152" s="36"/>
      <c r="BV152" s="36"/>
      <c r="BW152" s="36"/>
      <c r="BX152" s="36"/>
      <c r="BY152" s="36"/>
      <c r="BZ152" s="36"/>
      <c r="CA152" s="36"/>
      <c r="CB152" s="206"/>
      <c r="CC152" s="207"/>
      <c r="CD152" s="124"/>
      <c r="CE152" s="124"/>
      <c r="CF152" s="124"/>
      <c r="CG152" s="124"/>
      <c r="CH152" s="18"/>
      <c r="CI152" s="18"/>
      <c r="CJ152" s="103"/>
      <c r="CK152" s="18"/>
      <c r="CL152" s="18"/>
      <c r="CM152" s="18"/>
      <c r="CN152" s="18"/>
      <c r="CO152" s="18"/>
      <c r="CP152" s="103"/>
      <c r="CQ152" s="18"/>
      <c r="CR152" s="18"/>
      <c r="CV152" s="18"/>
      <c r="CX152" s="103"/>
      <c r="CY152" s="18"/>
      <c r="CZ152" s="18"/>
      <c r="DA152" s="18"/>
      <c r="DB152" s="88"/>
      <c r="DC152" s="88"/>
      <c r="DJ152" s="15"/>
      <c r="DN152" s="24"/>
      <c r="DR152" s="19"/>
      <c r="DS152" s="19"/>
      <c r="DW152" s="19"/>
      <c r="DX152" s="19"/>
      <c r="DY152" s="19"/>
      <c r="DZ152" s="11"/>
      <c r="EB152" s="99"/>
      <c r="EC152" s="99"/>
    </row>
    <row r="153" spans="1:133" ht="16.5" customHeight="1" x14ac:dyDescent="0.15">
      <c r="A153" s="99"/>
      <c r="B153" s="113"/>
      <c r="C153" s="103"/>
      <c r="D153" s="218"/>
      <c r="E153" s="218"/>
      <c r="F153" s="228"/>
      <c r="G153" s="228"/>
      <c r="H153" s="228"/>
      <c r="I153" s="228"/>
      <c r="J153" s="228"/>
      <c r="K153" s="228"/>
      <c r="L153" s="228"/>
      <c r="M153" s="228"/>
      <c r="N153" s="103"/>
      <c r="O153" s="103"/>
      <c r="P153" s="222"/>
      <c r="Q153" s="223"/>
      <c r="R153" s="222"/>
      <c r="S153" s="222"/>
      <c r="T153" s="224"/>
      <c r="U153" s="213"/>
      <c r="V153" s="214"/>
      <c r="W153" s="215"/>
      <c r="X153" s="215"/>
      <c r="Y153" s="214"/>
      <c r="Z153" s="215"/>
      <c r="AA153" s="215"/>
      <c r="AB153" s="214"/>
      <c r="AC153" s="215"/>
      <c r="AD153" s="215"/>
      <c r="AE153" s="214"/>
      <c r="AF153" s="215"/>
      <c r="AG153" s="215"/>
      <c r="AH153" s="214"/>
      <c r="AI153" s="215"/>
      <c r="AJ153" s="215"/>
      <c r="AK153" s="225"/>
      <c r="AL153" s="109"/>
      <c r="AM153" s="109"/>
      <c r="AN153" s="216"/>
      <c r="AO153" s="216"/>
      <c r="AP153" s="109"/>
      <c r="AQ153" s="109"/>
      <c r="AR153" s="109"/>
      <c r="AS153" s="18"/>
      <c r="AT153" s="18"/>
      <c r="AU153" s="178"/>
      <c r="AV153" s="36"/>
      <c r="AW153" s="36"/>
      <c r="AX153" s="36"/>
      <c r="AY153" s="71"/>
      <c r="AZ153" s="71"/>
      <c r="BA153" s="71"/>
      <c r="BB153" s="71"/>
      <c r="BC153" s="71"/>
      <c r="BD153" s="71"/>
      <c r="BE153" s="71"/>
      <c r="BF153" s="71"/>
      <c r="BG153" s="71"/>
      <c r="BH153" s="71"/>
      <c r="BI153" s="36"/>
      <c r="BJ153" s="36"/>
      <c r="BK153" s="36"/>
      <c r="BL153" s="36"/>
      <c r="BM153" s="36"/>
      <c r="BN153" s="36"/>
      <c r="BO153" s="36"/>
      <c r="BP153" s="36"/>
      <c r="BQ153" s="36"/>
      <c r="BR153" s="36"/>
      <c r="BS153" s="36"/>
      <c r="BT153" s="36"/>
      <c r="BU153" s="36"/>
      <c r="BV153" s="36"/>
      <c r="BW153" s="36"/>
      <c r="BX153" s="36"/>
      <c r="BY153" s="36"/>
      <c r="BZ153" s="36"/>
      <c r="CA153" s="36"/>
      <c r="CB153" s="117"/>
      <c r="CC153" s="18"/>
      <c r="CD153" s="18"/>
      <c r="CE153" s="18"/>
      <c r="CF153" s="18"/>
      <c r="CG153" s="18"/>
      <c r="CH153" s="18"/>
      <c r="CI153" s="18"/>
      <c r="CJ153" s="103"/>
      <c r="CK153" s="18"/>
      <c r="CL153" s="18"/>
      <c r="CM153" s="18"/>
      <c r="CN153" s="18"/>
      <c r="CO153" s="18"/>
      <c r="CP153" s="103"/>
      <c r="CQ153" s="18"/>
      <c r="CR153" s="18"/>
      <c r="CV153" s="18"/>
      <c r="CX153" s="103"/>
      <c r="CY153" s="18"/>
      <c r="CZ153" s="18"/>
      <c r="DA153" s="18"/>
      <c r="DB153" s="88"/>
      <c r="DC153" s="88"/>
      <c r="DJ153" s="15"/>
      <c r="DM153" s="70"/>
      <c r="DN153" s="24"/>
      <c r="DR153" s="19"/>
      <c r="DS153" s="19"/>
      <c r="DW153" s="19"/>
      <c r="DX153" s="19"/>
      <c r="DY153" s="19"/>
      <c r="DZ153" s="11"/>
      <c r="EB153" s="99"/>
      <c r="EC153" s="99"/>
    </row>
    <row r="154" spans="1:133" ht="16.5" customHeight="1" x14ac:dyDescent="0.15">
      <c r="A154" s="99"/>
      <c r="B154" s="219"/>
      <c r="C154" s="219"/>
      <c r="D154" s="218"/>
      <c r="E154" s="218"/>
      <c r="F154" s="229"/>
      <c r="G154" s="211"/>
      <c r="H154" s="211"/>
      <c r="I154" s="211"/>
      <c r="J154" s="212"/>
      <c r="K154" s="211"/>
      <c r="L154" s="211"/>
      <c r="M154" s="211"/>
      <c r="N154" s="103"/>
      <c r="O154" s="103"/>
      <c r="P154" s="222"/>
      <c r="Q154" s="223"/>
      <c r="R154" s="222"/>
      <c r="S154" s="224"/>
      <c r="T154" s="224"/>
      <c r="U154" s="213"/>
      <c r="V154" s="124"/>
      <c r="W154" s="124"/>
      <c r="X154" s="124"/>
      <c r="Y154" s="124"/>
      <c r="Z154" s="124"/>
      <c r="AA154" s="124"/>
      <c r="AB154" s="124"/>
      <c r="AC154" s="124"/>
      <c r="AD154" s="124"/>
      <c r="AE154" s="124"/>
      <c r="AF154" s="124"/>
      <c r="AG154" s="124"/>
      <c r="AH154" s="124"/>
      <c r="AI154" s="124"/>
      <c r="AJ154" s="124"/>
      <c r="AK154" s="225"/>
      <c r="AL154" s="109"/>
      <c r="AM154" s="109"/>
      <c r="AN154" s="216"/>
      <c r="AO154" s="216"/>
      <c r="AP154" s="109"/>
      <c r="AQ154" s="109"/>
      <c r="AR154" s="109"/>
      <c r="AS154" s="18"/>
      <c r="AT154" s="18"/>
      <c r="AU154" s="178"/>
      <c r="AV154" s="99"/>
      <c r="AW154" s="99"/>
      <c r="AX154" s="99"/>
      <c r="AY154" s="99"/>
      <c r="AZ154" s="99"/>
      <c r="BA154" s="99"/>
      <c r="BB154" s="99"/>
      <c r="BC154" s="99"/>
      <c r="BD154" s="99"/>
      <c r="BE154" s="99"/>
      <c r="BF154" s="99"/>
      <c r="BG154" s="99"/>
      <c r="BH154" s="99"/>
      <c r="BI154" s="99"/>
      <c r="BJ154" s="99"/>
      <c r="BK154" s="99"/>
      <c r="BL154" s="99"/>
      <c r="BM154" s="99"/>
      <c r="BN154" s="99"/>
      <c r="BO154" s="99"/>
      <c r="BW154" s="99"/>
      <c r="BX154" s="70"/>
      <c r="BY154" s="99"/>
      <c r="BZ154" s="36"/>
      <c r="CA154" s="36"/>
      <c r="CB154" s="117"/>
      <c r="CC154" s="18"/>
      <c r="CD154" s="18"/>
      <c r="CE154" s="18"/>
      <c r="CF154" s="18"/>
      <c r="CG154" s="18"/>
      <c r="CH154" s="18"/>
      <c r="CI154" s="18"/>
      <c r="CJ154" s="103"/>
      <c r="CK154" s="18"/>
      <c r="CL154" s="18"/>
      <c r="CM154" s="18"/>
      <c r="CN154" s="18"/>
      <c r="CO154" s="18"/>
      <c r="CP154" s="103"/>
      <c r="CQ154" s="18"/>
      <c r="CR154" s="18"/>
      <c r="CV154" s="18"/>
      <c r="CX154" s="103"/>
      <c r="CY154" s="18"/>
      <c r="CZ154" s="18"/>
      <c r="DA154" s="18"/>
      <c r="DB154" s="88"/>
      <c r="DC154" s="88"/>
      <c r="DJ154" s="15"/>
      <c r="DN154" s="24"/>
      <c r="DR154" s="98"/>
      <c r="DS154" s="98"/>
      <c r="DW154" s="19"/>
      <c r="DX154" s="19"/>
      <c r="DY154" s="19"/>
      <c r="DZ154" s="11"/>
      <c r="EB154" s="99"/>
      <c r="EC154" s="99"/>
    </row>
    <row r="155" spans="1:133" ht="16.5" customHeight="1" x14ac:dyDescent="0.15">
      <c r="A155" s="99"/>
      <c r="B155" s="231"/>
      <c r="C155" s="231"/>
      <c r="D155" s="218"/>
      <c r="E155" s="218"/>
      <c r="F155" s="229"/>
      <c r="G155" s="211"/>
      <c r="H155" s="211"/>
      <c r="I155" s="211"/>
      <c r="J155" s="212"/>
      <c r="K155" s="211"/>
      <c r="L155" s="211"/>
      <c r="M155" s="211"/>
      <c r="N155" s="103"/>
      <c r="O155" s="103"/>
      <c r="P155" s="222"/>
      <c r="Q155" s="223"/>
      <c r="R155" s="222"/>
      <c r="S155" s="224"/>
      <c r="T155" s="222"/>
      <c r="U155" s="213"/>
      <c r="V155" s="230"/>
      <c r="W155" s="230"/>
      <c r="X155" s="230"/>
      <c r="Y155" s="230"/>
      <c r="Z155" s="230"/>
      <c r="AA155" s="230"/>
      <c r="AB155" s="230"/>
      <c r="AC155" s="230"/>
      <c r="AD155" s="230"/>
      <c r="AE155" s="230"/>
      <c r="AF155" s="230"/>
      <c r="AG155" s="230"/>
      <c r="AH155" s="230"/>
      <c r="AI155" s="230"/>
      <c r="AJ155" s="230"/>
      <c r="AK155" s="225"/>
      <c r="AL155" s="109"/>
      <c r="AM155" s="109"/>
      <c r="AN155" s="216"/>
      <c r="AO155" s="216"/>
      <c r="AP155" s="109"/>
      <c r="AQ155" s="109"/>
      <c r="AR155" s="109"/>
      <c r="AS155" s="18"/>
      <c r="AT155" s="18"/>
      <c r="AU155" s="178"/>
      <c r="AV155" s="99"/>
      <c r="AW155" s="99"/>
      <c r="AX155" s="99"/>
      <c r="AY155" s="99"/>
      <c r="AZ155" s="36"/>
      <c r="BA155" s="36"/>
      <c r="BB155" s="36"/>
      <c r="BC155" s="36"/>
      <c r="BD155" s="36"/>
      <c r="BE155" s="36"/>
      <c r="BF155" s="36"/>
      <c r="BG155" s="36"/>
      <c r="BH155" s="36"/>
      <c r="BI155" s="36"/>
      <c r="BJ155" s="36"/>
      <c r="BK155" s="36"/>
      <c r="BL155" s="36"/>
      <c r="BM155" s="36"/>
      <c r="BN155" s="36"/>
      <c r="BO155" s="36"/>
      <c r="BW155" s="36"/>
      <c r="BX155" s="20"/>
      <c r="BY155" s="99"/>
      <c r="BZ155" s="36"/>
      <c r="CA155" s="36"/>
      <c r="CB155" s="117"/>
      <c r="CC155" s="18"/>
      <c r="CD155" s="18"/>
      <c r="CE155" s="18"/>
      <c r="CF155" s="18"/>
      <c r="CG155" s="18"/>
      <c r="CH155" s="18"/>
      <c r="CI155" s="18"/>
      <c r="CJ155" s="103"/>
      <c r="CK155" s="18"/>
      <c r="CL155" s="18"/>
      <c r="CM155" s="18"/>
      <c r="CN155" s="18"/>
      <c r="CO155" s="18"/>
      <c r="CP155" s="103"/>
      <c r="CQ155" s="18"/>
      <c r="CR155" s="18"/>
      <c r="CV155" s="18"/>
      <c r="CX155" s="103"/>
      <c r="CY155" s="18"/>
      <c r="CZ155" s="18"/>
      <c r="DA155" s="18"/>
      <c r="DB155" s="88"/>
      <c r="DC155" s="88"/>
      <c r="DD155" s="117"/>
      <c r="DJ155" s="15"/>
      <c r="DM155" s="70"/>
      <c r="DN155" s="24"/>
      <c r="DR155" s="98"/>
      <c r="DS155" s="98"/>
      <c r="DW155" s="19"/>
      <c r="DX155" s="19"/>
      <c r="DY155" s="19"/>
      <c r="DZ155" s="11"/>
      <c r="EB155" s="99"/>
      <c r="EC155" s="99"/>
    </row>
    <row r="156" spans="1:133" ht="16.5" customHeight="1" x14ac:dyDescent="0.15">
      <c r="A156" s="99"/>
      <c r="B156" s="231"/>
      <c r="C156" s="231"/>
      <c r="D156" s="99"/>
      <c r="E156" s="99"/>
      <c r="F156" s="99"/>
      <c r="G156" s="99"/>
      <c r="H156" s="99"/>
      <c r="I156" s="99"/>
      <c r="J156" s="99"/>
      <c r="K156" s="99"/>
      <c r="L156" s="99"/>
      <c r="M156" s="99"/>
      <c r="N156" s="99"/>
      <c r="O156" s="99"/>
      <c r="P156" s="99"/>
      <c r="Q156" s="99"/>
      <c r="R156" s="222"/>
      <c r="S156" s="99"/>
      <c r="T156" s="222"/>
      <c r="U156" s="213"/>
      <c r="V156" s="214"/>
      <c r="W156" s="215"/>
      <c r="X156" s="215"/>
      <c r="Y156" s="214"/>
      <c r="Z156" s="215"/>
      <c r="AA156" s="215"/>
      <c r="AB156" s="214"/>
      <c r="AC156" s="215"/>
      <c r="AD156" s="215"/>
      <c r="AE156" s="214"/>
      <c r="AF156" s="215"/>
      <c r="AG156" s="215"/>
      <c r="AH156" s="214"/>
      <c r="AI156" s="215"/>
      <c r="AJ156" s="215"/>
      <c r="AK156" s="225"/>
      <c r="AL156" s="109"/>
      <c r="AM156" s="109"/>
      <c r="AN156" s="216"/>
      <c r="AO156" s="216"/>
      <c r="AP156" s="109"/>
      <c r="AQ156" s="109"/>
      <c r="AR156" s="109"/>
      <c r="AS156" s="18"/>
      <c r="AT156" s="18"/>
      <c r="AU156" s="178"/>
      <c r="AV156" s="36"/>
      <c r="AW156" s="36"/>
      <c r="AX156" s="99"/>
      <c r="AY156" s="99"/>
      <c r="AZ156" s="36"/>
      <c r="BA156" s="36"/>
      <c r="BB156" s="36"/>
      <c r="BC156" s="36"/>
      <c r="BD156" s="36"/>
      <c r="BE156" s="36"/>
      <c r="BF156" s="36"/>
      <c r="BG156" s="36"/>
      <c r="BH156" s="36"/>
      <c r="BI156" s="36"/>
      <c r="BJ156" s="36"/>
      <c r="BK156" s="36"/>
      <c r="BL156" s="36"/>
      <c r="BM156" s="36"/>
      <c r="BN156" s="36"/>
      <c r="BO156" s="36"/>
      <c r="BW156" s="36"/>
      <c r="BX156" s="20"/>
      <c r="BY156" s="99"/>
      <c r="BZ156" s="36"/>
      <c r="CA156" s="36"/>
      <c r="CB156" s="206"/>
      <c r="CC156" s="22"/>
      <c r="CD156" s="18"/>
      <c r="CE156" s="18"/>
      <c r="CF156" s="18"/>
      <c r="CG156" s="18"/>
      <c r="CH156" s="18"/>
      <c r="CI156" s="18"/>
      <c r="CJ156" s="103"/>
      <c r="CK156" s="18"/>
      <c r="CL156" s="18"/>
      <c r="CM156" s="18"/>
      <c r="CN156" s="18"/>
      <c r="CO156" s="18"/>
      <c r="CP156" s="103"/>
      <c r="CQ156" s="18"/>
      <c r="CR156" s="18"/>
      <c r="CV156" s="18"/>
      <c r="CX156" s="103"/>
      <c r="CY156" s="18"/>
      <c r="CZ156" s="18"/>
      <c r="DA156" s="18"/>
      <c r="DB156" s="88"/>
      <c r="DC156" s="88"/>
      <c r="DD156" s="117"/>
      <c r="DJ156" s="12"/>
      <c r="DN156" s="24"/>
      <c r="DR156" s="19"/>
      <c r="DS156" s="19"/>
      <c r="DW156" s="19"/>
      <c r="DX156" s="19"/>
      <c r="DY156" s="19"/>
      <c r="DZ156" s="11"/>
      <c r="EB156" s="99"/>
      <c r="EC156" s="99"/>
    </row>
    <row r="157" spans="1:133" ht="16.5" customHeight="1" x14ac:dyDescent="0.15">
      <c r="A157" s="99"/>
      <c r="B157" s="231"/>
      <c r="C157" s="231"/>
      <c r="D157" s="248"/>
      <c r="E157" s="248"/>
      <c r="F157" s="248"/>
      <c r="G157" s="248"/>
      <c r="H157" s="248"/>
      <c r="I157" s="249"/>
      <c r="J157" s="249"/>
      <c r="K157" s="99"/>
      <c r="L157" s="99"/>
      <c r="M157" s="99"/>
      <c r="N157" s="99"/>
      <c r="O157" s="99"/>
      <c r="P157" s="99"/>
      <c r="Q157" s="99"/>
      <c r="R157" s="99"/>
      <c r="S157" s="99"/>
      <c r="T157" s="222"/>
      <c r="U157" s="213"/>
      <c r="V157" s="232"/>
      <c r="W157" s="232"/>
      <c r="X157" s="232"/>
      <c r="Y157" s="232"/>
      <c r="Z157" s="232"/>
      <c r="AA157" s="232"/>
      <c r="AB157" s="232"/>
      <c r="AC157" s="232"/>
      <c r="AD157" s="232"/>
      <c r="AE157" s="232"/>
      <c r="AF157" s="232"/>
      <c r="AG157" s="232"/>
      <c r="AH157" s="232"/>
      <c r="AI157" s="232"/>
      <c r="AJ157" s="232"/>
      <c r="AK157" s="233"/>
      <c r="AL157" s="233"/>
      <c r="AM157" s="233"/>
      <c r="AN157" s="109"/>
      <c r="AO157" s="109"/>
      <c r="AP157" s="109"/>
      <c r="AQ157" s="109"/>
      <c r="AR157" s="109"/>
      <c r="AS157" s="18"/>
      <c r="AT157" s="18"/>
      <c r="AU157" s="162"/>
      <c r="AV157" s="36"/>
      <c r="AW157" s="36"/>
      <c r="AX157" s="99"/>
      <c r="AY157" s="99"/>
      <c r="AZ157" s="36"/>
      <c r="BA157" s="36"/>
      <c r="BB157" s="36"/>
      <c r="BC157" s="36"/>
      <c r="BD157" s="36"/>
      <c r="BE157" s="36"/>
      <c r="BF157" s="36"/>
      <c r="BG157" s="36"/>
      <c r="BH157" s="36"/>
      <c r="BI157" s="36"/>
      <c r="BJ157" s="99"/>
      <c r="BK157" s="99"/>
      <c r="BL157" s="36"/>
      <c r="BM157" s="36"/>
      <c r="BN157" s="36"/>
      <c r="BO157" s="36"/>
      <c r="BW157" s="36"/>
      <c r="BX157" s="20"/>
      <c r="BY157" s="36"/>
      <c r="BZ157" s="36"/>
      <c r="CA157" s="36"/>
      <c r="CB157" s="206"/>
      <c r="CC157" s="207"/>
      <c r="CD157" s="124"/>
      <c r="CE157" s="124"/>
      <c r="CF157" s="124"/>
      <c r="CG157" s="124"/>
      <c r="CH157" s="18"/>
      <c r="CI157" s="18"/>
      <c r="CJ157" s="103"/>
      <c r="CK157" s="18"/>
      <c r="CL157" s="18"/>
      <c r="CM157" s="18"/>
      <c r="CN157" s="18"/>
      <c r="CO157" s="18"/>
      <c r="CP157" s="103"/>
      <c r="CQ157" s="18"/>
      <c r="CR157" s="18"/>
      <c r="CV157" s="18"/>
      <c r="CX157" s="103"/>
      <c r="CY157" s="18"/>
      <c r="CZ157" s="18"/>
      <c r="DA157" s="18"/>
      <c r="DB157" s="88"/>
      <c r="DC157" s="88"/>
      <c r="DJ157" s="12"/>
      <c r="DM157" s="70"/>
      <c r="DN157" s="24"/>
      <c r="DR157" s="19"/>
      <c r="DS157" s="19"/>
      <c r="DW157" s="19"/>
      <c r="DX157" s="19"/>
      <c r="DY157" s="19"/>
      <c r="DZ157" s="11"/>
      <c r="EB157" s="99"/>
    </row>
    <row r="158" spans="1:133" ht="16.5" customHeight="1" x14ac:dyDescent="0.15">
      <c r="A158" s="99"/>
      <c r="B158" s="99"/>
      <c r="C158" s="99"/>
      <c r="D158" s="248"/>
      <c r="E158" s="248"/>
      <c r="F158" s="248"/>
      <c r="G158" s="248"/>
      <c r="H158" s="248"/>
      <c r="I158" s="249"/>
      <c r="J158" s="249"/>
      <c r="K158" s="99"/>
      <c r="L158" s="99"/>
      <c r="M158" s="99"/>
      <c r="N158" s="99"/>
      <c r="O158" s="99"/>
      <c r="P158" s="99"/>
      <c r="Q158" s="99"/>
      <c r="R158" s="99"/>
      <c r="S158" s="99"/>
      <c r="T158" s="224"/>
      <c r="U158" s="213"/>
      <c r="V158" s="234"/>
      <c r="W158" s="234"/>
      <c r="X158" s="234"/>
      <c r="Y158" s="234"/>
      <c r="Z158" s="234"/>
      <c r="AA158" s="234"/>
      <c r="AB158" s="234"/>
      <c r="AC158" s="234"/>
      <c r="AD158" s="234"/>
      <c r="AE158" s="234"/>
      <c r="AF158" s="234"/>
      <c r="AG158" s="234"/>
      <c r="AH158" s="234"/>
      <c r="AI158" s="234"/>
      <c r="AJ158" s="234"/>
      <c r="AK158" s="233"/>
      <c r="AL158" s="233"/>
      <c r="AM158" s="233"/>
      <c r="AN158" s="109"/>
      <c r="AO158" s="109"/>
      <c r="AP158" s="109"/>
      <c r="AQ158" s="109"/>
      <c r="AR158" s="109"/>
      <c r="AS158" s="18"/>
      <c r="AT158" s="18"/>
      <c r="AU158" s="178"/>
      <c r="AV158" s="19"/>
      <c r="AX158" s="19"/>
      <c r="AY158" s="19"/>
      <c r="BJ158" s="71"/>
      <c r="BK158" s="71"/>
      <c r="BL158" s="36"/>
      <c r="BM158" s="36"/>
      <c r="BN158" s="36"/>
      <c r="BO158" s="36"/>
      <c r="BP158" s="36"/>
      <c r="BQ158" s="36"/>
      <c r="BR158" s="71"/>
      <c r="BS158" s="71"/>
      <c r="BT158" s="36"/>
      <c r="BU158" s="36"/>
      <c r="BV158" s="36"/>
      <c r="BW158" s="36"/>
      <c r="BX158" s="36"/>
      <c r="BY158" s="36"/>
      <c r="BZ158" s="36"/>
      <c r="CA158" s="36"/>
      <c r="CB158" s="206"/>
      <c r="CC158" s="207"/>
      <c r="CD158" s="124"/>
      <c r="CE158" s="124"/>
      <c r="CF158" s="124"/>
      <c r="CG158" s="124"/>
      <c r="CH158" s="18"/>
      <c r="CI158" s="18"/>
      <c r="CJ158" s="103"/>
      <c r="CK158" s="18"/>
      <c r="CL158" s="18"/>
      <c r="CM158" s="18"/>
      <c r="CN158" s="18"/>
      <c r="CO158" s="18"/>
      <c r="CP158" s="103"/>
      <c r="CQ158" s="18"/>
      <c r="CR158" s="18"/>
      <c r="CV158" s="18"/>
      <c r="CX158" s="103"/>
      <c r="CY158" s="18"/>
      <c r="CZ158" s="18"/>
      <c r="DA158" s="18"/>
      <c r="DB158" s="88"/>
      <c r="DC158" s="88"/>
      <c r="DE158" s="117"/>
      <c r="DI158" s="70"/>
      <c r="DJ158" s="15"/>
      <c r="DN158" s="24"/>
      <c r="DR158" s="19"/>
      <c r="DS158" s="19"/>
      <c r="DW158" s="19"/>
      <c r="DX158" s="19"/>
      <c r="DY158" s="19"/>
      <c r="DZ158" s="11"/>
      <c r="EB158" s="99"/>
    </row>
    <row r="159" spans="1:133" ht="16.5" customHeight="1" x14ac:dyDescent="0.15">
      <c r="A159" s="99"/>
      <c r="B159" s="248"/>
      <c r="C159" s="248"/>
      <c r="D159" s="99"/>
      <c r="E159" s="99"/>
      <c r="F159" s="99"/>
      <c r="G159" s="99"/>
      <c r="H159" s="99"/>
      <c r="I159" s="176"/>
      <c r="J159" s="176"/>
      <c r="K159" s="176"/>
      <c r="L159" s="176"/>
      <c r="M159" s="175"/>
      <c r="N159" s="175"/>
      <c r="O159" s="232"/>
      <c r="P159" s="232"/>
      <c r="Q159" s="175"/>
      <c r="R159" s="99"/>
      <c r="S159" s="18"/>
      <c r="T159" s="99"/>
      <c r="U159" s="99"/>
      <c r="V159" s="99"/>
      <c r="W159" s="99"/>
      <c r="X159" s="99"/>
      <c r="Y159" s="99"/>
      <c r="Z159" s="99"/>
      <c r="AA159" s="99"/>
      <c r="AB159" s="99"/>
      <c r="AC159" s="99"/>
      <c r="AD159" s="99"/>
      <c r="AE159" s="99"/>
      <c r="AF159" s="99"/>
      <c r="AG159" s="99"/>
      <c r="AH159" s="113"/>
      <c r="AI159" s="99"/>
      <c r="AJ159" s="99"/>
      <c r="AK159" s="233"/>
      <c r="AL159" s="233"/>
      <c r="AM159" s="233"/>
      <c r="AN159" s="109"/>
      <c r="AO159" s="109"/>
      <c r="AP159" s="109"/>
      <c r="AQ159" s="109"/>
      <c r="AR159" s="109"/>
      <c r="AS159" s="18"/>
      <c r="AT159" s="18"/>
      <c r="AU159" s="178"/>
      <c r="BW159" s="36"/>
      <c r="BX159" s="20"/>
      <c r="BY159" s="36"/>
      <c r="BZ159" s="36"/>
      <c r="CA159" s="36"/>
      <c r="CB159" s="117"/>
      <c r="CC159" s="18"/>
      <c r="CD159" s="18"/>
      <c r="CE159" s="18"/>
      <c r="CF159" s="18"/>
      <c r="CG159" s="18"/>
      <c r="CH159" s="18"/>
      <c r="CI159" s="18"/>
      <c r="CJ159" s="103"/>
      <c r="CK159" s="18"/>
      <c r="CL159" s="18"/>
      <c r="CM159" s="18"/>
      <c r="CN159" s="18"/>
      <c r="CO159" s="18"/>
      <c r="CP159" s="103"/>
      <c r="CQ159" s="18"/>
      <c r="CR159" s="18"/>
      <c r="CV159" s="18"/>
      <c r="CX159" s="103"/>
      <c r="CY159" s="18"/>
      <c r="CZ159" s="18"/>
      <c r="DA159" s="18"/>
      <c r="DB159" s="88"/>
      <c r="DC159" s="88"/>
      <c r="DE159" s="117"/>
      <c r="DI159" s="70"/>
      <c r="DJ159" s="12"/>
      <c r="DN159" s="24"/>
      <c r="DR159" s="19"/>
      <c r="DS159" s="19"/>
      <c r="DW159" s="19"/>
      <c r="DX159" s="19"/>
      <c r="DY159" s="19"/>
      <c r="DZ159" s="11"/>
      <c r="EB159" s="99"/>
    </row>
    <row r="160" spans="1:133" ht="16.5" customHeight="1" x14ac:dyDescent="0.15">
      <c r="A160" s="99"/>
      <c r="B160" s="248"/>
      <c r="C160" s="248"/>
      <c r="D160" s="251"/>
      <c r="E160" s="251"/>
      <c r="F160" s="117"/>
      <c r="G160" s="99"/>
      <c r="H160" s="99"/>
      <c r="I160" s="176"/>
      <c r="J160" s="176"/>
      <c r="K160" s="176"/>
      <c r="L160" s="176"/>
      <c r="M160" s="18"/>
      <c r="N160" s="18"/>
      <c r="O160" s="232"/>
      <c r="P160" s="232"/>
      <c r="Q160" s="18"/>
      <c r="R160" s="175"/>
      <c r="S160" s="18"/>
      <c r="T160" s="99"/>
      <c r="U160" s="99"/>
      <c r="V160" s="99"/>
      <c r="W160" s="99"/>
      <c r="X160" s="99"/>
      <c r="Y160" s="99"/>
      <c r="Z160" s="99"/>
      <c r="AA160" s="99"/>
      <c r="AB160" s="99"/>
      <c r="AC160" s="99"/>
      <c r="AD160" s="99"/>
      <c r="AE160" s="99"/>
      <c r="AF160" s="99"/>
      <c r="AG160" s="99"/>
      <c r="AH160" s="113"/>
      <c r="AI160" s="99"/>
      <c r="AJ160" s="99"/>
      <c r="AK160" s="233"/>
      <c r="AL160" s="233"/>
      <c r="AM160" s="233"/>
      <c r="AN160" s="109"/>
      <c r="AO160" s="109"/>
      <c r="AP160" s="109"/>
      <c r="AQ160" s="109"/>
      <c r="AR160" s="109"/>
      <c r="AS160" s="99"/>
      <c r="AT160" s="18"/>
      <c r="AU160" s="178"/>
      <c r="BW160" s="36"/>
      <c r="BX160" s="20"/>
      <c r="BY160" s="36"/>
      <c r="BZ160" s="36"/>
      <c r="CA160" s="36"/>
      <c r="CB160" s="117"/>
      <c r="CC160" s="18"/>
      <c r="CD160" s="18"/>
      <c r="CE160" s="18"/>
      <c r="CF160" s="18"/>
      <c r="CG160" s="18"/>
      <c r="CH160" s="18"/>
      <c r="CI160" s="18"/>
      <c r="CJ160" s="103"/>
      <c r="CK160" s="18"/>
      <c r="CL160" s="18"/>
      <c r="CM160" s="18"/>
      <c r="CN160" s="18"/>
      <c r="CO160" s="18"/>
      <c r="CP160" s="103"/>
      <c r="CQ160" s="18"/>
      <c r="CR160" s="18"/>
      <c r="CV160" s="18"/>
      <c r="CX160" s="103"/>
      <c r="CY160" s="18"/>
      <c r="CZ160" s="18"/>
      <c r="DA160" s="18"/>
      <c r="DB160" s="88"/>
      <c r="DC160" s="88"/>
      <c r="DI160" s="12"/>
      <c r="DJ160" s="12"/>
      <c r="DN160" s="24"/>
      <c r="DR160" s="19"/>
      <c r="DS160" s="19"/>
      <c r="DW160" s="19"/>
      <c r="DX160" s="19"/>
      <c r="DY160" s="19"/>
      <c r="DZ160" s="11"/>
      <c r="EB160" s="99"/>
    </row>
    <row r="161" spans="1:133" ht="16.5" customHeight="1" x14ac:dyDescent="0.4">
      <c r="A161" s="99"/>
      <c r="B161" s="99"/>
      <c r="C161" s="99"/>
      <c r="D161" s="226"/>
      <c r="E161" s="226"/>
      <c r="F161" s="226"/>
      <c r="G161" s="226"/>
      <c r="H161" s="226"/>
      <c r="I161" s="226"/>
      <c r="J161" s="226"/>
      <c r="K161" s="226"/>
      <c r="L161" s="226"/>
      <c r="M161" s="226"/>
      <c r="N161" s="226"/>
      <c r="O161" s="226"/>
      <c r="P161" s="226"/>
      <c r="Q161" s="18"/>
      <c r="R161" s="18"/>
      <c r="S161" s="18"/>
      <c r="T161" s="99"/>
      <c r="U161" s="99"/>
      <c r="V161" s="99"/>
      <c r="W161" s="99"/>
      <c r="X161" s="99"/>
      <c r="Y161" s="99"/>
      <c r="Z161" s="99"/>
      <c r="AA161" s="99"/>
      <c r="AB161" s="99"/>
      <c r="AC161" s="99"/>
      <c r="AD161" s="99"/>
      <c r="AE161" s="99"/>
      <c r="AF161" s="99"/>
      <c r="AG161" s="113"/>
      <c r="AH161" s="99"/>
      <c r="AI161" s="99"/>
      <c r="AJ161" s="99"/>
      <c r="AK161" s="113"/>
      <c r="AL161" s="99"/>
      <c r="AM161" s="99"/>
      <c r="AN161" s="99"/>
      <c r="AO161" s="113"/>
      <c r="AP161" s="99"/>
      <c r="AQ161" s="99"/>
      <c r="AR161" s="99"/>
      <c r="AS161" s="113"/>
      <c r="AT161" s="18"/>
      <c r="AU161" s="178"/>
      <c r="BW161" s="36"/>
      <c r="BX161" s="20"/>
      <c r="BY161" s="36"/>
      <c r="BZ161" s="36"/>
      <c r="CA161" s="36"/>
      <c r="CB161" s="117"/>
      <c r="CC161" s="18"/>
      <c r="CD161" s="18"/>
      <c r="CE161" s="18"/>
      <c r="CF161" s="18"/>
      <c r="CG161" s="18"/>
      <c r="CH161" s="18"/>
      <c r="CI161" s="18"/>
      <c r="CJ161" s="103"/>
      <c r="CK161" s="18"/>
      <c r="CL161" s="18"/>
      <c r="CM161" s="18"/>
      <c r="CN161" s="18"/>
      <c r="CO161" s="18"/>
      <c r="CP161" s="103"/>
      <c r="CQ161" s="18"/>
      <c r="CR161" s="18"/>
      <c r="CV161" s="18"/>
      <c r="CX161" s="103"/>
      <c r="CY161" s="18"/>
      <c r="CZ161" s="18"/>
      <c r="DA161" s="18"/>
      <c r="DB161" s="88"/>
      <c r="DC161" s="88"/>
      <c r="DI161" s="70"/>
      <c r="DJ161" s="12"/>
      <c r="DN161" s="24"/>
      <c r="DR161" s="19"/>
      <c r="DS161" s="19"/>
      <c r="DW161" s="19"/>
      <c r="DX161" s="19"/>
      <c r="DY161" s="19"/>
      <c r="DZ161" s="11"/>
      <c r="EB161" s="99"/>
    </row>
    <row r="162" spans="1:133" ht="16.5" customHeight="1" x14ac:dyDescent="0.4">
      <c r="A162" s="99"/>
      <c r="B162" s="251"/>
      <c r="C162" s="251"/>
      <c r="D162" s="235"/>
      <c r="E162" s="235"/>
      <c r="F162" s="235"/>
      <c r="G162" s="235"/>
      <c r="H162" s="18"/>
      <c r="I162" s="18"/>
      <c r="J162" s="18"/>
      <c r="K162" s="18"/>
      <c r="L162" s="18"/>
      <c r="M162" s="18"/>
      <c r="N162" s="18"/>
      <c r="O162" s="18"/>
      <c r="P162" s="18"/>
      <c r="Q162" s="18"/>
      <c r="R162" s="18"/>
      <c r="S162" s="18"/>
      <c r="T162" s="18"/>
      <c r="U162" s="99"/>
      <c r="V162" s="99"/>
      <c r="W162" s="113"/>
      <c r="X162" s="113"/>
      <c r="Y162" s="99"/>
      <c r="Z162" s="99"/>
      <c r="AA162" s="99"/>
      <c r="AB162" s="99"/>
      <c r="AC162" s="113"/>
      <c r="AD162" s="99"/>
      <c r="AE162" s="99"/>
      <c r="AF162" s="99"/>
      <c r="AG162" s="99"/>
      <c r="AH162" s="176"/>
      <c r="AI162" s="176"/>
      <c r="AJ162" s="176"/>
      <c r="AK162" s="176"/>
      <c r="AL162" s="175"/>
      <c r="AM162" s="250"/>
      <c r="AN162" s="232"/>
      <c r="AO162" s="232"/>
      <c r="AP162" s="250"/>
      <c r="AQ162" s="175"/>
      <c r="AR162" s="113"/>
      <c r="AS162" s="113"/>
      <c r="AT162" s="18"/>
      <c r="AU162" s="178"/>
      <c r="BW162" s="36"/>
      <c r="BX162" s="20"/>
      <c r="BY162" s="36"/>
      <c r="BZ162" s="36"/>
      <c r="CA162" s="36"/>
      <c r="CB162" s="206"/>
      <c r="CC162" s="22"/>
      <c r="CD162" s="18"/>
      <c r="CE162" s="18"/>
      <c r="CF162" s="18"/>
      <c r="CG162" s="18"/>
      <c r="CH162" s="18"/>
      <c r="CI162" s="18"/>
      <c r="CJ162" s="103"/>
      <c r="CK162" s="18"/>
      <c r="CL162" s="18"/>
      <c r="CM162" s="18"/>
      <c r="CN162" s="18"/>
      <c r="CO162" s="18"/>
      <c r="CP162" s="103"/>
      <c r="CQ162" s="18"/>
      <c r="CR162" s="18"/>
      <c r="CV162" s="18"/>
      <c r="CX162" s="103"/>
      <c r="CY162" s="18"/>
      <c r="CZ162" s="18"/>
      <c r="DA162" s="18"/>
      <c r="DB162" s="88"/>
      <c r="DC162" s="88"/>
      <c r="DI162" s="70"/>
      <c r="DJ162" s="12"/>
      <c r="DN162" s="24"/>
      <c r="DR162" s="19"/>
      <c r="DS162" s="19"/>
      <c r="DW162" s="19"/>
      <c r="DX162" s="19"/>
      <c r="DY162" s="19"/>
      <c r="DZ162" s="11"/>
      <c r="EB162" s="99"/>
    </row>
    <row r="163" spans="1:133" ht="16.5" customHeight="1" x14ac:dyDescent="0.4">
      <c r="A163" s="99"/>
      <c r="B163" s="18"/>
      <c r="C163" s="18"/>
      <c r="D163" s="235"/>
      <c r="E163" s="235"/>
      <c r="F163" s="235"/>
      <c r="G163" s="235"/>
      <c r="H163" s="18"/>
      <c r="I163" s="18"/>
      <c r="J163" s="18"/>
      <c r="K163" s="18"/>
      <c r="L163" s="18"/>
      <c r="M163" s="18"/>
      <c r="N163" s="18"/>
      <c r="O163" s="18"/>
      <c r="P163" s="18"/>
      <c r="Q163" s="18"/>
      <c r="R163" s="18"/>
      <c r="S163" s="18"/>
      <c r="T163" s="18"/>
      <c r="U163" s="99"/>
      <c r="V163" s="36"/>
      <c r="W163" s="36"/>
      <c r="X163" s="36"/>
      <c r="Y163" s="36"/>
      <c r="Z163" s="99"/>
      <c r="AA163" s="236"/>
      <c r="AB163" s="236"/>
      <c r="AC163" s="99"/>
      <c r="AD163" s="99"/>
      <c r="AE163" s="99"/>
      <c r="AF163" s="113"/>
      <c r="AG163" s="99"/>
      <c r="AH163" s="176"/>
      <c r="AI163" s="176"/>
      <c r="AJ163" s="176"/>
      <c r="AK163" s="176"/>
      <c r="AL163" s="113"/>
      <c r="AM163" s="113"/>
      <c r="AN163" s="232"/>
      <c r="AO163" s="232"/>
      <c r="AP163" s="113"/>
      <c r="AQ163" s="113"/>
      <c r="AR163" s="113"/>
      <c r="AS163" s="36"/>
      <c r="AT163" s="18"/>
      <c r="AU163" s="99"/>
      <c r="BW163" s="36"/>
      <c r="BX163" s="20"/>
      <c r="BY163" s="36"/>
      <c r="BZ163" s="36"/>
      <c r="CA163" s="36"/>
      <c r="CB163" s="206"/>
      <c r="CC163" s="207"/>
      <c r="CD163" s="124"/>
      <c r="CE163" s="124"/>
      <c r="CF163" s="124"/>
      <c r="CG163" s="124"/>
      <c r="CH163" s="18"/>
      <c r="CI163" s="18"/>
      <c r="CJ163" s="103"/>
      <c r="CK163" s="18"/>
      <c r="CL163" s="18"/>
      <c r="CM163" s="18"/>
      <c r="CN163" s="18"/>
      <c r="CO163" s="18"/>
      <c r="CP163" s="103"/>
      <c r="CQ163" s="18"/>
      <c r="CR163" s="18"/>
      <c r="CV163" s="18"/>
      <c r="CX163" s="103"/>
      <c r="CY163" s="18"/>
      <c r="CZ163" s="18"/>
      <c r="DA163" s="18"/>
      <c r="DB163" s="88"/>
      <c r="DC163" s="88"/>
      <c r="DI163" s="14"/>
      <c r="DJ163" s="12"/>
      <c r="DN163" s="24"/>
      <c r="DR163" s="19"/>
      <c r="DS163" s="19"/>
      <c r="DW163" s="19"/>
      <c r="DX163" s="19"/>
      <c r="DY163" s="19"/>
      <c r="DZ163" s="11"/>
      <c r="EC163" s="99"/>
    </row>
    <row r="164" spans="1:133" ht="16.5" customHeight="1" x14ac:dyDescent="0.4">
      <c r="A164" s="99"/>
      <c r="B164" s="226"/>
      <c r="C164" s="226"/>
      <c r="D164" s="235"/>
      <c r="E164" s="235"/>
      <c r="F164" s="235"/>
      <c r="G164" s="235"/>
      <c r="H164" s="18"/>
      <c r="I164" s="18"/>
      <c r="J164" s="18"/>
      <c r="K164" s="18"/>
      <c r="L164" s="18"/>
      <c r="M164" s="18"/>
      <c r="N164" s="18"/>
      <c r="O164" s="18"/>
      <c r="P164" s="18"/>
      <c r="Q164" s="18"/>
      <c r="R164" s="18"/>
      <c r="S164" s="18"/>
      <c r="T164" s="227"/>
      <c r="U164" s="227"/>
      <c r="V164" s="227"/>
      <c r="W164" s="227"/>
      <c r="X164" s="227"/>
      <c r="Y164" s="227"/>
      <c r="Z164" s="99"/>
      <c r="AA164" s="18"/>
      <c r="AB164" s="18"/>
      <c r="AC164" s="226"/>
      <c r="AD164" s="226"/>
      <c r="AE164" s="226"/>
      <c r="AF164" s="226"/>
      <c r="AG164" s="226"/>
      <c r="AH164" s="226"/>
      <c r="AI164" s="226"/>
      <c r="AJ164" s="226"/>
      <c r="AK164" s="226"/>
      <c r="AL164" s="226"/>
      <c r="AM164" s="226"/>
      <c r="AN164" s="226"/>
      <c r="AO164" s="226"/>
      <c r="AP164" s="18"/>
      <c r="AQ164" s="18"/>
      <c r="AR164" s="18"/>
      <c r="AS164" s="36"/>
      <c r="AT164" s="18"/>
      <c r="AU164" s="99"/>
      <c r="BW164" s="36"/>
      <c r="BX164" s="20"/>
      <c r="BY164" s="36"/>
      <c r="BZ164" s="36"/>
      <c r="CA164" s="36"/>
      <c r="CB164" s="206"/>
      <c r="CC164" s="207"/>
      <c r="CD164" s="124"/>
      <c r="CE164" s="124"/>
      <c r="CF164" s="124"/>
      <c r="CG164" s="124"/>
      <c r="CH164" s="18"/>
      <c r="CI164" s="18"/>
      <c r="CJ164" s="103"/>
      <c r="CK164" s="18"/>
      <c r="CL164" s="18"/>
      <c r="CM164" s="18"/>
      <c r="CN164" s="18"/>
      <c r="CO164" s="18"/>
      <c r="CP164" s="103"/>
      <c r="CQ164" s="18"/>
      <c r="CR164" s="18"/>
      <c r="CV164" s="18"/>
      <c r="CX164" s="103"/>
      <c r="CY164" s="18"/>
      <c r="CZ164" s="18"/>
      <c r="DA164" s="18"/>
      <c r="DB164" s="88"/>
      <c r="DC164" s="88"/>
      <c r="DI164" s="14"/>
      <c r="DJ164" s="12"/>
      <c r="DN164" s="24"/>
      <c r="DR164" s="19"/>
      <c r="DS164" s="19"/>
      <c r="DW164" s="19"/>
      <c r="DX164" s="19"/>
      <c r="DY164" s="19"/>
      <c r="DZ164" s="11"/>
      <c r="EC164" s="99"/>
    </row>
    <row r="165" spans="1:133" ht="16.5" customHeight="1" x14ac:dyDescent="0.4">
      <c r="A165" s="99"/>
      <c r="B165" s="226"/>
      <c r="C165" s="226"/>
      <c r="D165" s="235"/>
      <c r="E165" s="235"/>
      <c r="F165" s="235"/>
      <c r="G165" s="235"/>
      <c r="H165" s="18"/>
      <c r="I165" s="18"/>
      <c r="J165" s="18"/>
      <c r="K165" s="18"/>
      <c r="L165" s="18"/>
      <c r="M165" s="18"/>
      <c r="N165" s="18"/>
      <c r="O165" s="18"/>
      <c r="P165" s="18"/>
      <c r="Q165" s="18"/>
      <c r="R165" s="18"/>
      <c r="S165" s="18"/>
      <c r="T165" s="227"/>
      <c r="U165" s="227"/>
      <c r="V165" s="227"/>
      <c r="W165" s="227"/>
      <c r="X165" s="36"/>
      <c r="Y165" s="36"/>
      <c r="Z165" s="99"/>
      <c r="AA165" s="226"/>
      <c r="AB165" s="226"/>
      <c r="AC165" s="235"/>
      <c r="AD165" s="235"/>
      <c r="AE165" s="235"/>
      <c r="AF165" s="235"/>
      <c r="AG165" s="18"/>
      <c r="AH165" s="18"/>
      <c r="AI165" s="18"/>
      <c r="AJ165" s="18"/>
      <c r="AK165" s="18"/>
      <c r="AL165" s="18"/>
      <c r="AM165" s="18"/>
      <c r="AN165" s="18"/>
      <c r="AO165" s="18"/>
      <c r="AP165" s="18"/>
      <c r="AQ165" s="18"/>
      <c r="AR165" s="18"/>
      <c r="AS165" s="36"/>
      <c r="AT165" s="99"/>
      <c r="AU165" s="99"/>
      <c r="BW165" s="36"/>
      <c r="BX165" s="20"/>
      <c r="BY165" s="36"/>
      <c r="BZ165" s="36"/>
      <c r="CA165" s="36"/>
      <c r="CB165" s="117"/>
      <c r="CC165" s="18"/>
      <c r="CD165" s="18"/>
      <c r="CE165" s="18"/>
      <c r="CF165" s="18"/>
      <c r="CG165" s="18"/>
      <c r="CH165" s="18"/>
      <c r="CI165" s="18"/>
      <c r="CJ165" s="103"/>
      <c r="CK165" s="18"/>
      <c r="CL165" s="18"/>
      <c r="CM165" s="18"/>
      <c r="CN165" s="18"/>
      <c r="CO165" s="18"/>
      <c r="CP165" s="103"/>
      <c r="CQ165" s="18"/>
      <c r="CR165" s="18"/>
      <c r="CV165" s="18"/>
      <c r="CX165" s="103"/>
      <c r="CY165" s="18"/>
      <c r="CZ165" s="18"/>
      <c r="DA165" s="18"/>
      <c r="DB165" s="88"/>
      <c r="DC165" s="88"/>
      <c r="DI165" s="14"/>
      <c r="DJ165" s="12"/>
      <c r="DN165" s="24"/>
      <c r="DR165" s="19"/>
      <c r="DS165" s="19"/>
      <c r="DW165" s="19"/>
      <c r="DX165" s="19"/>
      <c r="DY165" s="19"/>
      <c r="DZ165" s="11"/>
      <c r="EC165" s="99"/>
    </row>
    <row r="166" spans="1:133" ht="16.5" customHeight="1" x14ac:dyDescent="0.4">
      <c r="A166" s="99"/>
      <c r="B166" s="226"/>
      <c r="C166" s="226"/>
      <c r="D166" s="235"/>
      <c r="E166" s="235"/>
      <c r="F166" s="235"/>
      <c r="G166" s="235"/>
      <c r="H166" s="18"/>
      <c r="I166" s="18"/>
      <c r="J166" s="18"/>
      <c r="K166" s="18"/>
      <c r="L166" s="18"/>
      <c r="M166" s="18"/>
      <c r="N166" s="18"/>
      <c r="O166" s="18"/>
      <c r="P166" s="18"/>
      <c r="Q166" s="18"/>
      <c r="R166" s="18"/>
      <c r="S166" s="18"/>
      <c r="T166" s="227"/>
      <c r="U166" s="227"/>
      <c r="V166" s="227"/>
      <c r="W166" s="227"/>
      <c r="X166" s="36"/>
      <c r="Y166" s="36"/>
      <c r="Z166" s="99"/>
      <c r="AA166" s="226"/>
      <c r="AB166" s="226"/>
      <c r="AC166" s="235"/>
      <c r="AD166" s="235"/>
      <c r="AE166" s="235"/>
      <c r="AF166" s="235"/>
      <c r="AG166" s="18"/>
      <c r="AH166" s="18"/>
      <c r="AI166" s="18"/>
      <c r="AJ166" s="18"/>
      <c r="AK166" s="18"/>
      <c r="AL166" s="18"/>
      <c r="AM166" s="18"/>
      <c r="AN166" s="18"/>
      <c r="AO166" s="18"/>
      <c r="AP166" s="18"/>
      <c r="AQ166" s="18"/>
      <c r="AR166" s="18"/>
      <c r="AS166" s="36"/>
      <c r="AT166" s="99"/>
      <c r="AU166" s="99"/>
      <c r="BW166" s="36"/>
      <c r="BX166" s="20"/>
      <c r="BY166" s="36"/>
      <c r="BZ166" s="36"/>
      <c r="CA166" s="36"/>
      <c r="CB166" s="117"/>
      <c r="CC166" s="18"/>
      <c r="CD166" s="18"/>
      <c r="CE166" s="18"/>
      <c r="CF166" s="18"/>
      <c r="CG166" s="18"/>
      <c r="CH166" s="18"/>
      <c r="CI166" s="18"/>
      <c r="CJ166" s="103"/>
      <c r="CK166" s="18"/>
      <c r="CL166" s="18"/>
      <c r="CM166" s="18"/>
      <c r="CN166" s="18"/>
      <c r="CO166" s="18"/>
      <c r="CP166" s="103"/>
      <c r="CQ166" s="18"/>
      <c r="CR166" s="18"/>
      <c r="CV166" s="18"/>
      <c r="CX166" s="103"/>
      <c r="CY166" s="18"/>
      <c r="CZ166" s="18"/>
      <c r="DA166" s="18"/>
      <c r="DB166" s="88"/>
      <c r="DC166" s="88"/>
      <c r="DI166" s="14"/>
      <c r="DJ166" s="12"/>
      <c r="DN166" s="24"/>
      <c r="DR166" s="19"/>
      <c r="DS166" s="19"/>
      <c r="DW166" s="19"/>
      <c r="DX166" s="19"/>
      <c r="DY166" s="19"/>
      <c r="DZ166" s="11"/>
      <c r="EC166" s="99"/>
    </row>
    <row r="167" spans="1:133" ht="16.5" customHeight="1" x14ac:dyDescent="0.4">
      <c r="A167" s="99"/>
      <c r="B167" s="226"/>
      <c r="C167" s="226"/>
      <c r="D167" s="235"/>
      <c r="E167" s="235"/>
      <c r="F167" s="235"/>
      <c r="G167" s="235"/>
      <c r="H167" s="18"/>
      <c r="I167" s="18"/>
      <c r="J167" s="18"/>
      <c r="K167" s="18"/>
      <c r="L167" s="18"/>
      <c r="M167" s="18"/>
      <c r="N167" s="18"/>
      <c r="O167" s="18"/>
      <c r="P167" s="18"/>
      <c r="Q167" s="18"/>
      <c r="R167" s="18"/>
      <c r="S167" s="18"/>
      <c r="T167" s="227"/>
      <c r="U167" s="227"/>
      <c r="V167" s="227"/>
      <c r="W167" s="227"/>
      <c r="X167" s="227"/>
      <c r="Y167" s="227"/>
      <c r="Z167" s="99"/>
      <c r="AA167" s="226"/>
      <c r="AB167" s="226"/>
      <c r="AC167" s="235"/>
      <c r="AD167" s="235"/>
      <c r="AE167" s="235"/>
      <c r="AF167" s="235"/>
      <c r="AG167" s="18"/>
      <c r="AH167" s="18"/>
      <c r="AI167" s="18"/>
      <c r="AJ167" s="18"/>
      <c r="AK167" s="18"/>
      <c r="AL167" s="18"/>
      <c r="AM167" s="18"/>
      <c r="AN167" s="18"/>
      <c r="AO167" s="18"/>
      <c r="AP167" s="18"/>
      <c r="AQ167" s="18"/>
      <c r="AR167" s="18"/>
      <c r="AS167" s="36"/>
      <c r="AT167" s="99"/>
      <c r="AU167" s="36"/>
      <c r="BW167" s="36"/>
      <c r="BX167" s="20"/>
      <c r="BY167" s="36"/>
      <c r="BZ167" s="36"/>
      <c r="CA167" s="36"/>
      <c r="CB167" s="117"/>
      <c r="CC167" s="18"/>
      <c r="CD167" s="18"/>
      <c r="CE167" s="18"/>
      <c r="CF167" s="18"/>
      <c r="CG167" s="18"/>
      <c r="CH167" s="18"/>
      <c r="CI167" s="18"/>
      <c r="CJ167" s="103"/>
      <c r="CK167" s="18"/>
      <c r="CL167" s="18"/>
      <c r="CM167" s="18"/>
      <c r="CN167" s="18"/>
      <c r="CO167" s="18"/>
      <c r="CP167" s="103"/>
      <c r="CQ167" s="18"/>
      <c r="CR167" s="18"/>
      <c r="CV167" s="18"/>
      <c r="CX167" s="103"/>
      <c r="CY167" s="18"/>
      <c r="CZ167" s="18"/>
      <c r="DA167" s="18"/>
      <c r="DB167" s="88"/>
      <c r="DC167" s="88"/>
      <c r="DG167" s="70"/>
      <c r="DI167" s="14"/>
      <c r="DJ167" s="12"/>
      <c r="DN167" s="24"/>
      <c r="DR167" s="19"/>
      <c r="DS167" s="19"/>
      <c r="DW167" s="19"/>
      <c r="DX167" s="19"/>
      <c r="DY167" s="19"/>
      <c r="DZ167" s="11"/>
      <c r="EC167" s="99"/>
    </row>
    <row r="168" spans="1:133" ht="16.5" customHeight="1" x14ac:dyDescent="0.4">
      <c r="A168" s="99"/>
      <c r="B168" s="226"/>
      <c r="C168" s="226"/>
      <c r="D168" s="235"/>
      <c r="E168" s="235"/>
      <c r="F168" s="235"/>
      <c r="G168" s="235"/>
      <c r="H168" s="18"/>
      <c r="I168" s="18"/>
      <c r="J168" s="18"/>
      <c r="K168" s="18"/>
      <c r="L168" s="18"/>
      <c r="M168" s="18"/>
      <c r="N168" s="18"/>
      <c r="O168" s="18"/>
      <c r="P168" s="18"/>
      <c r="Q168" s="18"/>
      <c r="R168" s="18"/>
      <c r="S168" s="18"/>
      <c r="T168" s="227"/>
      <c r="U168" s="227"/>
      <c r="V168" s="227"/>
      <c r="W168" s="227"/>
      <c r="X168" s="227"/>
      <c r="Y168" s="227"/>
      <c r="Z168" s="99"/>
      <c r="AA168" s="226"/>
      <c r="AB168" s="226"/>
      <c r="AC168" s="235"/>
      <c r="AD168" s="235"/>
      <c r="AE168" s="235"/>
      <c r="AF168" s="235"/>
      <c r="AG168" s="18"/>
      <c r="AH168" s="18"/>
      <c r="AI168" s="18"/>
      <c r="AJ168" s="18"/>
      <c r="AK168" s="18"/>
      <c r="AL168" s="18"/>
      <c r="AM168" s="18"/>
      <c r="AN168" s="18"/>
      <c r="AO168" s="18"/>
      <c r="AP168" s="18"/>
      <c r="AQ168" s="18"/>
      <c r="AR168" s="18"/>
      <c r="AS168" s="36"/>
      <c r="AT168" s="36"/>
      <c r="AU168" s="36"/>
      <c r="BW168" s="36"/>
      <c r="BY168" s="36"/>
      <c r="BZ168" s="36"/>
      <c r="CA168" s="36"/>
      <c r="CB168" s="206"/>
      <c r="CC168" s="22"/>
      <c r="CD168" s="18"/>
      <c r="CE168" s="18"/>
      <c r="CF168" s="18"/>
      <c r="CG168" s="18"/>
      <c r="CH168" s="18"/>
      <c r="CI168" s="18"/>
      <c r="CJ168" s="103"/>
      <c r="CK168" s="18"/>
      <c r="CL168" s="18"/>
      <c r="CM168" s="18"/>
      <c r="CN168" s="18"/>
      <c r="CO168" s="18"/>
      <c r="CP168" s="103"/>
      <c r="CQ168" s="18"/>
      <c r="CR168" s="18"/>
      <c r="CV168" s="18"/>
      <c r="CX168" s="103"/>
      <c r="CY168" s="18"/>
      <c r="CZ168" s="18"/>
      <c r="DA168" s="18"/>
      <c r="DB168" s="88"/>
      <c r="DC168" s="88"/>
      <c r="DI168" s="14"/>
      <c r="DJ168" s="12"/>
      <c r="DN168" s="24"/>
      <c r="DR168" s="19"/>
      <c r="DS168" s="19"/>
      <c r="DW168" s="19"/>
      <c r="DX168" s="19"/>
      <c r="DY168" s="19"/>
      <c r="DZ168" s="11"/>
      <c r="EC168" s="99"/>
    </row>
    <row r="169" spans="1:133" ht="16.5" customHeight="1" x14ac:dyDescent="0.4">
      <c r="A169" s="99"/>
      <c r="B169" s="226"/>
      <c r="C169" s="226"/>
      <c r="D169" s="140"/>
      <c r="E169" s="140"/>
      <c r="F169" s="140"/>
      <c r="G169" s="140"/>
      <c r="H169" s="140"/>
      <c r="I169" s="140"/>
      <c r="J169" s="140"/>
      <c r="K169" s="140"/>
      <c r="L169" s="140"/>
      <c r="M169" s="71"/>
      <c r="N169" s="71"/>
      <c r="O169" s="71"/>
      <c r="P169" s="36"/>
      <c r="Q169" s="36"/>
      <c r="R169" s="18"/>
      <c r="S169" s="36"/>
      <c r="T169" s="227"/>
      <c r="U169" s="227"/>
      <c r="V169" s="36"/>
      <c r="W169" s="36"/>
      <c r="X169" s="227"/>
      <c r="Y169" s="227"/>
      <c r="Z169" s="99"/>
      <c r="AA169" s="226"/>
      <c r="AB169" s="226"/>
      <c r="AC169" s="235"/>
      <c r="AD169" s="235"/>
      <c r="AE169" s="235"/>
      <c r="AF169" s="235"/>
      <c r="AG169" s="18"/>
      <c r="AH169" s="18"/>
      <c r="AI169" s="18"/>
      <c r="AJ169" s="18"/>
      <c r="AK169" s="18"/>
      <c r="AL169" s="18"/>
      <c r="AM169" s="18"/>
      <c r="AN169" s="18"/>
      <c r="AO169" s="18"/>
      <c r="AP169" s="18"/>
      <c r="AQ169" s="18"/>
      <c r="AR169" s="18"/>
      <c r="AS169" s="36"/>
      <c r="AT169" s="36"/>
      <c r="AU169" s="36"/>
      <c r="BW169" s="36"/>
      <c r="BY169" s="36"/>
      <c r="BZ169" s="36"/>
      <c r="CA169" s="36"/>
      <c r="CB169" s="206"/>
      <c r="CC169" s="207"/>
      <c r="CD169" s="124"/>
      <c r="CE169" s="124"/>
      <c r="CF169" s="124"/>
      <c r="CG169" s="124"/>
      <c r="CH169" s="18"/>
      <c r="CI169" s="18"/>
      <c r="CJ169" s="103"/>
      <c r="CK169" s="18"/>
      <c r="CL169" s="18"/>
      <c r="CM169" s="18"/>
      <c r="CN169" s="18"/>
      <c r="CO169" s="18"/>
      <c r="CP169" s="103"/>
      <c r="CQ169" s="18"/>
      <c r="CR169" s="18"/>
      <c r="CV169" s="18"/>
      <c r="CX169" s="103"/>
      <c r="CY169" s="18"/>
      <c r="CZ169" s="18"/>
      <c r="DA169" s="18"/>
      <c r="DB169" s="88"/>
      <c r="DC169" s="88"/>
      <c r="DG169" s="70"/>
      <c r="DI169" s="14"/>
      <c r="DJ169" s="12"/>
      <c r="DL169" s="70"/>
      <c r="DM169" s="70"/>
      <c r="DN169" s="24"/>
      <c r="DR169" s="19"/>
      <c r="DS169" s="19"/>
      <c r="DW169" s="19"/>
      <c r="DX169" s="70"/>
      <c r="DY169" s="70"/>
      <c r="DZ169" s="11"/>
      <c r="EC169" s="99"/>
    </row>
    <row r="170" spans="1:133" ht="16.5" customHeight="1" x14ac:dyDescent="0.4">
      <c r="A170" s="99"/>
      <c r="B170" s="226"/>
      <c r="C170" s="226"/>
      <c r="D170" s="140"/>
      <c r="E170" s="140"/>
      <c r="F170" s="140"/>
      <c r="G170" s="140"/>
      <c r="H170" s="140"/>
      <c r="I170" s="140"/>
      <c r="J170" s="140"/>
      <c r="K170" s="140"/>
      <c r="L170" s="140"/>
      <c r="M170" s="140"/>
      <c r="N170" s="237"/>
      <c r="O170" s="237"/>
      <c r="P170" s="237"/>
      <c r="Q170" s="237"/>
      <c r="R170" s="36"/>
      <c r="S170" s="237"/>
      <c r="T170" s="227"/>
      <c r="U170" s="227"/>
      <c r="V170" s="36"/>
      <c r="W170" s="36"/>
      <c r="X170" s="36"/>
      <c r="Y170" s="36"/>
      <c r="Z170" s="99"/>
      <c r="AA170" s="226"/>
      <c r="AB170" s="226"/>
      <c r="AC170" s="235"/>
      <c r="AD170" s="235"/>
      <c r="AE170" s="235"/>
      <c r="AF170" s="235"/>
      <c r="AG170" s="18"/>
      <c r="AH170" s="18"/>
      <c r="AI170" s="18"/>
      <c r="AJ170" s="18"/>
      <c r="AK170" s="18"/>
      <c r="AL170" s="18"/>
      <c r="AM170" s="18"/>
      <c r="AN170" s="18"/>
      <c r="AO170" s="18"/>
      <c r="AP170" s="18"/>
      <c r="AQ170" s="18"/>
      <c r="AR170" s="18"/>
      <c r="AS170" s="36"/>
      <c r="AT170" s="36"/>
      <c r="AU170" s="36"/>
      <c r="BW170" s="36"/>
      <c r="BY170" s="36"/>
      <c r="BZ170" s="36"/>
      <c r="CA170" s="36"/>
      <c r="CB170" s="206"/>
      <c r="CC170" s="207"/>
      <c r="CD170" s="124"/>
      <c r="CE170" s="124"/>
      <c r="CF170" s="124"/>
      <c r="CG170" s="124"/>
      <c r="CH170" s="18"/>
      <c r="CI170" s="18"/>
      <c r="CJ170" s="103"/>
      <c r="CK170" s="18"/>
      <c r="CL170" s="18"/>
      <c r="CM170" s="18"/>
      <c r="CN170" s="18"/>
      <c r="CO170" s="18"/>
      <c r="CP170" s="103"/>
      <c r="CQ170" s="18"/>
      <c r="CR170" s="18"/>
      <c r="CV170" s="18"/>
      <c r="CX170" s="103"/>
      <c r="CY170" s="18"/>
      <c r="CZ170" s="18"/>
      <c r="DA170" s="18"/>
      <c r="DB170" s="88"/>
      <c r="DC170" s="88"/>
      <c r="DG170" s="70"/>
      <c r="DH170" s="70"/>
      <c r="DI170" s="14"/>
      <c r="DJ170" s="12"/>
      <c r="DK170" s="11"/>
      <c r="DL170" s="11"/>
      <c r="DM170" s="11"/>
      <c r="DN170" s="24"/>
      <c r="DR170" s="19"/>
      <c r="DS170" s="19"/>
      <c r="DW170" s="11"/>
      <c r="DX170" s="11"/>
      <c r="DY170" s="11"/>
      <c r="DZ170" s="11"/>
      <c r="EC170" s="99"/>
    </row>
    <row r="171" spans="1:133" ht="16.5" customHeight="1" x14ac:dyDescent="0.4">
      <c r="A171" s="99"/>
      <c r="B171" s="71"/>
      <c r="C171" s="140"/>
      <c r="D171" s="140"/>
      <c r="E171" s="140"/>
      <c r="F171" s="140"/>
      <c r="G171" s="140"/>
      <c r="H171" s="140"/>
      <c r="I171" s="140"/>
      <c r="J171" s="140"/>
      <c r="K171" s="140"/>
      <c r="L171" s="140"/>
      <c r="M171" s="140"/>
      <c r="N171" s="237"/>
      <c r="O171" s="237"/>
      <c r="P171" s="237"/>
      <c r="Q171" s="237"/>
      <c r="R171" s="237"/>
      <c r="S171" s="237"/>
      <c r="T171" s="227"/>
      <c r="U171" s="227"/>
      <c r="V171" s="227"/>
      <c r="W171" s="227"/>
      <c r="X171" s="227"/>
      <c r="Y171" s="227"/>
      <c r="Z171" s="99"/>
      <c r="AA171" s="226"/>
      <c r="AB171" s="226"/>
      <c r="AC171" s="235"/>
      <c r="AD171" s="235"/>
      <c r="AE171" s="235"/>
      <c r="AF171" s="235"/>
      <c r="AG171" s="18"/>
      <c r="AH171" s="18"/>
      <c r="AI171" s="18"/>
      <c r="AJ171" s="18"/>
      <c r="AK171" s="18"/>
      <c r="AL171" s="18"/>
      <c r="AM171" s="18"/>
      <c r="AN171" s="18"/>
      <c r="AO171" s="18"/>
      <c r="AP171" s="18"/>
      <c r="AQ171" s="18"/>
      <c r="AR171" s="18"/>
      <c r="AS171" s="71"/>
      <c r="AT171" s="36"/>
      <c r="AU171" s="36"/>
      <c r="BW171" s="36"/>
      <c r="BY171" s="36"/>
      <c r="BZ171" s="36"/>
      <c r="CA171" s="36"/>
      <c r="CB171" s="117"/>
      <c r="CC171" s="18"/>
      <c r="CD171" s="18"/>
      <c r="CE171" s="18"/>
      <c r="CF171" s="18"/>
      <c r="CG171" s="18"/>
      <c r="CH171" s="18"/>
      <c r="CI171" s="18"/>
      <c r="CJ171" s="103"/>
      <c r="CK171" s="18"/>
      <c r="CL171" s="18"/>
      <c r="CM171" s="18"/>
      <c r="CN171" s="18"/>
      <c r="CO171" s="18"/>
      <c r="CP171" s="103"/>
      <c r="CQ171" s="18"/>
      <c r="CR171" s="18"/>
      <c r="CV171" s="18"/>
      <c r="CX171" s="103"/>
      <c r="CY171" s="18"/>
      <c r="CZ171" s="18"/>
      <c r="DA171" s="18"/>
      <c r="DB171" s="88"/>
      <c r="DC171" s="88"/>
      <c r="DG171" s="70"/>
      <c r="DH171" s="70"/>
      <c r="DI171" s="14"/>
      <c r="DJ171" s="12"/>
      <c r="DW171" s="19"/>
      <c r="DX171" s="19"/>
      <c r="DY171" s="19"/>
      <c r="DZ171" s="19"/>
      <c r="EC171" s="99"/>
    </row>
    <row r="172" spans="1:133" ht="16.5" customHeight="1" x14ac:dyDescent="0.4">
      <c r="A172" s="71"/>
      <c r="B172" s="140"/>
      <c r="C172" s="140"/>
      <c r="D172" s="242"/>
      <c r="E172" s="242"/>
      <c r="F172" s="242"/>
      <c r="G172" s="242"/>
      <c r="H172" s="223"/>
      <c r="I172" s="223"/>
      <c r="J172" s="223"/>
      <c r="K172" s="223"/>
      <c r="L172" s="223"/>
      <c r="M172" s="99"/>
      <c r="N172" s="241"/>
      <c r="O172" s="241"/>
      <c r="P172" s="239"/>
      <c r="Q172" s="239"/>
      <c r="R172" s="237"/>
      <c r="S172" s="239"/>
      <c r="T172" s="71"/>
      <c r="U172" s="71"/>
      <c r="V172" s="71"/>
      <c r="W172" s="71"/>
      <c r="X172" s="71"/>
      <c r="Y172" s="71"/>
      <c r="Z172" s="71"/>
      <c r="AA172" s="71"/>
      <c r="AB172" s="71"/>
      <c r="AC172" s="71"/>
      <c r="AD172" s="71"/>
      <c r="AE172" s="71"/>
      <c r="AF172" s="71"/>
      <c r="AG172" s="71"/>
      <c r="AH172" s="71"/>
      <c r="AI172" s="71"/>
      <c r="AJ172" s="71"/>
      <c r="AK172" s="71"/>
      <c r="AL172" s="71"/>
      <c r="AM172" s="71"/>
      <c r="AN172" s="71"/>
      <c r="AO172" s="71"/>
      <c r="AP172" s="71"/>
      <c r="AQ172" s="71"/>
      <c r="AR172" s="71"/>
      <c r="AS172" s="99"/>
      <c r="AT172" s="36"/>
      <c r="AU172" s="36"/>
      <c r="BW172" s="36"/>
      <c r="BY172" s="36"/>
      <c r="BZ172" s="36"/>
      <c r="CA172" s="36"/>
      <c r="CB172" s="117"/>
      <c r="CC172" s="18"/>
      <c r="CD172" s="18"/>
      <c r="CE172" s="18"/>
      <c r="CF172" s="18"/>
      <c r="CG172" s="18"/>
      <c r="CH172" s="18"/>
      <c r="CI172" s="18"/>
      <c r="CJ172" s="103"/>
      <c r="CK172" s="18"/>
      <c r="CL172" s="18"/>
      <c r="CM172" s="18"/>
      <c r="CN172" s="18"/>
      <c r="CO172" s="18"/>
      <c r="CP172" s="103"/>
      <c r="CQ172" s="18"/>
      <c r="CR172" s="18"/>
      <c r="CV172" s="18"/>
      <c r="CX172" s="103"/>
      <c r="CY172" s="18"/>
      <c r="CZ172" s="18"/>
      <c r="DA172" s="18"/>
      <c r="DB172" s="88"/>
      <c r="DC172" s="88"/>
      <c r="DH172" s="70"/>
      <c r="DI172" s="14"/>
      <c r="DJ172" s="12"/>
      <c r="DW172" s="19"/>
      <c r="DX172" s="19"/>
      <c r="DY172" s="19"/>
      <c r="DZ172" s="19"/>
      <c r="EC172" s="99"/>
    </row>
    <row r="173" spans="1:133" ht="16.5" customHeight="1" x14ac:dyDescent="0.4">
      <c r="A173" s="99"/>
      <c r="B173" s="140"/>
      <c r="C173" s="140"/>
      <c r="D173" s="242"/>
      <c r="E173" s="242"/>
      <c r="F173" s="242"/>
      <c r="G173" s="242"/>
      <c r="H173" s="223"/>
      <c r="I173" s="223"/>
      <c r="J173" s="223"/>
      <c r="K173" s="223"/>
      <c r="L173" s="223"/>
      <c r="M173" s="99"/>
      <c r="N173" s="241"/>
      <c r="O173" s="241"/>
      <c r="P173" s="239"/>
      <c r="Q173" s="239"/>
      <c r="R173" s="239"/>
      <c r="S173" s="239"/>
      <c r="T173" s="237"/>
      <c r="U173" s="237"/>
      <c r="V173" s="237"/>
      <c r="W173" s="99"/>
      <c r="X173" s="113"/>
      <c r="Y173" s="113"/>
      <c r="Z173" s="99"/>
      <c r="AA173" s="99"/>
      <c r="AB173" s="99"/>
      <c r="AC173" s="113"/>
      <c r="AD173" s="99"/>
      <c r="AE173" s="99"/>
      <c r="AF173" s="99"/>
      <c r="AG173" s="113"/>
      <c r="AH173" s="99"/>
      <c r="AI173" s="99"/>
      <c r="AJ173" s="99"/>
      <c r="AK173" s="113"/>
      <c r="AL173" s="99"/>
      <c r="AM173" s="99"/>
      <c r="AN173" s="99"/>
      <c r="AO173" s="113"/>
      <c r="AP173" s="99"/>
      <c r="AQ173" s="99"/>
      <c r="AR173" s="99"/>
      <c r="AS173" s="239"/>
      <c r="AT173" s="36"/>
      <c r="AU173" s="36"/>
      <c r="BW173" s="36"/>
      <c r="BY173" s="36"/>
      <c r="BZ173" s="36"/>
      <c r="CA173" s="36"/>
      <c r="CB173" s="117"/>
      <c r="CC173" s="18"/>
      <c r="CD173" s="18"/>
      <c r="CE173" s="18"/>
      <c r="CF173" s="18"/>
      <c r="CG173" s="18"/>
      <c r="CH173" s="18"/>
      <c r="CI173" s="18"/>
      <c r="CJ173" s="103"/>
      <c r="CK173" s="18"/>
      <c r="CL173" s="18"/>
      <c r="CM173" s="18"/>
      <c r="CN173" s="18"/>
      <c r="CO173" s="18"/>
      <c r="CP173" s="103"/>
      <c r="CQ173" s="18"/>
      <c r="CR173" s="18"/>
      <c r="CV173" s="18"/>
      <c r="CX173" s="103"/>
      <c r="CY173" s="18"/>
      <c r="CZ173" s="18"/>
      <c r="DA173" s="18"/>
      <c r="DB173" s="88"/>
      <c r="DC173" s="88"/>
      <c r="DH173" s="70"/>
      <c r="DI173" s="14"/>
      <c r="DJ173" s="12"/>
      <c r="DW173" s="19"/>
      <c r="DX173" s="19"/>
      <c r="DY173" s="19"/>
      <c r="DZ173" s="19"/>
      <c r="EC173" s="99"/>
    </row>
    <row r="174" spans="1:133" ht="16.5" customHeight="1" x14ac:dyDescent="0.15">
      <c r="A174" s="99"/>
      <c r="B174" s="241"/>
      <c r="C174" s="241"/>
      <c r="D174" s="113"/>
      <c r="E174" s="113"/>
      <c r="F174" s="167"/>
      <c r="G174" s="167"/>
      <c r="H174" s="167"/>
      <c r="I174" s="167"/>
      <c r="J174" s="167"/>
      <c r="K174" s="167"/>
      <c r="L174" s="167"/>
      <c r="M174" s="167"/>
      <c r="N174" s="167"/>
      <c r="O174" s="167"/>
      <c r="P174" s="167"/>
      <c r="Q174" s="167"/>
      <c r="R174" s="239"/>
      <c r="S174" s="177"/>
      <c r="T174" s="237"/>
      <c r="U174" s="237"/>
      <c r="V174" s="237"/>
      <c r="W174" s="99"/>
      <c r="X174" s="113"/>
      <c r="Y174" s="113"/>
      <c r="Z174" s="99"/>
      <c r="AA174" s="99"/>
      <c r="AB174" s="99"/>
      <c r="AC174" s="113"/>
      <c r="AD174" s="99"/>
      <c r="AE174" s="99"/>
      <c r="AF174" s="99"/>
      <c r="AG174" s="113"/>
      <c r="AH174" s="99"/>
      <c r="AI174" s="99"/>
      <c r="AJ174" s="99"/>
      <c r="AK174" s="113"/>
      <c r="AL174" s="99"/>
      <c r="AM174" s="99"/>
      <c r="AN174" s="99"/>
      <c r="AO174" s="113"/>
      <c r="AP174" s="99"/>
      <c r="AQ174" s="238"/>
      <c r="AR174" s="239"/>
      <c r="AS174" s="239"/>
      <c r="AT174" s="36"/>
      <c r="AU174" s="36"/>
      <c r="BW174" s="36"/>
      <c r="BY174" s="36"/>
      <c r="BZ174" s="36"/>
      <c r="CA174" s="36"/>
      <c r="CB174" s="206"/>
      <c r="CC174" s="22"/>
      <c r="CD174" s="18"/>
      <c r="CE174" s="18"/>
      <c r="CF174" s="18"/>
      <c r="CG174" s="18"/>
      <c r="CH174" s="18"/>
      <c r="CI174" s="18"/>
      <c r="CJ174" s="103"/>
      <c r="CK174" s="18"/>
      <c r="CL174" s="18"/>
      <c r="CM174" s="18"/>
      <c r="CN174" s="18"/>
      <c r="CO174" s="18"/>
      <c r="CP174" s="103"/>
      <c r="CQ174" s="18"/>
      <c r="CR174" s="18"/>
      <c r="CV174" s="18"/>
      <c r="CX174" s="103"/>
      <c r="CY174" s="18"/>
      <c r="CZ174" s="18"/>
      <c r="DA174" s="18"/>
      <c r="DB174" s="88"/>
      <c r="DC174" s="88"/>
      <c r="DH174" s="70"/>
      <c r="DI174" s="14"/>
      <c r="DJ174" s="12"/>
      <c r="DW174" s="19"/>
      <c r="DX174" s="19"/>
      <c r="DY174" s="19"/>
      <c r="DZ174" s="19"/>
      <c r="EC174" s="99"/>
    </row>
    <row r="175" spans="1:133" ht="16.5" customHeight="1" x14ac:dyDescent="0.4">
      <c r="A175" s="99"/>
      <c r="B175" s="241"/>
      <c r="C175" s="241"/>
      <c r="D175" s="113"/>
      <c r="E175" s="113"/>
      <c r="F175" s="167"/>
      <c r="G175" s="167"/>
      <c r="H175" s="167"/>
      <c r="I175" s="167"/>
      <c r="J175" s="167"/>
      <c r="K175" s="167"/>
      <c r="L175" s="167"/>
      <c r="M175" s="167"/>
      <c r="N175" s="177"/>
      <c r="O175" s="177"/>
      <c r="P175" s="246"/>
      <c r="Q175" s="113"/>
      <c r="R175" s="245"/>
      <c r="S175" s="177"/>
      <c r="T175" s="99"/>
      <c r="U175" s="113"/>
      <c r="V175" s="243"/>
      <c r="W175" s="236"/>
      <c r="X175" s="223"/>
      <c r="Y175" s="223"/>
      <c r="Z175" s="223"/>
      <c r="AA175" s="223"/>
      <c r="AB175" s="223"/>
      <c r="AC175" s="223"/>
      <c r="AD175" s="223"/>
      <c r="AE175" s="223"/>
      <c r="AF175" s="244"/>
      <c r="AG175" s="244"/>
      <c r="AH175" s="223"/>
      <c r="AI175" s="223"/>
      <c r="AJ175" s="223"/>
      <c r="AK175" s="223"/>
      <c r="AL175" s="223"/>
      <c r="AM175" s="223"/>
      <c r="AN175" s="223"/>
      <c r="AO175" s="223"/>
      <c r="AP175" s="99"/>
      <c r="AQ175" s="99"/>
      <c r="AR175" s="239"/>
      <c r="AS175" s="99"/>
      <c r="AT175" s="36"/>
      <c r="AU175" s="36"/>
      <c r="BW175" s="36"/>
      <c r="BY175" s="36"/>
      <c r="BZ175" s="36"/>
      <c r="CA175" s="36"/>
      <c r="CB175" s="206"/>
      <c r="CC175" s="207"/>
      <c r="CD175" s="124"/>
      <c r="CE175" s="124"/>
      <c r="CF175" s="124"/>
      <c r="CG175" s="124"/>
      <c r="CH175" s="18"/>
      <c r="CI175" s="18"/>
      <c r="CJ175" s="103"/>
      <c r="CK175" s="18"/>
      <c r="CL175" s="18"/>
      <c r="CM175" s="18"/>
      <c r="CN175" s="18"/>
      <c r="CO175" s="18"/>
      <c r="CP175" s="103"/>
      <c r="CQ175" s="18"/>
      <c r="CR175" s="18"/>
      <c r="CV175" s="18"/>
      <c r="CX175" s="103"/>
      <c r="CY175" s="18"/>
      <c r="CZ175" s="18"/>
      <c r="DA175" s="18"/>
      <c r="DB175" s="88"/>
      <c r="DC175" s="88"/>
      <c r="DI175" s="14"/>
      <c r="DJ175" s="12"/>
      <c r="DK175" s="11"/>
      <c r="DL175" s="11"/>
      <c r="DM175" s="11"/>
      <c r="DN175" s="12"/>
      <c r="DW175" s="11"/>
      <c r="DX175" s="11"/>
      <c r="DY175" s="11"/>
      <c r="DZ175" s="11"/>
    </row>
    <row r="176" spans="1:133" ht="16.5" customHeight="1" x14ac:dyDescent="0.4">
      <c r="A176" s="99"/>
      <c r="B176" s="36"/>
      <c r="C176" s="36"/>
      <c r="D176" s="219"/>
      <c r="E176" s="219"/>
      <c r="F176" s="220"/>
      <c r="G176" s="220"/>
      <c r="H176" s="221"/>
      <c r="I176" s="221"/>
      <c r="J176" s="221"/>
      <c r="K176" s="221"/>
      <c r="L176" s="221"/>
      <c r="M176" s="221"/>
      <c r="N176" s="103"/>
      <c r="O176" s="103"/>
      <c r="P176" s="222"/>
      <c r="Q176" s="223"/>
      <c r="R176" s="247"/>
      <c r="S176" s="222"/>
      <c r="T176" s="190"/>
      <c r="U176" s="113"/>
      <c r="V176" s="236"/>
      <c r="W176" s="236"/>
      <c r="X176" s="223"/>
      <c r="Y176" s="223"/>
      <c r="Z176" s="223"/>
      <c r="AA176" s="223"/>
      <c r="AB176" s="223"/>
      <c r="AC176" s="223"/>
      <c r="AD176" s="223"/>
      <c r="AE176" s="223"/>
      <c r="AF176" s="244"/>
      <c r="AG176" s="244"/>
      <c r="AH176" s="223"/>
      <c r="AI176" s="223"/>
      <c r="AJ176" s="223"/>
      <c r="AK176" s="223"/>
      <c r="AL176" s="223"/>
      <c r="AM176" s="223"/>
      <c r="AN176" s="223"/>
      <c r="AO176" s="223"/>
      <c r="AP176" s="99"/>
      <c r="AQ176" s="99"/>
      <c r="AR176" s="99"/>
      <c r="AS176" s="177"/>
      <c r="AT176" s="71"/>
      <c r="AU176" s="71"/>
      <c r="BW176" s="36"/>
      <c r="BX176" s="20"/>
      <c r="BY176" s="36"/>
      <c r="BZ176" s="36"/>
      <c r="CA176" s="36"/>
      <c r="CB176" s="206"/>
      <c r="CC176" s="207"/>
      <c r="CD176" s="124"/>
      <c r="CE176" s="124"/>
      <c r="CF176" s="124"/>
      <c r="CG176" s="124"/>
      <c r="CH176" s="18"/>
      <c r="CI176" s="18"/>
      <c r="CJ176" s="103"/>
      <c r="CK176" s="18"/>
      <c r="CL176" s="18"/>
      <c r="CM176" s="18"/>
      <c r="CN176" s="18"/>
      <c r="CO176" s="18"/>
      <c r="CP176" s="103"/>
      <c r="CQ176" s="18"/>
      <c r="CR176" s="18"/>
      <c r="CV176" s="18"/>
      <c r="CX176" s="103"/>
      <c r="CY176" s="18"/>
      <c r="CZ176" s="18"/>
      <c r="DA176" s="18"/>
      <c r="DB176" s="88"/>
      <c r="DC176" s="88"/>
      <c r="DI176" s="14"/>
      <c r="DJ176" s="12"/>
      <c r="DK176" s="11"/>
      <c r="DL176" s="11"/>
      <c r="DM176" s="11"/>
      <c r="DN176" s="12"/>
      <c r="DW176" s="11"/>
      <c r="DX176" s="11"/>
      <c r="DY176" s="11"/>
      <c r="DZ176" s="11"/>
    </row>
    <row r="177" spans="1:130" ht="16.5" customHeight="1" x14ac:dyDescent="0.4">
      <c r="A177" s="99"/>
      <c r="B177" s="71"/>
      <c r="C177" s="71"/>
      <c r="D177" s="217"/>
      <c r="E177" s="217"/>
      <c r="F177" s="228"/>
      <c r="G177" s="228"/>
      <c r="H177" s="228"/>
      <c r="I177" s="228"/>
      <c r="J177" s="228"/>
      <c r="K177" s="228"/>
      <c r="L177" s="228"/>
      <c r="M177" s="228"/>
      <c r="N177" s="103"/>
      <c r="O177" s="103"/>
      <c r="P177" s="222"/>
      <c r="Q177" s="223"/>
      <c r="R177" s="222"/>
      <c r="S177" s="222"/>
      <c r="T177" s="177"/>
      <c r="U177" s="115"/>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Q177" s="177"/>
      <c r="AR177" s="177"/>
      <c r="AS177" s="177"/>
      <c r="AT177" s="99"/>
      <c r="AU177" s="99"/>
      <c r="BW177" s="36"/>
      <c r="BX177" s="20"/>
      <c r="BY177" s="36"/>
      <c r="BZ177" s="36"/>
      <c r="CA177" s="36"/>
      <c r="CB177" s="117"/>
      <c r="CC177" s="18"/>
      <c r="CD177" s="18"/>
      <c r="CE177" s="18"/>
      <c r="CF177" s="18"/>
      <c r="CG177" s="18"/>
      <c r="CH177" s="18"/>
      <c r="CI177" s="18"/>
      <c r="CJ177" s="103"/>
      <c r="CK177" s="18"/>
      <c r="CL177" s="18"/>
      <c r="CM177" s="18"/>
      <c r="CN177" s="18"/>
      <c r="CO177" s="18"/>
      <c r="CP177" s="103"/>
      <c r="CQ177" s="18"/>
      <c r="CR177" s="18"/>
      <c r="CV177" s="18"/>
      <c r="CX177" s="103"/>
      <c r="CY177" s="18"/>
      <c r="CZ177" s="18"/>
      <c r="DA177" s="18"/>
      <c r="DB177" s="88"/>
      <c r="DC177" s="88"/>
      <c r="DI177" s="14"/>
      <c r="DJ177" s="12"/>
      <c r="DK177" s="11"/>
      <c r="DL177" s="11"/>
      <c r="DM177" s="11"/>
      <c r="DN177" s="12"/>
      <c r="DW177" s="11"/>
      <c r="DX177" s="11"/>
      <c r="DY177" s="11"/>
      <c r="DZ177" s="11"/>
    </row>
    <row r="178" spans="1:130" ht="16.5" customHeight="1" x14ac:dyDescent="0.15">
      <c r="A178" s="99"/>
      <c r="B178" s="113"/>
      <c r="C178" s="103"/>
      <c r="D178" s="113"/>
      <c r="E178" s="113"/>
      <c r="F178" s="228"/>
      <c r="G178" s="228"/>
      <c r="H178" s="228"/>
      <c r="I178" s="228"/>
      <c r="J178" s="228"/>
      <c r="K178" s="228"/>
      <c r="L178" s="228"/>
      <c r="M178" s="228"/>
      <c r="N178" s="103"/>
      <c r="O178" s="103"/>
      <c r="P178" s="222"/>
      <c r="Q178" s="223"/>
      <c r="R178" s="222"/>
      <c r="S178" s="222"/>
      <c r="T178" s="177"/>
      <c r="U178" s="115"/>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Q178" s="177"/>
      <c r="AR178" s="177"/>
      <c r="AS178" s="18"/>
      <c r="AT178" s="240"/>
      <c r="AU178" s="238"/>
      <c r="BW178" s="36"/>
      <c r="BX178" s="20"/>
      <c r="BY178" s="36"/>
      <c r="BZ178" s="36"/>
      <c r="CA178" s="36"/>
      <c r="CB178" s="117"/>
      <c r="CC178" s="18"/>
      <c r="CD178" s="18"/>
      <c r="CE178" s="18"/>
      <c r="CF178" s="18"/>
      <c r="CG178" s="18"/>
      <c r="CH178" s="18"/>
      <c r="CI178" s="18"/>
      <c r="CJ178" s="103"/>
      <c r="CK178" s="18"/>
      <c r="CL178" s="18"/>
      <c r="CM178" s="18"/>
      <c r="CN178" s="18"/>
      <c r="CO178" s="18"/>
      <c r="CP178" s="103"/>
      <c r="CQ178" s="18"/>
      <c r="CR178" s="18"/>
      <c r="CV178" s="18"/>
      <c r="CX178" s="103"/>
      <c r="CY178" s="18"/>
      <c r="CZ178" s="18"/>
      <c r="DA178" s="18"/>
      <c r="DB178" s="88"/>
      <c r="DC178" s="88"/>
      <c r="DI178" s="14"/>
      <c r="DJ178" s="12"/>
      <c r="DK178" s="11"/>
      <c r="DL178" s="11"/>
      <c r="DM178" s="11"/>
      <c r="DN178" s="12"/>
      <c r="DW178" s="11"/>
      <c r="DX178" s="11"/>
      <c r="DY178" s="11"/>
      <c r="DZ178" s="11"/>
    </row>
    <row r="179" spans="1:130" ht="16.5" customHeight="1" x14ac:dyDescent="0.15">
      <c r="A179" s="99"/>
      <c r="B179" s="113"/>
      <c r="C179" s="103"/>
      <c r="D179" s="218"/>
      <c r="E179" s="218"/>
      <c r="F179" s="228"/>
      <c r="G179" s="228"/>
      <c r="H179" s="228"/>
      <c r="I179" s="228"/>
      <c r="J179" s="228"/>
      <c r="K179" s="228"/>
      <c r="L179" s="228"/>
      <c r="M179" s="228"/>
      <c r="N179" s="103"/>
      <c r="O179" s="103"/>
      <c r="P179" s="222"/>
      <c r="Q179" s="223"/>
      <c r="R179" s="222"/>
      <c r="S179" s="222"/>
      <c r="T179" s="224"/>
      <c r="U179" s="213"/>
      <c r="V179" s="214"/>
      <c r="W179" s="215"/>
      <c r="X179" s="215"/>
      <c r="Y179" s="214"/>
      <c r="Z179" s="215"/>
      <c r="AA179" s="215"/>
      <c r="AB179" s="214"/>
      <c r="AC179" s="215"/>
      <c r="AD179" s="215"/>
      <c r="AE179" s="214"/>
      <c r="AF179" s="215"/>
      <c r="AG179" s="215"/>
      <c r="AH179" s="214"/>
      <c r="AI179" s="215"/>
      <c r="AJ179" s="215"/>
      <c r="AK179" s="225"/>
      <c r="AL179" s="109"/>
      <c r="AM179" s="109"/>
      <c r="AN179" s="216"/>
      <c r="AO179" s="216"/>
      <c r="AP179" s="109"/>
      <c r="AQ179" s="109"/>
      <c r="AR179" s="109"/>
      <c r="AS179" s="18"/>
      <c r="AT179" s="240"/>
      <c r="AU179" s="238"/>
      <c r="BW179" s="36"/>
      <c r="BX179" s="20"/>
      <c r="BY179" s="36"/>
      <c r="BZ179" s="36"/>
      <c r="CA179" s="36"/>
      <c r="CB179" s="117"/>
      <c r="CC179" s="18"/>
      <c r="CD179" s="18"/>
      <c r="CE179" s="18"/>
      <c r="CF179" s="18"/>
      <c r="CG179" s="18"/>
      <c r="CH179" s="18"/>
      <c r="CI179" s="18"/>
      <c r="CJ179" s="103"/>
      <c r="CK179" s="18"/>
      <c r="CL179" s="18"/>
      <c r="CM179" s="18"/>
      <c r="CN179" s="18"/>
      <c r="CO179" s="18"/>
      <c r="CP179" s="103"/>
      <c r="CQ179" s="18"/>
      <c r="CR179" s="18"/>
      <c r="CV179" s="18"/>
      <c r="CX179" s="103"/>
      <c r="CY179" s="18"/>
      <c r="CZ179" s="18"/>
      <c r="DA179" s="18"/>
      <c r="DB179" s="88"/>
      <c r="DC179" s="88"/>
      <c r="DI179" s="14"/>
      <c r="DJ179" s="12"/>
      <c r="DK179" s="11"/>
      <c r="DL179" s="11"/>
      <c r="DM179" s="11"/>
      <c r="DN179" s="12"/>
      <c r="DW179" s="11"/>
      <c r="DX179" s="11"/>
      <c r="DY179" s="11"/>
      <c r="DZ179" s="11"/>
    </row>
    <row r="180" spans="1:130" ht="16.5" customHeight="1" x14ac:dyDescent="0.15">
      <c r="A180" s="99"/>
      <c r="B180" s="219"/>
      <c r="C180" s="219"/>
      <c r="D180" s="218"/>
      <c r="E180" s="218"/>
      <c r="F180" s="229"/>
      <c r="G180" s="211"/>
      <c r="H180" s="211"/>
      <c r="I180" s="211"/>
      <c r="J180" s="212"/>
      <c r="K180" s="211"/>
      <c r="L180" s="211"/>
      <c r="M180" s="211"/>
      <c r="N180" s="103"/>
      <c r="O180" s="103"/>
      <c r="P180" s="222"/>
      <c r="Q180" s="223"/>
      <c r="R180" s="222"/>
      <c r="S180" s="224"/>
      <c r="T180" s="224"/>
      <c r="U180" s="213"/>
      <c r="V180" s="124"/>
      <c r="W180" s="124"/>
      <c r="X180" s="124"/>
      <c r="Y180" s="124"/>
      <c r="Z180" s="124"/>
      <c r="AA180" s="124"/>
      <c r="AB180" s="124"/>
      <c r="AC180" s="124"/>
      <c r="AD180" s="124"/>
      <c r="AE180" s="124"/>
      <c r="AF180" s="124"/>
      <c r="AG180" s="124"/>
      <c r="AH180" s="124"/>
      <c r="AI180" s="124"/>
      <c r="AJ180" s="124"/>
      <c r="AK180" s="225"/>
      <c r="AL180" s="109"/>
      <c r="AM180" s="109"/>
      <c r="AN180" s="216"/>
      <c r="AO180" s="216"/>
      <c r="AP180" s="109"/>
      <c r="AQ180" s="109"/>
      <c r="AR180" s="109"/>
      <c r="AS180" s="18"/>
      <c r="AT180" s="99"/>
      <c r="AU180" s="99"/>
      <c r="BW180" s="36"/>
      <c r="BX180" s="20"/>
      <c r="BY180" s="36"/>
      <c r="BZ180" s="36"/>
      <c r="CA180" s="36"/>
      <c r="CB180" s="206"/>
      <c r="CC180" s="22"/>
      <c r="CD180" s="18"/>
      <c r="CE180" s="18"/>
      <c r="CF180" s="18"/>
      <c r="CG180" s="18"/>
      <c r="CH180" s="18"/>
      <c r="CI180" s="18"/>
      <c r="CJ180" s="103"/>
      <c r="CK180" s="18"/>
      <c r="CL180" s="18"/>
      <c r="CM180" s="18"/>
      <c r="CN180" s="18"/>
      <c r="CO180" s="18"/>
      <c r="CP180" s="103"/>
      <c r="CQ180" s="18"/>
      <c r="CR180" s="18"/>
      <c r="CV180" s="18"/>
      <c r="CX180" s="103"/>
      <c r="CY180" s="18"/>
      <c r="CZ180" s="18"/>
      <c r="DA180" s="18"/>
      <c r="DB180" s="88"/>
      <c r="DC180" s="88"/>
      <c r="DI180" s="14"/>
      <c r="DJ180" s="12"/>
      <c r="DW180" s="19"/>
      <c r="DX180" s="19"/>
      <c r="DY180" s="19"/>
      <c r="DZ180" s="19"/>
    </row>
    <row r="181" spans="1:130" ht="16.5" customHeight="1" x14ac:dyDescent="0.15">
      <c r="A181" s="99"/>
      <c r="B181" s="231"/>
      <c r="C181" s="231"/>
      <c r="D181" s="218"/>
      <c r="E181" s="218"/>
      <c r="F181" s="229"/>
      <c r="G181" s="211"/>
      <c r="H181" s="211"/>
      <c r="I181" s="211"/>
      <c r="J181" s="212"/>
      <c r="K181" s="211"/>
      <c r="L181" s="211"/>
      <c r="M181" s="211"/>
      <c r="N181" s="103"/>
      <c r="O181" s="103"/>
      <c r="P181" s="222"/>
      <c r="Q181" s="223"/>
      <c r="R181" s="222"/>
      <c r="S181" s="224"/>
      <c r="T181" s="222"/>
      <c r="U181" s="213"/>
      <c r="V181" s="230"/>
      <c r="W181" s="230"/>
      <c r="X181" s="230"/>
      <c r="Y181" s="230"/>
      <c r="Z181" s="230"/>
      <c r="AA181" s="230"/>
      <c r="AB181" s="230"/>
      <c r="AC181" s="230"/>
      <c r="AD181" s="230"/>
      <c r="AE181" s="230"/>
      <c r="AF181" s="230"/>
      <c r="AG181" s="230"/>
      <c r="AH181" s="230"/>
      <c r="AI181" s="230"/>
      <c r="AJ181" s="230"/>
      <c r="AK181" s="225"/>
      <c r="AL181" s="109"/>
      <c r="AM181" s="109"/>
      <c r="AN181" s="216"/>
      <c r="AO181" s="216"/>
      <c r="AP181" s="109"/>
      <c r="AQ181" s="109"/>
      <c r="AR181" s="109"/>
      <c r="AS181" s="18"/>
      <c r="AT181" s="177"/>
      <c r="AU181" s="167"/>
      <c r="BW181" s="36"/>
      <c r="BX181" s="20"/>
      <c r="BY181" s="36"/>
      <c r="BZ181" s="36"/>
      <c r="CA181" s="36"/>
      <c r="CB181" s="206"/>
      <c r="CC181" s="207"/>
      <c r="CD181" s="124"/>
      <c r="CE181" s="124"/>
      <c r="CF181" s="124"/>
      <c r="CG181" s="124"/>
      <c r="CH181" s="18"/>
      <c r="CI181" s="18"/>
      <c r="CJ181" s="103"/>
      <c r="CK181" s="18"/>
      <c r="CL181" s="18"/>
      <c r="CM181" s="18"/>
      <c r="CN181" s="18"/>
      <c r="CO181" s="18"/>
      <c r="CP181" s="103"/>
      <c r="CQ181" s="18"/>
      <c r="CR181" s="18"/>
      <c r="CV181" s="18"/>
      <c r="CX181" s="103"/>
      <c r="CY181" s="18"/>
      <c r="CZ181" s="18"/>
      <c r="DA181" s="18"/>
      <c r="DB181" s="88"/>
      <c r="DC181" s="88"/>
      <c r="DI181" s="14"/>
      <c r="DJ181" s="12"/>
      <c r="DW181" s="19"/>
      <c r="DX181" s="19"/>
      <c r="DY181" s="19"/>
      <c r="DZ181" s="19"/>
    </row>
    <row r="182" spans="1:130" ht="16.5" customHeight="1" x14ac:dyDescent="0.15">
      <c r="A182" s="99"/>
      <c r="B182" s="231"/>
      <c r="C182" s="231"/>
      <c r="D182" s="219"/>
      <c r="E182" s="219"/>
      <c r="F182" s="220"/>
      <c r="G182" s="220"/>
      <c r="H182" s="221"/>
      <c r="I182" s="221"/>
      <c r="J182" s="221"/>
      <c r="K182" s="221"/>
      <c r="L182" s="221"/>
      <c r="M182" s="221"/>
      <c r="N182" s="103"/>
      <c r="O182" s="103"/>
      <c r="P182" s="222"/>
      <c r="Q182" s="223"/>
      <c r="R182" s="222"/>
      <c r="S182" s="222"/>
      <c r="T182" s="222"/>
      <c r="U182" s="213"/>
      <c r="V182" s="214"/>
      <c r="W182" s="215"/>
      <c r="X182" s="215"/>
      <c r="Y182" s="214"/>
      <c r="Z182" s="215"/>
      <c r="AA182" s="215"/>
      <c r="AB182" s="214"/>
      <c r="AC182" s="215"/>
      <c r="AD182" s="215"/>
      <c r="AE182" s="214"/>
      <c r="AF182" s="215"/>
      <c r="AG182" s="215"/>
      <c r="AH182" s="214"/>
      <c r="AI182" s="215"/>
      <c r="AJ182" s="215"/>
      <c r="AK182" s="225"/>
      <c r="AL182" s="109"/>
      <c r="AM182" s="109"/>
      <c r="AN182" s="216"/>
      <c r="AO182" s="216"/>
      <c r="AP182" s="109"/>
      <c r="AQ182" s="109"/>
      <c r="AR182" s="109"/>
      <c r="AS182" s="18"/>
      <c r="AT182" s="177"/>
      <c r="AU182" s="167"/>
      <c r="BW182" s="36"/>
      <c r="BX182" s="20"/>
      <c r="BY182" s="36"/>
      <c r="BZ182" s="36"/>
      <c r="CA182" s="36"/>
      <c r="CB182" s="206"/>
      <c r="CC182" s="207"/>
      <c r="CD182" s="124"/>
      <c r="CE182" s="124"/>
      <c r="CF182" s="124"/>
      <c r="CG182" s="124"/>
      <c r="CH182" s="18"/>
      <c r="CI182" s="18"/>
      <c r="CJ182" s="103"/>
      <c r="CK182" s="18"/>
      <c r="CL182" s="18"/>
      <c r="CM182" s="18"/>
      <c r="CN182" s="18"/>
      <c r="CO182" s="18"/>
      <c r="CP182" s="103"/>
      <c r="CQ182" s="18"/>
      <c r="CR182" s="18"/>
      <c r="CV182" s="18"/>
      <c r="CX182" s="103"/>
      <c r="CY182" s="18"/>
      <c r="CZ182" s="18"/>
      <c r="DA182" s="18"/>
      <c r="DB182" s="88"/>
      <c r="DC182" s="88"/>
      <c r="DI182" s="14"/>
      <c r="DJ182" s="12"/>
      <c r="DW182" s="19"/>
      <c r="DX182" s="19"/>
      <c r="DY182" s="19"/>
      <c r="DZ182" s="19"/>
    </row>
    <row r="183" spans="1:130" ht="16.5" customHeight="1" x14ac:dyDescent="0.15">
      <c r="A183" s="99"/>
      <c r="B183" s="231"/>
      <c r="C183" s="231"/>
      <c r="D183" s="217"/>
      <c r="E183" s="217"/>
      <c r="F183" s="228"/>
      <c r="G183" s="228"/>
      <c r="H183" s="228"/>
      <c r="I183" s="228"/>
      <c r="J183" s="228"/>
      <c r="K183" s="228"/>
      <c r="L183" s="228"/>
      <c r="M183" s="228"/>
      <c r="N183" s="103"/>
      <c r="O183" s="103"/>
      <c r="P183" s="222"/>
      <c r="Q183" s="223"/>
      <c r="R183" s="222"/>
      <c r="S183" s="222"/>
      <c r="T183" s="222"/>
      <c r="U183" s="213"/>
      <c r="V183" s="232"/>
      <c r="W183" s="232"/>
      <c r="X183" s="232"/>
      <c r="Y183" s="232"/>
      <c r="Z183" s="232"/>
      <c r="AA183" s="232"/>
      <c r="AB183" s="232"/>
      <c r="AC183" s="232"/>
      <c r="AD183" s="232"/>
      <c r="AE183" s="232"/>
      <c r="AF183" s="232"/>
      <c r="AG183" s="232"/>
      <c r="AH183" s="232"/>
      <c r="AI183" s="232"/>
      <c r="AJ183" s="232"/>
      <c r="AK183" s="233"/>
      <c r="AL183" s="233"/>
      <c r="AM183" s="233"/>
      <c r="AN183" s="109"/>
      <c r="AO183" s="109"/>
      <c r="AP183" s="109"/>
      <c r="AQ183" s="109"/>
      <c r="AR183" s="109"/>
      <c r="AS183" s="18"/>
      <c r="AT183" s="18"/>
      <c r="AU183" s="162"/>
      <c r="BW183" s="36"/>
      <c r="BX183" s="20"/>
      <c r="BY183" s="36"/>
      <c r="BZ183" s="36"/>
      <c r="CA183" s="36"/>
      <c r="CB183" s="117"/>
      <c r="CC183" s="18"/>
      <c r="CD183" s="18"/>
      <c r="CE183" s="18"/>
      <c r="CF183" s="18"/>
      <c r="CG183" s="18"/>
      <c r="CH183" s="18"/>
      <c r="CI183" s="18"/>
      <c r="CJ183" s="103"/>
      <c r="CK183" s="18"/>
      <c r="CL183" s="18"/>
      <c r="CM183" s="18"/>
      <c r="CN183" s="18"/>
      <c r="CO183" s="18"/>
      <c r="CP183" s="103"/>
      <c r="CQ183" s="18"/>
      <c r="CR183" s="18"/>
      <c r="CV183" s="18"/>
      <c r="CX183" s="103"/>
      <c r="CY183" s="18"/>
      <c r="CZ183" s="18"/>
      <c r="DA183" s="18"/>
      <c r="DB183" s="88"/>
      <c r="DC183" s="88"/>
      <c r="DI183" s="14"/>
      <c r="DJ183" s="12"/>
      <c r="DW183" s="19"/>
      <c r="DX183" s="19"/>
      <c r="DY183" s="19"/>
      <c r="DZ183" s="19"/>
    </row>
    <row r="184" spans="1:130" ht="16.5" customHeight="1" x14ac:dyDescent="0.15">
      <c r="A184" s="99"/>
      <c r="B184" s="113"/>
      <c r="C184" s="103"/>
      <c r="D184" s="113"/>
      <c r="E184" s="113"/>
      <c r="F184" s="228"/>
      <c r="G184" s="228"/>
      <c r="H184" s="228"/>
      <c r="I184" s="228"/>
      <c r="J184" s="228"/>
      <c r="K184" s="228"/>
      <c r="L184" s="228"/>
      <c r="M184" s="228"/>
      <c r="N184" s="103"/>
      <c r="O184" s="103"/>
      <c r="P184" s="222"/>
      <c r="Q184" s="223"/>
      <c r="R184" s="222"/>
      <c r="S184" s="222"/>
      <c r="T184" s="224"/>
      <c r="U184" s="213"/>
      <c r="V184" s="234"/>
      <c r="W184" s="234"/>
      <c r="X184" s="234"/>
      <c r="Y184" s="234"/>
      <c r="Z184" s="234"/>
      <c r="AA184" s="234"/>
      <c r="AB184" s="234"/>
      <c r="AC184" s="234"/>
      <c r="AD184" s="234"/>
      <c r="AE184" s="234"/>
      <c r="AF184" s="234"/>
      <c r="AG184" s="234"/>
      <c r="AH184" s="234"/>
      <c r="AI184" s="234"/>
      <c r="AJ184" s="234"/>
      <c r="AK184" s="233"/>
      <c r="AL184" s="233"/>
      <c r="AM184" s="233"/>
      <c r="AN184" s="109"/>
      <c r="AO184" s="109"/>
      <c r="AP184" s="109"/>
      <c r="AQ184" s="109"/>
      <c r="AR184" s="109"/>
      <c r="AS184" s="18"/>
      <c r="AT184" s="18"/>
      <c r="AU184" s="178"/>
      <c r="BW184" s="36"/>
      <c r="BX184" s="20"/>
      <c r="BY184" s="36"/>
      <c r="BZ184" s="36"/>
      <c r="CA184" s="36"/>
      <c r="CB184" s="117"/>
      <c r="CC184" s="18"/>
      <c r="CD184" s="18"/>
      <c r="CE184" s="18"/>
      <c r="CF184" s="18"/>
      <c r="CG184" s="18"/>
      <c r="CH184" s="18"/>
      <c r="CI184" s="18"/>
      <c r="CJ184" s="103"/>
      <c r="CK184" s="18"/>
      <c r="CL184" s="18"/>
      <c r="CM184" s="18"/>
      <c r="CN184" s="18"/>
      <c r="CO184" s="18"/>
      <c r="CP184" s="103"/>
      <c r="CQ184" s="18"/>
      <c r="CR184" s="18"/>
      <c r="CV184" s="18"/>
      <c r="CX184" s="103"/>
      <c r="CY184" s="18"/>
      <c r="CZ184" s="18"/>
      <c r="DA184" s="18"/>
      <c r="DB184" s="88"/>
      <c r="DC184" s="88"/>
      <c r="DI184" s="14"/>
      <c r="DJ184" s="12"/>
      <c r="DW184" s="19"/>
      <c r="DX184" s="19"/>
      <c r="DY184" s="19"/>
      <c r="DZ184" s="19"/>
    </row>
    <row r="185" spans="1:130" ht="16.5" customHeight="1" x14ac:dyDescent="0.15">
      <c r="A185" s="99"/>
      <c r="B185" s="113"/>
      <c r="C185" s="103"/>
      <c r="D185" s="218"/>
      <c r="E185" s="218"/>
      <c r="F185" s="228"/>
      <c r="G185" s="228"/>
      <c r="H185" s="228"/>
      <c r="I185" s="228"/>
      <c r="J185" s="228"/>
      <c r="K185" s="228"/>
      <c r="L185" s="228"/>
      <c r="M185" s="228"/>
      <c r="N185" s="103"/>
      <c r="O185" s="103"/>
      <c r="P185" s="222"/>
      <c r="Q185" s="223"/>
      <c r="R185" s="222"/>
      <c r="S185" s="222"/>
      <c r="T185" s="224"/>
      <c r="U185" s="213"/>
      <c r="V185" s="214"/>
      <c r="W185" s="215"/>
      <c r="X185" s="215"/>
      <c r="Y185" s="214"/>
      <c r="Z185" s="215"/>
      <c r="AA185" s="215"/>
      <c r="AB185" s="214"/>
      <c r="AC185" s="215"/>
      <c r="AD185" s="215"/>
      <c r="AE185" s="214"/>
      <c r="AF185" s="215"/>
      <c r="AG185" s="215"/>
      <c r="AH185" s="214"/>
      <c r="AI185" s="215"/>
      <c r="AJ185" s="215"/>
      <c r="AK185" s="225"/>
      <c r="AL185" s="109"/>
      <c r="AM185" s="109"/>
      <c r="AN185" s="216"/>
      <c r="AO185" s="216"/>
      <c r="AP185" s="109"/>
      <c r="AQ185" s="109"/>
      <c r="AR185" s="109"/>
      <c r="AS185" s="18"/>
      <c r="AT185" s="18"/>
      <c r="AU185" s="178"/>
      <c r="BW185" s="36"/>
      <c r="BX185" s="20"/>
      <c r="BY185" s="36"/>
      <c r="BZ185" s="36"/>
      <c r="CA185" s="36"/>
      <c r="CB185" s="117"/>
      <c r="CC185" s="18"/>
      <c r="CD185" s="18"/>
      <c r="CE185" s="18"/>
      <c r="CF185" s="18"/>
      <c r="CG185" s="18"/>
      <c r="CH185" s="18"/>
      <c r="CI185" s="18"/>
      <c r="CJ185" s="103"/>
      <c r="CK185" s="18"/>
      <c r="CL185" s="18"/>
      <c r="CM185" s="18"/>
      <c r="CN185" s="18"/>
      <c r="CO185" s="18"/>
      <c r="CP185" s="103"/>
      <c r="CQ185" s="18"/>
      <c r="CR185" s="18"/>
      <c r="CV185" s="18"/>
      <c r="CX185" s="103"/>
      <c r="CY185" s="18"/>
      <c r="CZ185" s="18"/>
      <c r="DA185" s="18"/>
      <c r="DB185" s="88"/>
      <c r="DC185" s="88"/>
      <c r="DI185" s="14"/>
      <c r="DJ185" s="12"/>
      <c r="DN185" s="24"/>
      <c r="DT185" s="114"/>
      <c r="DW185" s="19"/>
      <c r="DX185" s="19"/>
      <c r="DY185" s="19"/>
      <c r="DZ185" s="11"/>
    </row>
    <row r="186" spans="1:130" ht="16.5" customHeight="1" x14ac:dyDescent="0.15">
      <c r="A186" s="99"/>
      <c r="B186" s="219"/>
      <c r="C186" s="219"/>
      <c r="D186" s="218"/>
      <c r="E186" s="218"/>
      <c r="F186" s="229"/>
      <c r="G186" s="211"/>
      <c r="H186" s="211"/>
      <c r="I186" s="211"/>
      <c r="J186" s="212"/>
      <c r="K186" s="211"/>
      <c r="L186" s="211"/>
      <c r="M186" s="211"/>
      <c r="N186" s="103"/>
      <c r="O186" s="103"/>
      <c r="P186" s="222"/>
      <c r="Q186" s="223"/>
      <c r="R186" s="222"/>
      <c r="S186" s="224"/>
      <c r="T186" s="224"/>
      <c r="U186" s="213"/>
      <c r="V186" s="124"/>
      <c r="W186" s="124"/>
      <c r="X186" s="124"/>
      <c r="Y186" s="124"/>
      <c r="Z186" s="124"/>
      <c r="AA186" s="124"/>
      <c r="AB186" s="124"/>
      <c r="AC186" s="124"/>
      <c r="AD186" s="124"/>
      <c r="AE186" s="124"/>
      <c r="AF186" s="124"/>
      <c r="AG186" s="124"/>
      <c r="AH186" s="124"/>
      <c r="AI186" s="124"/>
      <c r="AJ186" s="124"/>
      <c r="AK186" s="225"/>
      <c r="AL186" s="109"/>
      <c r="AM186" s="109"/>
      <c r="AN186" s="216"/>
      <c r="AO186" s="216"/>
      <c r="AP186" s="109"/>
      <c r="AQ186" s="109"/>
      <c r="AR186" s="109"/>
      <c r="AS186" s="18"/>
      <c r="AT186" s="18"/>
      <c r="AU186" s="178"/>
      <c r="BW186" s="36"/>
      <c r="BX186" s="20"/>
      <c r="BY186" s="36"/>
      <c r="BZ186" s="36"/>
      <c r="CA186" s="36"/>
      <c r="CB186" s="206"/>
      <c r="CC186" s="22"/>
      <c r="CD186" s="18"/>
      <c r="CE186" s="18"/>
      <c r="CF186" s="18"/>
      <c r="CG186" s="18"/>
      <c r="CH186" s="18"/>
      <c r="CI186" s="18"/>
      <c r="CJ186" s="103"/>
      <c r="CK186" s="18"/>
      <c r="CL186" s="18"/>
      <c r="CM186" s="18"/>
      <c r="CN186" s="18"/>
      <c r="CO186" s="18"/>
      <c r="CP186" s="103"/>
      <c r="CQ186" s="18"/>
      <c r="CR186" s="18"/>
      <c r="CV186" s="18"/>
      <c r="CX186" s="103"/>
      <c r="CY186" s="18"/>
      <c r="CZ186" s="18"/>
      <c r="DA186" s="18"/>
      <c r="DB186" s="88"/>
      <c r="DC186" s="88"/>
      <c r="DI186" s="14"/>
      <c r="DJ186" s="12"/>
      <c r="DN186" s="24"/>
      <c r="DT186" s="114"/>
      <c r="DW186" s="19"/>
      <c r="DX186" s="19"/>
      <c r="DY186" s="19"/>
      <c r="DZ186" s="11"/>
    </row>
    <row r="187" spans="1:130" ht="16.5" customHeight="1" x14ac:dyDescent="0.15">
      <c r="A187" s="99"/>
      <c r="B187" s="231"/>
      <c r="C187" s="231"/>
      <c r="D187" s="218"/>
      <c r="E187" s="218"/>
      <c r="F187" s="229"/>
      <c r="G187" s="211"/>
      <c r="H187" s="211"/>
      <c r="I187" s="211"/>
      <c r="J187" s="212"/>
      <c r="K187" s="211"/>
      <c r="L187" s="211"/>
      <c r="M187" s="211"/>
      <c r="N187" s="103"/>
      <c r="O187" s="103"/>
      <c r="P187" s="222"/>
      <c r="Q187" s="223"/>
      <c r="R187" s="222"/>
      <c r="S187" s="224"/>
      <c r="T187" s="222"/>
      <c r="U187" s="213"/>
      <c r="V187" s="230"/>
      <c r="W187" s="230"/>
      <c r="X187" s="230"/>
      <c r="Y187" s="230"/>
      <c r="Z187" s="230"/>
      <c r="AA187" s="230"/>
      <c r="AB187" s="230"/>
      <c r="AC187" s="230"/>
      <c r="AD187" s="230"/>
      <c r="AE187" s="230"/>
      <c r="AF187" s="230"/>
      <c r="AG187" s="230"/>
      <c r="AH187" s="230"/>
      <c r="AI187" s="230"/>
      <c r="AJ187" s="230"/>
      <c r="AK187" s="225"/>
      <c r="AL187" s="109"/>
      <c r="AM187" s="109"/>
      <c r="AN187" s="216"/>
      <c r="AO187" s="216"/>
      <c r="AP187" s="109"/>
      <c r="AQ187" s="109"/>
      <c r="AR187" s="109"/>
      <c r="AS187" s="18"/>
      <c r="AT187" s="18"/>
      <c r="AU187" s="178"/>
      <c r="BW187" s="36"/>
      <c r="BX187" s="20"/>
      <c r="BY187" s="36"/>
      <c r="BZ187" s="36"/>
      <c r="CA187" s="36"/>
      <c r="CB187" s="206"/>
      <c r="CC187" s="207"/>
      <c r="CD187" s="124"/>
      <c r="CE187" s="124"/>
      <c r="CF187" s="124"/>
      <c r="CG187" s="124"/>
      <c r="CH187" s="18"/>
      <c r="CI187" s="18"/>
      <c r="CJ187" s="103"/>
      <c r="CK187" s="18"/>
      <c r="CL187" s="18"/>
      <c r="CM187" s="18"/>
      <c r="CN187" s="18"/>
      <c r="CO187" s="18"/>
      <c r="CP187" s="103"/>
      <c r="CQ187" s="18"/>
      <c r="CR187" s="18"/>
      <c r="CV187" s="18"/>
      <c r="CX187" s="103"/>
      <c r="CY187" s="18"/>
      <c r="CZ187" s="18"/>
      <c r="DA187" s="18"/>
      <c r="DB187" s="88"/>
      <c r="DC187" s="88"/>
      <c r="DI187" s="14"/>
      <c r="DJ187" s="12"/>
      <c r="DN187" s="24"/>
      <c r="DT187" s="114"/>
      <c r="DW187" s="19"/>
      <c r="DX187" s="19"/>
      <c r="DY187" s="19"/>
      <c r="DZ187" s="11"/>
    </row>
    <row r="188" spans="1:130" ht="16.5" customHeight="1" x14ac:dyDescent="0.15">
      <c r="A188" s="99"/>
      <c r="B188" s="231"/>
      <c r="C188" s="231"/>
      <c r="D188" s="219"/>
      <c r="E188" s="219"/>
      <c r="F188" s="220"/>
      <c r="G188" s="220"/>
      <c r="H188" s="221"/>
      <c r="I188" s="221"/>
      <c r="J188" s="221"/>
      <c r="K188" s="221"/>
      <c r="L188" s="221"/>
      <c r="M188" s="221"/>
      <c r="N188" s="103"/>
      <c r="O188" s="103"/>
      <c r="P188" s="222"/>
      <c r="Q188" s="223"/>
      <c r="R188" s="222"/>
      <c r="S188" s="222"/>
      <c r="T188" s="222"/>
      <c r="U188" s="213"/>
      <c r="V188" s="214"/>
      <c r="W188" s="215"/>
      <c r="X188" s="215"/>
      <c r="Y188" s="214"/>
      <c r="Z188" s="215"/>
      <c r="AA188" s="215"/>
      <c r="AB188" s="214"/>
      <c r="AC188" s="215"/>
      <c r="AD188" s="215"/>
      <c r="AE188" s="214"/>
      <c r="AF188" s="215"/>
      <c r="AG188" s="215"/>
      <c r="AH188" s="214"/>
      <c r="AI188" s="215"/>
      <c r="AJ188" s="215"/>
      <c r="AK188" s="225"/>
      <c r="AL188" s="109"/>
      <c r="AM188" s="109"/>
      <c r="AN188" s="216"/>
      <c r="AO188" s="216"/>
      <c r="AP188" s="109"/>
      <c r="AQ188" s="109"/>
      <c r="AR188" s="109"/>
      <c r="AS188" s="18"/>
      <c r="AT188" s="18"/>
      <c r="AU188" s="178"/>
      <c r="BW188" s="36"/>
      <c r="BY188" s="36"/>
      <c r="BZ188" s="36"/>
      <c r="CA188" s="36"/>
      <c r="CB188" s="206"/>
      <c r="CC188" s="207"/>
      <c r="CD188" s="124"/>
      <c r="CE188" s="124"/>
      <c r="CF188" s="124"/>
      <c r="CG188" s="124"/>
      <c r="CH188" s="18"/>
      <c r="CI188" s="18"/>
      <c r="CJ188" s="103"/>
      <c r="CK188" s="18"/>
      <c r="CL188" s="18"/>
      <c r="CM188" s="18"/>
      <c r="CN188" s="18"/>
      <c r="CO188" s="18"/>
      <c r="CP188" s="103"/>
      <c r="CQ188" s="18"/>
      <c r="CR188" s="18"/>
      <c r="CV188" s="18"/>
      <c r="CX188" s="103"/>
      <c r="CY188" s="18"/>
      <c r="CZ188" s="18"/>
      <c r="DA188" s="18"/>
      <c r="DB188" s="88"/>
      <c r="DC188" s="88"/>
      <c r="DI188" s="14"/>
      <c r="DJ188" s="12"/>
      <c r="DN188" s="24"/>
      <c r="DT188" s="114"/>
      <c r="DW188" s="19"/>
      <c r="DX188" s="19"/>
      <c r="DY188" s="19"/>
      <c r="DZ188" s="11"/>
    </row>
    <row r="189" spans="1:130" ht="16.5" customHeight="1" x14ac:dyDescent="0.15">
      <c r="A189" s="99"/>
      <c r="B189" s="231"/>
      <c r="C189" s="231"/>
      <c r="D189" s="217"/>
      <c r="E189" s="217"/>
      <c r="F189" s="228"/>
      <c r="G189" s="228"/>
      <c r="H189" s="228"/>
      <c r="I189" s="228"/>
      <c r="J189" s="228"/>
      <c r="K189" s="228"/>
      <c r="L189" s="228"/>
      <c r="M189" s="228"/>
      <c r="N189" s="103"/>
      <c r="O189" s="103"/>
      <c r="P189" s="222"/>
      <c r="Q189" s="223"/>
      <c r="R189" s="222"/>
      <c r="S189" s="222"/>
      <c r="T189" s="222"/>
      <c r="U189" s="213"/>
      <c r="V189" s="232"/>
      <c r="W189" s="232"/>
      <c r="X189" s="232"/>
      <c r="Y189" s="232"/>
      <c r="Z189" s="232"/>
      <c r="AA189" s="232"/>
      <c r="AB189" s="232"/>
      <c r="AC189" s="232"/>
      <c r="AD189" s="232"/>
      <c r="AE189" s="232"/>
      <c r="AF189" s="232"/>
      <c r="AG189" s="232"/>
      <c r="AH189" s="232"/>
      <c r="AI189" s="232"/>
      <c r="AJ189" s="232"/>
      <c r="AK189" s="233"/>
      <c r="AL189" s="233"/>
      <c r="AM189" s="233"/>
      <c r="AN189" s="109"/>
      <c r="AO189" s="109"/>
      <c r="AP189" s="109"/>
      <c r="AQ189" s="109"/>
      <c r="AR189" s="109"/>
      <c r="AS189" s="18"/>
      <c r="AT189" s="18"/>
      <c r="AU189" s="162"/>
      <c r="AV189" s="99"/>
      <c r="AW189" s="36"/>
      <c r="AX189" s="36"/>
      <c r="AY189" s="99"/>
      <c r="AZ189" s="36"/>
      <c r="BA189" s="36"/>
      <c r="BB189" s="36"/>
      <c r="BC189" s="36"/>
      <c r="BD189" s="36"/>
      <c r="BE189" s="36"/>
      <c r="BF189" s="36"/>
      <c r="BG189" s="36"/>
      <c r="BH189" s="36"/>
      <c r="BI189" s="36"/>
      <c r="BJ189" s="36"/>
      <c r="BK189" s="36"/>
      <c r="BL189" s="36"/>
      <c r="BM189" s="36"/>
      <c r="BN189" s="36"/>
      <c r="BO189" s="36"/>
      <c r="BW189" s="36"/>
      <c r="BX189" s="20"/>
      <c r="BY189" s="36"/>
      <c r="BZ189" s="36"/>
      <c r="CA189" s="36"/>
      <c r="CB189" s="117"/>
      <c r="CC189" s="18"/>
      <c r="CD189" s="18"/>
      <c r="CE189" s="18"/>
      <c r="CF189" s="18"/>
      <c r="CG189" s="18"/>
      <c r="CH189" s="18"/>
      <c r="CI189" s="18"/>
      <c r="CJ189" s="103"/>
      <c r="CK189" s="18"/>
      <c r="CL189" s="18"/>
      <c r="CM189" s="18"/>
      <c r="CN189" s="18"/>
      <c r="CO189" s="18"/>
      <c r="CP189" s="103"/>
      <c r="CQ189" s="18"/>
      <c r="CR189" s="18"/>
      <c r="CV189" s="18"/>
      <c r="CX189" s="103"/>
      <c r="CY189" s="18"/>
      <c r="CZ189" s="18"/>
      <c r="DA189" s="18"/>
      <c r="DB189" s="88"/>
      <c r="DC189" s="88"/>
      <c r="DI189" s="14"/>
      <c r="DJ189" s="12"/>
      <c r="DK189" s="71"/>
      <c r="DL189" s="71"/>
      <c r="DM189" s="71"/>
      <c r="DN189" s="175"/>
      <c r="DW189" s="71"/>
      <c r="DX189" s="71"/>
      <c r="DY189" s="71"/>
      <c r="DZ189" s="71"/>
    </row>
    <row r="190" spans="1:130" ht="16.5" customHeight="1" x14ac:dyDescent="0.15">
      <c r="A190" s="99"/>
      <c r="B190" s="113"/>
      <c r="C190" s="103"/>
      <c r="D190" s="113"/>
      <c r="E190" s="113"/>
      <c r="F190" s="228"/>
      <c r="G190" s="228"/>
      <c r="H190" s="228"/>
      <c r="I190" s="228"/>
      <c r="J190" s="228"/>
      <c r="K190" s="228"/>
      <c r="L190" s="228"/>
      <c r="M190" s="228"/>
      <c r="N190" s="103"/>
      <c r="O190" s="103"/>
      <c r="P190" s="222"/>
      <c r="Q190" s="223"/>
      <c r="R190" s="222"/>
      <c r="S190" s="222"/>
      <c r="T190" s="224"/>
      <c r="U190" s="213"/>
      <c r="V190" s="234"/>
      <c r="W190" s="234"/>
      <c r="X190" s="234"/>
      <c r="Y190" s="234"/>
      <c r="Z190" s="234"/>
      <c r="AA190" s="234"/>
      <c r="AB190" s="234"/>
      <c r="AC190" s="234"/>
      <c r="AD190" s="234"/>
      <c r="AE190" s="234"/>
      <c r="AF190" s="234"/>
      <c r="AG190" s="234"/>
      <c r="AH190" s="234"/>
      <c r="AI190" s="234"/>
      <c r="AJ190" s="234"/>
      <c r="AK190" s="233"/>
      <c r="AL190" s="233"/>
      <c r="AM190" s="233"/>
      <c r="AN190" s="109"/>
      <c r="AO190" s="109"/>
      <c r="AP190" s="109"/>
      <c r="AQ190" s="109"/>
      <c r="AR190" s="109"/>
      <c r="AS190" s="18"/>
      <c r="AT190" s="18"/>
      <c r="AU190" s="178"/>
      <c r="AV190" s="99"/>
      <c r="AW190" s="36"/>
      <c r="AX190" s="36"/>
      <c r="AY190" s="99"/>
      <c r="AZ190" s="36"/>
      <c r="BA190" s="36"/>
      <c r="BB190" s="36"/>
      <c r="BC190" s="36"/>
      <c r="BD190" s="36"/>
      <c r="BE190" s="36"/>
      <c r="BF190" s="36"/>
      <c r="BG190" s="36"/>
      <c r="BH190" s="36"/>
      <c r="BI190" s="36"/>
      <c r="BJ190" s="36"/>
      <c r="BK190" s="36"/>
      <c r="BL190" s="36"/>
      <c r="BM190" s="36"/>
      <c r="BN190" s="36"/>
      <c r="BO190" s="36"/>
      <c r="BW190" s="36"/>
      <c r="BX190" s="20"/>
      <c r="BY190" s="36"/>
      <c r="BZ190" s="22"/>
      <c r="CA190" s="18"/>
      <c r="CB190" s="18"/>
      <c r="CC190" s="18"/>
      <c r="CD190" s="18"/>
      <c r="CE190" s="18"/>
      <c r="CF190" s="18"/>
      <c r="CG190" s="22"/>
      <c r="CH190" s="18"/>
      <c r="CI190" s="22"/>
      <c r="CJ190" s="103"/>
      <c r="CK190" s="18"/>
      <c r="CL190" s="18"/>
      <c r="CM190" s="18"/>
      <c r="CN190" s="99"/>
      <c r="CO190" s="99"/>
      <c r="CP190" s="18"/>
      <c r="CQ190" s="88"/>
      <c r="CR190" s="88"/>
      <c r="CS190" s="88"/>
      <c r="CT190" s="103"/>
      <c r="CV190" s="18"/>
      <c r="CW190" s="88"/>
      <c r="CX190" s="103"/>
      <c r="CY190" s="18"/>
      <c r="CZ190" s="18"/>
      <c r="DA190" s="18"/>
      <c r="DB190" s="18"/>
      <c r="DC190" s="18"/>
      <c r="DI190" s="14"/>
      <c r="DJ190" s="12"/>
      <c r="DK190" s="71"/>
      <c r="DL190" s="71"/>
      <c r="DM190" s="71"/>
      <c r="DN190" s="175"/>
      <c r="DW190" s="71"/>
      <c r="DX190" s="71"/>
      <c r="DY190" s="71"/>
      <c r="DZ190" s="71"/>
    </row>
    <row r="191" spans="1:130" ht="16.5" customHeight="1" x14ac:dyDescent="0.15">
      <c r="A191" s="99"/>
      <c r="B191" s="113"/>
      <c r="C191" s="103"/>
      <c r="D191" s="218"/>
      <c r="E191" s="218"/>
      <c r="F191" s="228"/>
      <c r="G191" s="228"/>
      <c r="H191" s="228"/>
      <c r="I191" s="228"/>
      <c r="J191" s="228"/>
      <c r="K191" s="228"/>
      <c r="L191" s="228"/>
      <c r="M191" s="228"/>
      <c r="N191" s="103"/>
      <c r="O191" s="103"/>
      <c r="P191" s="222"/>
      <c r="Q191" s="223"/>
      <c r="R191" s="222"/>
      <c r="S191" s="222"/>
      <c r="T191" s="224"/>
      <c r="U191" s="213"/>
      <c r="V191" s="214"/>
      <c r="W191" s="215"/>
      <c r="X191" s="215"/>
      <c r="Y191" s="214"/>
      <c r="Z191" s="215"/>
      <c r="AA191" s="215"/>
      <c r="AB191" s="214"/>
      <c r="AC191" s="215"/>
      <c r="AD191" s="215"/>
      <c r="AE191" s="214"/>
      <c r="AF191" s="215"/>
      <c r="AG191" s="215"/>
      <c r="AH191" s="214"/>
      <c r="AI191" s="215"/>
      <c r="AJ191" s="215"/>
      <c r="AK191" s="225"/>
      <c r="AL191" s="109"/>
      <c r="AM191" s="109"/>
      <c r="AN191" s="216"/>
      <c r="AO191" s="216"/>
      <c r="AP191" s="109"/>
      <c r="AQ191" s="109"/>
      <c r="AR191" s="109"/>
      <c r="AS191" s="18"/>
      <c r="AT191" s="18"/>
      <c r="AU191" s="178"/>
      <c r="AV191" s="36"/>
      <c r="AW191" s="36"/>
      <c r="AX191" s="36"/>
      <c r="AY191" s="99"/>
      <c r="AZ191" s="36"/>
      <c r="BA191" s="36"/>
      <c r="BB191" s="36"/>
      <c r="BC191" s="36"/>
      <c r="BD191" s="36"/>
      <c r="BE191" s="36"/>
      <c r="BF191" s="36"/>
      <c r="BG191" s="36"/>
      <c r="BH191" s="36"/>
      <c r="BI191" s="36"/>
      <c r="BJ191" s="36"/>
      <c r="BK191" s="36"/>
      <c r="BL191" s="36"/>
      <c r="BM191" s="36"/>
      <c r="BN191" s="36"/>
      <c r="BO191" s="36"/>
      <c r="BW191" s="36"/>
      <c r="BX191" s="20"/>
      <c r="BY191" s="36"/>
      <c r="BZ191" s="22"/>
      <c r="CA191" s="18"/>
      <c r="CB191" s="18"/>
      <c r="CC191" s="18"/>
      <c r="CD191" s="18"/>
      <c r="CE191" s="18"/>
      <c r="CF191" s="18"/>
      <c r="CG191" s="18"/>
      <c r="CH191" s="18"/>
      <c r="CI191" s="18"/>
      <c r="CJ191" s="103"/>
      <c r="CK191" s="18"/>
      <c r="CL191" s="18"/>
      <c r="CM191" s="18"/>
      <c r="CN191" s="99"/>
      <c r="CO191" s="99"/>
      <c r="CP191" s="18"/>
      <c r="CQ191" s="88"/>
      <c r="CR191" s="88"/>
      <c r="CS191" s="88"/>
      <c r="CT191" s="103"/>
      <c r="CV191" s="18"/>
      <c r="CW191" s="88"/>
      <c r="CX191" s="103"/>
      <c r="CY191" s="18"/>
      <c r="CZ191" s="18"/>
      <c r="DA191" s="18"/>
      <c r="DB191" s="18"/>
      <c r="DC191" s="18"/>
      <c r="DI191" s="14"/>
      <c r="DJ191" s="12"/>
      <c r="DN191" s="24"/>
      <c r="DW191" s="19"/>
      <c r="DX191" s="19"/>
      <c r="DY191" s="19"/>
      <c r="DZ191" s="11"/>
    </row>
    <row r="192" spans="1:130" ht="16.5" customHeight="1" x14ac:dyDescent="0.15">
      <c r="A192" s="99"/>
      <c r="B192" s="219"/>
      <c r="C192" s="219"/>
      <c r="D192" s="218"/>
      <c r="E192" s="218"/>
      <c r="F192" s="229"/>
      <c r="G192" s="211"/>
      <c r="H192" s="211"/>
      <c r="I192" s="211"/>
      <c r="J192" s="212"/>
      <c r="K192" s="211"/>
      <c r="L192" s="211"/>
      <c r="M192" s="211"/>
      <c r="N192" s="103"/>
      <c r="O192" s="103"/>
      <c r="P192" s="222"/>
      <c r="Q192" s="223"/>
      <c r="R192" s="222"/>
      <c r="S192" s="224"/>
      <c r="T192" s="224"/>
      <c r="U192" s="213"/>
      <c r="V192" s="124"/>
      <c r="W192" s="124"/>
      <c r="X192" s="124"/>
      <c r="Y192" s="124"/>
      <c r="Z192" s="124"/>
      <c r="AA192" s="124"/>
      <c r="AB192" s="124"/>
      <c r="AC192" s="124"/>
      <c r="AD192" s="124"/>
      <c r="AE192" s="124"/>
      <c r="AF192" s="124"/>
      <c r="AG192" s="124"/>
      <c r="AH192" s="124"/>
      <c r="AI192" s="124"/>
      <c r="AJ192" s="124"/>
      <c r="AK192" s="225"/>
      <c r="AL192" s="109"/>
      <c r="AM192" s="109"/>
      <c r="AN192" s="216"/>
      <c r="AO192" s="216"/>
      <c r="AP192" s="109"/>
      <c r="AQ192" s="109"/>
      <c r="AR192" s="109"/>
      <c r="AS192" s="18"/>
      <c r="AT192" s="18"/>
      <c r="AU192" s="178"/>
      <c r="AV192" s="99"/>
      <c r="AW192" s="36"/>
      <c r="AX192" s="36"/>
      <c r="AY192" s="99"/>
      <c r="AZ192" s="36"/>
      <c r="BA192" s="36"/>
      <c r="BB192" s="36"/>
      <c r="BC192" s="36"/>
      <c r="BD192" s="36"/>
      <c r="BE192" s="36"/>
      <c r="BF192" s="36"/>
      <c r="BG192" s="36"/>
      <c r="BH192" s="36"/>
      <c r="BI192" s="36"/>
      <c r="BJ192" s="36"/>
      <c r="BK192" s="36"/>
      <c r="BL192" s="36"/>
      <c r="BM192" s="36"/>
      <c r="BN192" s="36"/>
      <c r="BO192" s="36"/>
      <c r="BW192" s="36"/>
      <c r="BX192" s="20"/>
      <c r="BY192" s="36"/>
      <c r="BZ192" s="18"/>
      <c r="CA192" s="18"/>
      <c r="CB192" s="18"/>
      <c r="CC192" s="18"/>
      <c r="CD192" s="18"/>
      <c r="CE192" s="18"/>
      <c r="CF192" s="18"/>
      <c r="CG192" s="18"/>
      <c r="CH192" s="18"/>
      <c r="CI192" s="18"/>
      <c r="CJ192" s="103"/>
      <c r="CK192" s="18"/>
      <c r="CL192" s="18"/>
      <c r="CM192" s="18"/>
      <c r="CN192" s="36"/>
      <c r="CO192" s="36"/>
      <c r="CP192" s="18"/>
      <c r="CQ192" s="18"/>
      <c r="CR192" s="18"/>
      <c r="CT192" s="103"/>
      <c r="CV192" s="18"/>
      <c r="CX192" s="103"/>
      <c r="CY192" s="18"/>
      <c r="CZ192" s="18"/>
      <c r="DA192" s="18"/>
      <c r="DB192" s="18"/>
      <c r="DC192" s="18"/>
      <c r="DI192" s="14"/>
      <c r="DJ192" s="12"/>
      <c r="DN192" s="24"/>
      <c r="DW192" s="19"/>
      <c r="DX192" s="19"/>
      <c r="DY192" s="19"/>
      <c r="DZ192" s="11"/>
    </row>
    <row r="193" spans="1:130" ht="16.5" customHeight="1" x14ac:dyDescent="0.15">
      <c r="A193" s="99"/>
      <c r="B193" s="231"/>
      <c r="C193" s="231"/>
      <c r="D193" s="218"/>
      <c r="E193" s="218"/>
      <c r="F193" s="229"/>
      <c r="G193" s="211"/>
      <c r="H193" s="211"/>
      <c r="I193" s="211"/>
      <c r="J193" s="212"/>
      <c r="K193" s="211"/>
      <c r="L193" s="211"/>
      <c r="M193" s="211"/>
      <c r="N193" s="103"/>
      <c r="O193" s="103"/>
      <c r="P193" s="222"/>
      <c r="Q193" s="223"/>
      <c r="R193" s="222"/>
      <c r="S193" s="224"/>
      <c r="T193" s="222"/>
      <c r="U193" s="213"/>
      <c r="V193" s="230"/>
      <c r="W193" s="230"/>
      <c r="X193" s="230"/>
      <c r="Y193" s="230"/>
      <c r="Z193" s="230"/>
      <c r="AA193" s="230"/>
      <c r="AB193" s="230"/>
      <c r="AC193" s="230"/>
      <c r="AD193" s="230"/>
      <c r="AE193" s="230"/>
      <c r="AF193" s="230"/>
      <c r="AG193" s="230"/>
      <c r="AH193" s="230"/>
      <c r="AI193" s="230"/>
      <c r="AJ193" s="230"/>
      <c r="AK193" s="225"/>
      <c r="AL193" s="109"/>
      <c r="AM193" s="109"/>
      <c r="AN193" s="216"/>
      <c r="AO193" s="216"/>
      <c r="AP193" s="109"/>
      <c r="AQ193" s="109"/>
      <c r="AR193" s="109"/>
      <c r="AS193" s="18"/>
      <c r="AT193" s="18"/>
      <c r="AU193" s="178"/>
      <c r="AV193" s="99"/>
      <c r="AW193" s="36"/>
      <c r="AX193" s="36"/>
      <c r="AY193" s="99"/>
      <c r="AZ193" s="36"/>
      <c r="BA193" s="36"/>
      <c r="BB193" s="36"/>
      <c r="BC193" s="36"/>
      <c r="BD193" s="36"/>
      <c r="BE193" s="36"/>
      <c r="BF193" s="36"/>
      <c r="BG193" s="36"/>
      <c r="BH193" s="36"/>
      <c r="BI193" s="36"/>
      <c r="BJ193" s="36"/>
      <c r="BK193" s="36"/>
      <c r="BL193" s="36"/>
      <c r="BM193" s="36"/>
      <c r="BN193" s="36"/>
      <c r="BO193" s="36"/>
      <c r="BW193" s="36"/>
      <c r="BX193" s="20"/>
      <c r="BY193" s="36"/>
      <c r="BZ193" s="18"/>
      <c r="CA193" s="18"/>
      <c r="CB193" s="18"/>
      <c r="CC193" s="18"/>
      <c r="CD193" s="18"/>
      <c r="CE193" s="18"/>
      <c r="CF193" s="18"/>
      <c r="CG193" s="18"/>
      <c r="CH193" s="18"/>
      <c r="CI193" s="18"/>
      <c r="CJ193" s="103"/>
      <c r="CK193" s="18"/>
      <c r="CL193" s="18"/>
      <c r="CM193" s="18"/>
      <c r="CN193" s="36"/>
      <c r="CO193" s="36"/>
      <c r="CP193" s="18"/>
      <c r="CQ193" s="18"/>
      <c r="CR193" s="18"/>
      <c r="CT193" s="103"/>
      <c r="CV193" s="18"/>
      <c r="CX193" s="103"/>
      <c r="CY193" s="18"/>
      <c r="CZ193" s="18"/>
      <c r="DA193" s="18"/>
      <c r="DB193" s="18"/>
      <c r="DC193" s="18"/>
      <c r="DI193" s="14"/>
      <c r="DJ193" s="12"/>
      <c r="DN193" s="24"/>
      <c r="DW193" s="19"/>
      <c r="DX193" s="19"/>
      <c r="DY193" s="19"/>
      <c r="DZ193" s="11"/>
    </row>
    <row r="194" spans="1:130" ht="16.5" customHeight="1" x14ac:dyDescent="0.15">
      <c r="A194" s="99"/>
      <c r="B194" s="231"/>
      <c r="C194" s="231"/>
      <c r="D194" s="219"/>
      <c r="E194" s="219"/>
      <c r="F194" s="220"/>
      <c r="G194" s="220"/>
      <c r="H194" s="221"/>
      <c r="I194" s="221"/>
      <c r="J194" s="221"/>
      <c r="K194" s="221"/>
      <c r="L194" s="221"/>
      <c r="M194" s="221"/>
      <c r="N194" s="103"/>
      <c r="O194" s="103"/>
      <c r="P194" s="222"/>
      <c r="Q194" s="223"/>
      <c r="R194" s="222"/>
      <c r="S194" s="222"/>
      <c r="T194" s="222"/>
      <c r="U194" s="213"/>
      <c r="V194" s="214"/>
      <c r="W194" s="215"/>
      <c r="X194" s="215"/>
      <c r="Y194" s="214"/>
      <c r="Z194" s="215"/>
      <c r="AA194" s="215"/>
      <c r="AB194" s="214"/>
      <c r="AC194" s="215"/>
      <c r="AD194" s="215"/>
      <c r="AE194" s="214"/>
      <c r="AF194" s="215"/>
      <c r="AG194" s="215"/>
      <c r="AH194" s="214"/>
      <c r="AI194" s="215"/>
      <c r="AJ194" s="215"/>
      <c r="AK194" s="225"/>
      <c r="AL194" s="109"/>
      <c r="AM194" s="109"/>
      <c r="AN194" s="216"/>
      <c r="AO194" s="216"/>
      <c r="AP194" s="109"/>
      <c r="AQ194" s="109"/>
      <c r="AR194" s="109"/>
      <c r="AS194" s="18"/>
      <c r="AT194" s="18"/>
      <c r="AU194" s="178"/>
      <c r="AV194" s="99"/>
      <c r="AW194" s="36"/>
      <c r="AX194" s="36"/>
      <c r="AY194" s="99"/>
      <c r="AZ194" s="36"/>
      <c r="BA194" s="36"/>
      <c r="BB194" s="36"/>
      <c r="BC194" s="36"/>
      <c r="BD194" s="36"/>
      <c r="BE194" s="36"/>
      <c r="BF194" s="36"/>
      <c r="BG194" s="36"/>
      <c r="BH194" s="36"/>
      <c r="BI194" s="36"/>
      <c r="BJ194" s="36"/>
      <c r="BK194" s="36"/>
      <c r="BL194" s="36"/>
      <c r="BM194" s="36"/>
      <c r="BN194" s="36"/>
      <c r="BO194" s="36"/>
      <c r="BW194" s="36"/>
      <c r="BX194" s="20"/>
      <c r="BY194" s="36"/>
      <c r="BZ194" s="18"/>
      <c r="CA194" s="18"/>
      <c r="CB194" s="18"/>
      <c r="CC194" s="18"/>
      <c r="CD194" s="18"/>
      <c r="CE194" s="18"/>
      <c r="CF194" s="18"/>
      <c r="CG194" s="18"/>
      <c r="CH194" s="18"/>
      <c r="CI194" s="18"/>
      <c r="CJ194" s="103"/>
      <c r="CK194" s="18"/>
      <c r="CL194" s="18"/>
      <c r="CM194" s="18"/>
      <c r="CN194" s="36"/>
      <c r="CO194" s="36"/>
      <c r="CP194" s="18"/>
      <c r="CQ194" s="18"/>
      <c r="CR194" s="18"/>
      <c r="CT194" s="103"/>
      <c r="CV194" s="18"/>
      <c r="CX194" s="103"/>
      <c r="CY194" s="18"/>
      <c r="CZ194" s="18"/>
      <c r="DA194" s="18"/>
      <c r="DB194" s="18"/>
      <c r="DC194" s="18"/>
      <c r="DI194" s="14"/>
      <c r="DJ194" s="12"/>
      <c r="DN194" s="24"/>
      <c r="DW194" s="19"/>
      <c r="DX194" s="19"/>
      <c r="DY194" s="19"/>
      <c r="DZ194" s="11"/>
    </row>
    <row r="195" spans="1:130" ht="16.5" customHeight="1" x14ac:dyDescent="0.15">
      <c r="A195" s="99"/>
      <c r="B195" s="231"/>
      <c r="C195" s="231"/>
      <c r="D195" s="217"/>
      <c r="E195" s="217"/>
      <c r="F195" s="228"/>
      <c r="G195" s="228"/>
      <c r="H195" s="228"/>
      <c r="I195" s="228"/>
      <c r="J195" s="228"/>
      <c r="K195" s="228"/>
      <c r="L195" s="228"/>
      <c r="M195" s="228"/>
      <c r="N195" s="103"/>
      <c r="O195" s="103"/>
      <c r="P195" s="222"/>
      <c r="Q195" s="223"/>
      <c r="R195" s="222"/>
      <c r="S195" s="222"/>
      <c r="T195" s="222"/>
      <c r="U195" s="213"/>
      <c r="V195" s="232"/>
      <c r="W195" s="232"/>
      <c r="X195" s="232"/>
      <c r="Y195" s="232"/>
      <c r="Z195" s="232"/>
      <c r="AA195" s="232"/>
      <c r="AB195" s="232"/>
      <c r="AC195" s="232"/>
      <c r="AD195" s="232"/>
      <c r="AE195" s="232"/>
      <c r="AF195" s="232"/>
      <c r="AG195" s="232"/>
      <c r="AH195" s="232"/>
      <c r="AI195" s="232"/>
      <c r="AJ195" s="232"/>
      <c r="AK195" s="233"/>
      <c r="AL195" s="233"/>
      <c r="AM195" s="233"/>
      <c r="AN195" s="109"/>
      <c r="AO195" s="109"/>
      <c r="AP195" s="109"/>
      <c r="AQ195" s="109"/>
      <c r="AR195" s="109"/>
      <c r="AS195" s="18"/>
      <c r="AT195" s="18"/>
      <c r="AU195" s="162"/>
      <c r="AV195" s="99"/>
      <c r="AW195" s="36"/>
      <c r="AX195" s="36"/>
      <c r="AY195" s="99"/>
      <c r="AZ195" s="36"/>
      <c r="BA195" s="36"/>
      <c r="BB195" s="36"/>
      <c r="BC195" s="36"/>
      <c r="BD195" s="36"/>
      <c r="BE195" s="36"/>
      <c r="BF195" s="36"/>
      <c r="BG195" s="36"/>
      <c r="BH195" s="36"/>
      <c r="BI195" s="36"/>
      <c r="BJ195" s="36"/>
      <c r="BK195" s="36"/>
      <c r="BL195" s="36"/>
      <c r="BM195" s="36"/>
      <c r="BN195" s="36"/>
      <c r="BO195" s="36"/>
      <c r="BW195" s="36"/>
      <c r="BX195" s="20"/>
      <c r="BY195" s="36"/>
      <c r="BZ195" s="18"/>
      <c r="CA195" s="18"/>
      <c r="CB195" s="18"/>
      <c r="CC195" s="18"/>
      <c r="CD195" s="18"/>
      <c r="CE195" s="18"/>
      <c r="CF195" s="18"/>
      <c r="CG195" s="18"/>
      <c r="CH195" s="18"/>
      <c r="CI195" s="18"/>
      <c r="CJ195" s="103"/>
      <c r="CK195" s="18"/>
      <c r="CL195" s="18"/>
      <c r="CM195" s="18"/>
      <c r="CN195" s="36"/>
      <c r="CO195" s="36"/>
      <c r="CP195" s="18"/>
      <c r="CQ195" s="18"/>
      <c r="CR195" s="18"/>
      <c r="CT195" s="103"/>
      <c r="CV195" s="18"/>
      <c r="CX195" s="103"/>
      <c r="CY195" s="18"/>
      <c r="CZ195" s="18"/>
      <c r="DA195" s="18"/>
      <c r="DB195" s="18"/>
      <c r="DC195" s="18"/>
      <c r="DI195" s="14"/>
      <c r="DN195" s="24"/>
      <c r="DW195" s="19"/>
      <c r="DX195" s="19"/>
      <c r="DY195" s="19"/>
      <c r="DZ195" s="11"/>
    </row>
    <row r="196" spans="1:130" ht="16.5" customHeight="1" x14ac:dyDescent="0.15">
      <c r="A196" s="99"/>
      <c r="B196" s="113"/>
      <c r="C196" s="103"/>
      <c r="D196" s="113"/>
      <c r="E196" s="113"/>
      <c r="F196" s="228"/>
      <c r="G196" s="228"/>
      <c r="H196" s="228"/>
      <c r="I196" s="228"/>
      <c r="J196" s="228"/>
      <c r="K196" s="228"/>
      <c r="L196" s="228"/>
      <c r="M196" s="228"/>
      <c r="N196" s="103"/>
      <c r="O196" s="103"/>
      <c r="P196" s="222"/>
      <c r="Q196" s="223"/>
      <c r="R196" s="222"/>
      <c r="S196" s="222"/>
      <c r="T196" s="224"/>
      <c r="U196" s="213"/>
      <c r="V196" s="234"/>
      <c r="W196" s="234"/>
      <c r="X196" s="234"/>
      <c r="Y196" s="234"/>
      <c r="Z196" s="234"/>
      <c r="AA196" s="234"/>
      <c r="AB196" s="234"/>
      <c r="AC196" s="234"/>
      <c r="AD196" s="234"/>
      <c r="AE196" s="234"/>
      <c r="AF196" s="234"/>
      <c r="AG196" s="234"/>
      <c r="AH196" s="234"/>
      <c r="AI196" s="234"/>
      <c r="AJ196" s="234"/>
      <c r="AK196" s="233"/>
      <c r="AL196" s="233"/>
      <c r="AM196" s="233"/>
      <c r="AN196" s="109"/>
      <c r="AO196" s="109"/>
      <c r="AP196" s="109"/>
      <c r="AQ196" s="109"/>
      <c r="AR196" s="109"/>
      <c r="AS196" s="18"/>
      <c r="AT196" s="18"/>
      <c r="AU196" s="178"/>
      <c r="AV196" s="99"/>
      <c r="AW196" s="36"/>
      <c r="AX196" s="36"/>
      <c r="AY196" s="99"/>
      <c r="AZ196" s="36"/>
      <c r="BA196" s="36"/>
      <c r="BB196" s="36"/>
      <c r="BC196" s="36"/>
      <c r="BD196" s="36"/>
      <c r="BE196" s="36"/>
      <c r="BF196" s="36"/>
      <c r="BG196" s="36"/>
      <c r="BH196" s="36"/>
      <c r="BI196" s="36"/>
      <c r="BJ196" s="36"/>
      <c r="BK196" s="36"/>
      <c r="BL196" s="36"/>
      <c r="BM196" s="36"/>
      <c r="BN196" s="36"/>
      <c r="BO196" s="36"/>
      <c r="BW196" s="36"/>
      <c r="BX196" s="20"/>
      <c r="BY196" s="36"/>
      <c r="BZ196" s="18"/>
      <c r="CA196" s="18"/>
      <c r="CB196" s="18"/>
      <c r="CC196" s="18"/>
      <c r="CD196" s="18"/>
      <c r="CE196" s="18"/>
      <c r="CF196" s="18"/>
      <c r="CG196" s="18"/>
      <c r="CH196" s="18"/>
      <c r="CI196" s="18"/>
      <c r="CJ196" s="18"/>
      <c r="CK196" s="18"/>
      <c r="CL196" s="18"/>
      <c r="CM196" s="18"/>
      <c r="CN196" s="36"/>
      <c r="CO196" s="36"/>
      <c r="CP196" s="18"/>
      <c r="CQ196" s="18"/>
      <c r="CR196" s="18"/>
      <c r="CV196" s="18"/>
      <c r="CX196" s="18"/>
      <c r="CY196" s="18"/>
      <c r="CZ196" s="18"/>
      <c r="DI196" s="14"/>
      <c r="DN196" s="24"/>
      <c r="DW196" s="19"/>
      <c r="DX196" s="19"/>
      <c r="DY196" s="19"/>
      <c r="DZ196" s="11"/>
    </row>
    <row r="197" spans="1:130" ht="16.5" customHeight="1" x14ac:dyDescent="0.15">
      <c r="A197" s="99"/>
      <c r="B197" s="113"/>
      <c r="C197" s="103"/>
      <c r="D197" s="218"/>
      <c r="E197" s="218"/>
      <c r="F197" s="228"/>
      <c r="G197" s="228"/>
      <c r="H197" s="228"/>
      <c r="I197" s="228"/>
      <c r="J197" s="228"/>
      <c r="K197" s="228"/>
      <c r="L197" s="228"/>
      <c r="M197" s="228"/>
      <c r="N197" s="103"/>
      <c r="O197" s="103"/>
      <c r="P197" s="222"/>
      <c r="Q197" s="223"/>
      <c r="R197" s="222"/>
      <c r="S197" s="222"/>
      <c r="T197" s="224"/>
      <c r="U197" s="213"/>
      <c r="V197" s="214"/>
      <c r="W197" s="215"/>
      <c r="X197" s="215"/>
      <c r="Y197" s="214"/>
      <c r="Z197" s="215"/>
      <c r="AA197" s="215"/>
      <c r="AB197" s="214"/>
      <c r="AC197" s="215"/>
      <c r="AD197" s="215"/>
      <c r="AE197" s="214"/>
      <c r="AF197" s="215"/>
      <c r="AG197" s="215"/>
      <c r="AH197" s="214"/>
      <c r="AI197" s="215"/>
      <c r="AJ197" s="215"/>
      <c r="AK197" s="225"/>
      <c r="AL197" s="109"/>
      <c r="AM197" s="109"/>
      <c r="AN197" s="216"/>
      <c r="AO197" s="216"/>
      <c r="AP197" s="109"/>
      <c r="AQ197" s="109"/>
      <c r="AR197" s="109"/>
      <c r="AS197" s="18"/>
      <c r="AT197" s="18"/>
      <c r="AU197" s="178"/>
      <c r="AV197" s="36"/>
      <c r="AW197" s="36"/>
      <c r="AX197" s="36"/>
      <c r="AY197" s="99"/>
      <c r="AZ197" s="36"/>
      <c r="BA197" s="36"/>
      <c r="BB197" s="36"/>
      <c r="BC197" s="36"/>
      <c r="BD197" s="36"/>
      <c r="BE197" s="36"/>
      <c r="BF197" s="36"/>
      <c r="BG197" s="36"/>
      <c r="BH197" s="36"/>
      <c r="BI197" s="36"/>
      <c r="BJ197" s="36"/>
      <c r="BK197" s="36"/>
      <c r="BL197" s="36"/>
      <c r="BM197" s="36"/>
      <c r="BN197" s="36"/>
      <c r="BO197" s="36"/>
      <c r="BW197" s="36"/>
      <c r="BX197" s="20"/>
      <c r="BY197" s="36"/>
      <c r="BZ197" s="36"/>
      <c r="CA197" s="18"/>
      <c r="CB197" s="18"/>
      <c r="CC197" s="18"/>
      <c r="CD197" s="18"/>
      <c r="CE197" s="18"/>
      <c r="CF197" s="18"/>
      <c r="CG197" s="18"/>
      <c r="CH197" s="18"/>
      <c r="CI197" s="18"/>
      <c r="CJ197" s="18"/>
      <c r="CK197" s="18"/>
      <c r="CL197" s="18"/>
      <c r="CM197" s="18"/>
      <c r="CN197" s="18"/>
      <c r="CO197" s="18"/>
      <c r="CP197" s="18"/>
      <c r="CQ197" s="18"/>
      <c r="CR197" s="18"/>
      <c r="CV197" s="18"/>
      <c r="CX197" s="18"/>
      <c r="CY197" s="18"/>
      <c r="CZ197" s="18"/>
      <c r="DD197" s="117"/>
      <c r="DI197" s="14"/>
      <c r="DN197" s="24"/>
      <c r="DW197" s="19"/>
      <c r="DX197" s="19"/>
      <c r="DY197" s="19"/>
      <c r="DZ197" s="11"/>
    </row>
    <row r="198" spans="1:130" ht="16.5" customHeight="1" x14ac:dyDescent="0.15">
      <c r="A198" s="99"/>
      <c r="B198" s="219"/>
      <c r="C198" s="219"/>
      <c r="D198" s="218"/>
      <c r="E198" s="218"/>
      <c r="F198" s="229"/>
      <c r="G198" s="211"/>
      <c r="H198" s="211"/>
      <c r="I198" s="211"/>
      <c r="J198" s="212"/>
      <c r="K198" s="211"/>
      <c r="L198" s="211"/>
      <c r="M198" s="211"/>
      <c r="N198" s="103"/>
      <c r="O198" s="103"/>
      <c r="P198" s="222"/>
      <c r="Q198" s="223"/>
      <c r="R198" s="222"/>
      <c r="S198" s="224"/>
      <c r="T198" s="224"/>
      <c r="U198" s="213"/>
      <c r="V198" s="124"/>
      <c r="W198" s="124"/>
      <c r="X198" s="124"/>
      <c r="Y198" s="124"/>
      <c r="Z198" s="124"/>
      <c r="AA198" s="124"/>
      <c r="AB198" s="124"/>
      <c r="AC198" s="124"/>
      <c r="AD198" s="124"/>
      <c r="AE198" s="124"/>
      <c r="AF198" s="124"/>
      <c r="AG198" s="124"/>
      <c r="AH198" s="124"/>
      <c r="AI198" s="124"/>
      <c r="AJ198" s="124"/>
      <c r="AK198" s="225"/>
      <c r="AL198" s="109"/>
      <c r="AM198" s="109"/>
      <c r="AN198" s="216"/>
      <c r="AO198" s="216"/>
      <c r="AP198" s="109"/>
      <c r="AQ198" s="109"/>
      <c r="AR198" s="109"/>
      <c r="AS198" s="18"/>
      <c r="AT198" s="18"/>
      <c r="AU198" s="178"/>
      <c r="AV198" s="99"/>
      <c r="AW198" s="36"/>
      <c r="AX198" s="36"/>
      <c r="AY198" s="99"/>
      <c r="AZ198" s="36"/>
      <c r="BA198" s="36"/>
      <c r="BB198" s="36"/>
      <c r="BC198" s="36"/>
      <c r="BD198" s="36"/>
      <c r="BE198" s="36"/>
      <c r="BF198" s="36"/>
      <c r="BG198" s="36"/>
      <c r="BH198" s="36"/>
      <c r="BI198" s="36"/>
      <c r="BJ198" s="36"/>
      <c r="BK198" s="36"/>
      <c r="BL198" s="36"/>
      <c r="BM198" s="36"/>
      <c r="BN198" s="36"/>
      <c r="BO198" s="36"/>
      <c r="BW198" s="36"/>
      <c r="BX198" s="20"/>
      <c r="BY198" s="36"/>
      <c r="BZ198" s="36"/>
      <c r="CA198" s="36"/>
      <c r="CB198" s="36"/>
      <c r="CC198" s="36"/>
      <c r="CD198" s="36"/>
      <c r="CE198" s="36"/>
      <c r="CF198" s="36"/>
      <c r="CG198" s="36"/>
      <c r="CH198" s="36"/>
      <c r="CI198" s="36"/>
      <c r="CJ198" s="36"/>
      <c r="CK198" s="36"/>
      <c r="CL198" s="36"/>
      <c r="CM198" s="36"/>
      <c r="CN198" s="36"/>
      <c r="CO198" s="36"/>
      <c r="CP198" s="36"/>
      <c r="CQ198" s="36"/>
      <c r="CR198" s="36"/>
      <c r="CS198" s="36"/>
      <c r="CT198" s="36"/>
      <c r="CU198" s="36"/>
      <c r="CV198" s="36"/>
      <c r="CW198" s="36"/>
      <c r="CX198" s="36"/>
      <c r="CY198" s="36"/>
      <c r="CZ198" s="99"/>
      <c r="DA198" s="99"/>
      <c r="DB198" s="99"/>
      <c r="DC198" s="99"/>
      <c r="DD198" s="117"/>
      <c r="DN198" s="24"/>
      <c r="DW198" s="19"/>
      <c r="DX198" s="19"/>
      <c r="DY198" s="19"/>
      <c r="DZ198" s="11"/>
    </row>
    <row r="199" spans="1:130" ht="16.5" customHeight="1" x14ac:dyDescent="0.15">
      <c r="A199" s="99"/>
      <c r="B199" s="231"/>
      <c r="C199" s="231"/>
      <c r="D199" s="218"/>
      <c r="E199" s="218"/>
      <c r="F199" s="229"/>
      <c r="G199" s="211"/>
      <c r="H199" s="211"/>
      <c r="I199" s="211"/>
      <c r="J199" s="212"/>
      <c r="K199" s="211"/>
      <c r="L199" s="211"/>
      <c r="M199" s="211"/>
      <c r="N199" s="103"/>
      <c r="O199" s="103"/>
      <c r="P199" s="222"/>
      <c r="Q199" s="223"/>
      <c r="R199" s="222"/>
      <c r="S199" s="224"/>
      <c r="T199" s="222"/>
      <c r="U199" s="213"/>
      <c r="V199" s="230"/>
      <c r="W199" s="230"/>
      <c r="X199" s="230"/>
      <c r="Y199" s="230"/>
      <c r="Z199" s="230"/>
      <c r="AA199" s="230"/>
      <c r="AB199" s="230"/>
      <c r="AC199" s="230"/>
      <c r="AD199" s="230"/>
      <c r="AE199" s="230"/>
      <c r="AF199" s="230"/>
      <c r="AG199" s="230"/>
      <c r="AH199" s="230"/>
      <c r="AI199" s="230"/>
      <c r="AJ199" s="230"/>
      <c r="AK199" s="225"/>
      <c r="AL199" s="109"/>
      <c r="AM199" s="109"/>
      <c r="AN199" s="216"/>
      <c r="AO199" s="216"/>
      <c r="AP199" s="109"/>
      <c r="AQ199" s="109"/>
      <c r="AR199" s="109"/>
      <c r="AS199" s="18"/>
      <c r="AT199" s="18"/>
      <c r="AU199" s="178"/>
      <c r="AV199" s="99"/>
      <c r="AW199" s="36"/>
      <c r="AX199" s="36"/>
      <c r="AY199" s="99"/>
      <c r="AZ199" s="36"/>
      <c r="BA199" s="36"/>
      <c r="BB199" s="36"/>
      <c r="BC199" s="36"/>
      <c r="BD199" s="36"/>
      <c r="BE199" s="36"/>
      <c r="BF199" s="36"/>
      <c r="BG199" s="36"/>
      <c r="BH199" s="36"/>
      <c r="BI199" s="36"/>
      <c r="BJ199" s="36"/>
      <c r="BK199" s="36"/>
      <c r="BL199" s="36"/>
      <c r="BM199" s="36"/>
      <c r="BN199" s="36"/>
      <c r="BO199" s="36"/>
      <c r="BW199" s="36"/>
      <c r="BX199" s="20"/>
      <c r="BY199" s="36"/>
      <c r="BZ199" s="36"/>
      <c r="CA199" s="36"/>
      <c r="CB199" s="36"/>
      <c r="CC199" s="36"/>
      <c r="CD199" s="36"/>
      <c r="CE199" s="36"/>
      <c r="CF199" s="36"/>
      <c r="CG199" s="36"/>
      <c r="CH199" s="36"/>
      <c r="CI199" s="36"/>
      <c r="CJ199" s="36"/>
      <c r="CK199" s="36"/>
      <c r="CL199" s="36"/>
      <c r="CM199" s="36"/>
      <c r="CN199" s="36"/>
      <c r="CO199" s="36"/>
      <c r="CP199" s="36"/>
      <c r="CQ199" s="36"/>
      <c r="CR199" s="36"/>
      <c r="CS199" s="36"/>
      <c r="CT199" s="36"/>
      <c r="CU199" s="36"/>
      <c r="CV199" s="36"/>
      <c r="CW199" s="36"/>
      <c r="CX199" s="36"/>
      <c r="CY199" s="36"/>
      <c r="CZ199" s="99"/>
      <c r="DA199" s="99"/>
      <c r="DB199" s="99"/>
      <c r="DC199" s="99"/>
      <c r="DD199" s="117"/>
      <c r="DM199" s="70"/>
      <c r="DN199" s="24"/>
      <c r="DW199" s="19"/>
      <c r="DX199" s="19"/>
      <c r="DY199" s="70"/>
      <c r="DZ199" s="11"/>
    </row>
    <row r="200" spans="1:130" ht="16.5" customHeight="1" x14ac:dyDescent="0.15">
      <c r="A200" s="99"/>
      <c r="B200" s="231"/>
      <c r="C200" s="231"/>
      <c r="D200" s="219"/>
      <c r="E200" s="219"/>
      <c r="F200" s="220"/>
      <c r="G200" s="220"/>
      <c r="H200" s="221"/>
      <c r="I200" s="221"/>
      <c r="J200" s="221"/>
      <c r="K200" s="221"/>
      <c r="L200" s="221"/>
      <c r="M200" s="221"/>
      <c r="N200" s="103"/>
      <c r="O200" s="103"/>
      <c r="P200" s="222"/>
      <c r="Q200" s="223"/>
      <c r="R200" s="222"/>
      <c r="S200" s="222"/>
      <c r="T200" s="222"/>
      <c r="U200" s="213"/>
      <c r="V200" s="214"/>
      <c r="W200" s="215"/>
      <c r="X200" s="215"/>
      <c r="Y200" s="214"/>
      <c r="Z200" s="215"/>
      <c r="AA200" s="215"/>
      <c r="AB200" s="214"/>
      <c r="AC200" s="215"/>
      <c r="AD200" s="215"/>
      <c r="AE200" s="214"/>
      <c r="AF200" s="215"/>
      <c r="AG200" s="215"/>
      <c r="AH200" s="214"/>
      <c r="AI200" s="215"/>
      <c r="AJ200" s="215"/>
      <c r="AK200" s="225"/>
      <c r="AL200" s="109"/>
      <c r="AM200" s="109"/>
      <c r="AN200" s="216"/>
      <c r="AO200" s="216"/>
      <c r="AP200" s="109"/>
      <c r="AQ200" s="109"/>
      <c r="AR200" s="109"/>
      <c r="AS200" s="18"/>
      <c r="AT200" s="18"/>
      <c r="AU200" s="178"/>
      <c r="AV200" s="99"/>
      <c r="AW200" s="36"/>
      <c r="AX200" s="36"/>
      <c r="AY200" s="99"/>
      <c r="AZ200" s="36"/>
      <c r="BA200" s="36"/>
      <c r="BB200" s="36"/>
      <c r="BC200" s="36"/>
      <c r="BD200" s="36"/>
      <c r="BE200" s="36"/>
      <c r="BF200" s="36"/>
      <c r="BG200" s="36"/>
      <c r="BH200" s="36"/>
      <c r="BI200" s="36"/>
      <c r="BJ200" s="36"/>
      <c r="BK200" s="36"/>
      <c r="BL200" s="36"/>
      <c r="BM200" s="36"/>
      <c r="BN200" s="36"/>
      <c r="BO200" s="36"/>
      <c r="BW200" s="36"/>
      <c r="BX200" s="20"/>
      <c r="BY200" s="36"/>
      <c r="BZ200" s="36"/>
      <c r="CA200" s="36"/>
      <c r="CB200" s="36"/>
      <c r="CC200" s="36"/>
      <c r="CD200" s="36"/>
      <c r="CE200" s="36"/>
      <c r="CF200" s="36"/>
      <c r="CG200" s="36"/>
      <c r="CH200" s="36"/>
      <c r="CI200" s="36"/>
      <c r="CJ200" s="36"/>
      <c r="CK200" s="36"/>
      <c r="CL200" s="36"/>
      <c r="CM200" s="36"/>
      <c r="CN200" s="36"/>
      <c r="CO200" s="36"/>
      <c r="CP200" s="36"/>
      <c r="CQ200" s="36"/>
      <c r="CR200" s="36"/>
      <c r="CS200" s="36"/>
      <c r="CT200" s="36"/>
      <c r="CU200" s="36"/>
      <c r="CV200" s="36"/>
      <c r="CW200" s="36"/>
      <c r="CX200" s="36"/>
      <c r="CY200" s="36"/>
      <c r="CZ200" s="99"/>
      <c r="DA200" s="99"/>
      <c r="DB200" s="99"/>
      <c r="DC200" s="99"/>
      <c r="DD200" s="117"/>
      <c r="DE200" s="117"/>
      <c r="DF200" s="117"/>
      <c r="DN200" s="24"/>
      <c r="DW200" s="19"/>
      <c r="DX200" s="19"/>
      <c r="DY200" s="19"/>
      <c r="DZ200" s="11"/>
    </row>
    <row r="201" spans="1:130" ht="16.5" customHeight="1" x14ac:dyDescent="0.15">
      <c r="A201" s="99"/>
      <c r="B201" s="231"/>
      <c r="C201" s="231"/>
      <c r="D201" s="217"/>
      <c r="E201" s="217"/>
      <c r="F201" s="228"/>
      <c r="G201" s="228"/>
      <c r="H201" s="228"/>
      <c r="I201" s="228"/>
      <c r="J201" s="228"/>
      <c r="K201" s="228"/>
      <c r="L201" s="228"/>
      <c r="M201" s="228"/>
      <c r="N201" s="103"/>
      <c r="O201" s="103"/>
      <c r="P201" s="222"/>
      <c r="Q201" s="223"/>
      <c r="R201" s="222"/>
      <c r="S201" s="222"/>
      <c r="T201" s="222"/>
      <c r="U201" s="213"/>
      <c r="V201" s="232"/>
      <c r="W201" s="232"/>
      <c r="X201" s="232"/>
      <c r="Y201" s="232"/>
      <c r="Z201" s="232"/>
      <c r="AA201" s="232"/>
      <c r="AB201" s="232"/>
      <c r="AC201" s="232"/>
      <c r="AD201" s="232"/>
      <c r="AE201" s="232"/>
      <c r="AF201" s="232"/>
      <c r="AG201" s="232"/>
      <c r="AH201" s="232"/>
      <c r="AI201" s="232"/>
      <c r="AJ201" s="232"/>
      <c r="AK201" s="233"/>
      <c r="AL201" s="233"/>
      <c r="AM201" s="233"/>
      <c r="AN201" s="109"/>
      <c r="AO201" s="109"/>
      <c r="AP201" s="109"/>
      <c r="AQ201" s="109"/>
      <c r="AR201" s="109"/>
      <c r="AS201" s="18"/>
      <c r="AT201" s="18"/>
      <c r="AU201" s="162"/>
      <c r="AV201" s="99"/>
      <c r="AW201" s="36"/>
      <c r="AX201" s="36"/>
      <c r="AY201" s="99"/>
      <c r="AZ201" s="36"/>
      <c r="BA201" s="36"/>
      <c r="BB201" s="36"/>
      <c r="BC201" s="36"/>
      <c r="BD201" s="36"/>
      <c r="BE201" s="36"/>
      <c r="BF201" s="36"/>
      <c r="BG201" s="36"/>
      <c r="BH201" s="36"/>
      <c r="BI201" s="36"/>
      <c r="BJ201" s="36"/>
      <c r="BK201" s="36"/>
      <c r="BL201" s="36"/>
      <c r="BM201" s="36"/>
      <c r="BN201" s="36"/>
      <c r="BO201" s="36"/>
      <c r="BW201" s="36"/>
      <c r="BX201" s="20"/>
      <c r="BY201" s="36"/>
      <c r="BZ201" s="36"/>
      <c r="CA201" s="36"/>
      <c r="CB201" s="36"/>
      <c r="CC201" s="36"/>
      <c r="CD201" s="36"/>
      <c r="CE201" s="36"/>
      <c r="CF201" s="36"/>
      <c r="CG201" s="36"/>
      <c r="CH201" s="36"/>
      <c r="CI201" s="36"/>
      <c r="CJ201" s="36"/>
      <c r="CK201" s="36"/>
      <c r="CL201" s="36"/>
      <c r="CM201" s="36"/>
      <c r="CN201" s="36"/>
      <c r="CO201" s="36"/>
      <c r="CP201" s="36"/>
      <c r="CQ201" s="36"/>
      <c r="CR201" s="36"/>
      <c r="CS201" s="36"/>
      <c r="CT201" s="36"/>
      <c r="CU201" s="36"/>
      <c r="CV201" s="36"/>
      <c r="CW201" s="36"/>
      <c r="CX201" s="36"/>
      <c r="CY201" s="36"/>
      <c r="CZ201" s="99"/>
      <c r="DA201" s="99"/>
      <c r="DB201" s="99"/>
      <c r="DC201" s="99"/>
      <c r="DD201" s="117"/>
      <c r="DE201" s="117"/>
      <c r="DF201" s="117"/>
      <c r="DN201" s="24"/>
      <c r="DW201" s="19"/>
      <c r="DX201" s="19"/>
      <c r="DY201" s="19"/>
      <c r="DZ201" s="11"/>
    </row>
    <row r="202" spans="1:130" ht="16.5" customHeight="1" x14ac:dyDescent="0.15">
      <c r="A202" s="99"/>
      <c r="B202" s="113"/>
      <c r="C202" s="103"/>
      <c r="D202" s="113"/>
      <c r="E202" s="113"/>
      <c r="F202" s="228"/>
      <c r="G202" s="228"/>
      <c r="H202" s="228"/>
      <c r="I202" s="228"/>
      <c r="J202" s="228"/>
      <c r="K202" s="228"/>
      <c r="L202" s="228"/>
      <c r="M202" s="228"/>
      <c r="N202" s="103"/>
      <c r="O202" s="103"/>
      <c r="P202" s="222"/>
      <c r="Q202" s="223"/>
      <c r="R202" s="222"/>
      <c r="S202" s="222"/>
      <c r="T202" s="224"/>
      <c r="U202" s="213"/>
      <c r="V202" s="234"/>
      <c r="W202" s="234"/>
      <c r="X202" s="234"/>
      <c r="Y202" s="234"/>
      <c r="Z202" s="234"/>
      <c r="AA202" s="234"/>
      <c r="AB202" s="234"/>
      <c r="AC202" s="234"/>
      <c r="AD202" s="234"/>
      <c r="AE202" s="234"/>
      <c r="AF202" s="234"/>
      <c r="AG202" s="234"/>
      <c r="AH202" s="234"/>
      <c r="AI202" s="234"/>
      <c r="AJ202" s="234"/>
      <c r="AK202" s="233"/>
      <c r="AL202" s="233"/>
      <c r="AM202" s="233"/>
      <c r="AN202" s="109"/>
      <c r="AO202" s="109"/>
      <c r="AP202" s="109"/>
      <c r="AQ202" s="109"/>
      <c r="AR202" s="109"/>
      <c r="AS202" s="18"/>
      <c r="AT202" s="18"/>
      <c r="AU202" s="178"/>
      <c r="AV202" s="99"/>
      <c r="AW202" s="36"/>
      <c r="AX202" s="36"/>
      <c r="AY202" s="99"/>
      <c r="AZ202" s="36"/>
      <c r="BA202" s="36"/>
      <c r="BB202" s="36"/>
      <c r="BC202" s="36"/>
      <c r="BD202" s="36"/>
      <c r="BE202" s="36"/>
      <c r="BF202" s="36"/>
      <c r="BG202" s="36"/>
      <c r="BH202" s="36"/>
      <c r="BI202" s="36"/>
      <c r="BJ202" s="36"/>
      <c r="BK202" s="36"/>
      <c r="BL202" s="36"/>
      <c r="BM202" s="36"/>
      <c r="BN202" s="36"/>
      <c r="BO202" s="36"/>
      <c r="BW202" s="36"/>
      <c r="BX202" s="20"/>
      <c r="BY202" s="36"/>
      <c r="BZ202" s="227"/>
      <c r="CA202" s="227"/>
      <c r="CB202" s="227"/>
      <c r="CC202" s="18"/>
      <c r="CD202" s="18"/>
      <c r="CE202" s="18"/>
      <c r="CF202" s="18"/>
      <c r="CG202" s="18"/>
      <c r="CH202" s="18"/>
      <c r="CI202" s="18"/>
      <c r="CJ202" s="18"/>
      <c r="CK202" s="18"/>
      <c r="CL202" s="18"/>
      <c r="CM202" s="18"/>
      <c r="CN202" s="18"/>
      <c r="CO202" s="18"/>
      <c r="CP202" s="18"/>
      <c r="CQ202" s="18"/>
      <c r="CR202" s="18"/>
      <c r="CV202" s="18"/>
      <c r="CX202" s="18"/>
      <c r="CY202" s="18"/>
      <c r="CZ202" s="18"/>
      <c r="DD202" s="117"/>
      <c r="DE202" s="117"/>
      <c r="DF202" s="117"/>
      <c r="DM202" s="70"/>
      <c r="DN202" s="24"/>
      <c r="DW202" s="19"/>
      <c r="DX202" s="19"/>
      <c r="DY202" s="70"/>
      <c r="DZ202" s="11"/>
    </row>
    <row r="203" spans="1:130" ht="16.5" customHeight="1" x14ac:dyDescent="0.15">
      <c r="A203" s="99"/>
      <c r="B203" s="113"/>
      <c r="C203" s="103"/>
      <c r="D203" s="218"/>
      <c r="E203" s="218"/>
      <c r="F203" s="228"/>
      <c r="G203" s="228"/>
      <c r="H203" s="228"/>
      <c r="I203" s="228"/>
      <c r="J203" s="228"/>
      <c r="K203" s="228"/>
      <c r="L203" s="228"/>
      <c r="M203" s="228"/>
      <c r="N203" s="103"/>
      <c r="O203" s="103"/>
      <c r="P203" s="222"/>
      <c r="Q203" s="223"/>
      <c r="R203" s="222"/>
      <c r="S203" s="222"/>
      <c r="T203" s="224"/>
      <c r="U203" s="213"/>
      <c r="V203" s="214"/>
      <c r="W203" s="215"/>
      <c r="X203" s="215"/>
      <c r="Y203" s="214"/>
      <c r="Z203" s="215"/>
      <c r="AA203" s="215"/>
      <c r="AB203" s="214"/>
      <c r="AC203" s="215"/>
      <c r="AD203" s="215"/>
      <c r="AE203" s="214"/>
      <c r="AF203" s="215"/>
      <c r="AG203" s="215"/>
      <c r="AH203" s="214"/>
      <c r="AI203" s="215"/>
      <c r="AJ203" s="215"/>
      <c r="AK203" s="225"/>
      <c r="AL203" s="109"/>
      <c r="AM203" s="109"/>
      <c r="AN203" s="216"/>
      <c r="AO203" s="216"/>
      <c r="AP203" s="109"/>
      <c r="AQ203" s="109"/>
      <c r="AR203" s="109"/>
      <c r="AS203" s="18"/>
      <c r="AT203" s="18"/>
      <c r="AU203" s="178"/>
      <c r="AV203" s="99"/>
      <c r="AW203" s="99"/>
      <c r="AX203" s="99"/>
      <c r="AY203" s="99"/>
      <c r="AZ203" s="99"/>
      <c r="BA203" s="99"/>
      <c r="BB203" s="99"/>
      <c r="BC203" s="99"/>
      <c r="BD203" s="99"/>
      <c r="BE203" s="99"/>
      <c r="BF203" s="99"/>
      <c r="BG203" s="99"/>
      <c r="BH203" s="99"/>
      <c r="BI203" s="99"/>
      <c r="BJ203" s="99"/>
      <c r="BK203" s="99"/>
      <c r="BL203" s="99"/>
      <c r="BM203" s="99"/>
      <c r="BN203" s="99"/>
      <c r="BO203" s="99"/>
      <c r="BW203" s="99"/>
      <c r="BX203" s="70"/>
      <c r="BY203" s="99"/>
      <c r="BZ203" s="117"/>
      <c r="CA203" s="117"/>
      <c r="CB203" s="117"/>
      <c r="CC203" s="18"/>
      <c r="CD203" s="18"/>
      <c r="CE203" s="18"/>
      <c r="CF203" s="18"/>
      <c r="CG203" s="18"/>
      <c r="CH203" s="18"/>
      <c r="CI203" s="18"/>
      <c r="CJ203" s="18"/>
      <c r="CK203" s="18"/>
      <c r="CL203" s="18"/>
      <c r="CM203" s="18"/>
      <c r="CN203" s="18"/>
      <c r="CO203" s="18"/>
      <c r="CP203" s="18"/>
      <c r="CQ203" s="18"/>
      <c r="CR203" s="18"/>
      <c r="CV203" s="18"/>
      <c r="CX203" s="18"/>
      <c r="CY203" s="18"/>
      <c r="CZ203" s="18"/>
      <c r="DE203" s="117"/>
      <c r="DF203" s="117"/>
      <c r="DN203" s="24"/>
      <c r="DW203" s="19"/>
      <c r="DX203" s="19"/>
      <c r="DY203" s="19"/>
      <c r="DZ203" s="11"/>
    </row>
    <row r="204" spans="1:130" ht="16.5" customHeight="1" x14ac:dyDescent="0.15">
      <c r="A204" s="99"/>
      <c r="B204" s="219"/>
      <c r="C204" s="219"/>
      <c r="D204" s="218"/>
      <c r="E204" s="218"/>
      <c r="F204" s="229"/>
      <c r="G204" s="211"/>
      <c r="H204" s="211"/>
      <c r="I204" s="211"/>
      <c r="J204" s="212"/>
      <c r="K204" s="211"/>
      <c r="L204" s="211"/>
      <c r="M204" s="211"/>
      <c r="N204" s="103"/>
      <c r="O204" s="103"/>
      <c r="P204" s="222"/>
      <c r="Q204" s="223"/>
      <c r="R204" s="222"/>
      <c r="S204" s="224"/>
      <c r="T204" s="224"/>
      <c r="U204" s="213"/>
      <c r="V204" s="124"/>
      <c r="W204" s="124"/>
      <c r="X204" s="124"/>
      <c r="Y204" s="124"/>
      <c r="Z204" s="124"/>
      <c r="AA204" s="124"/>
      <c r="AB204" s="124"/>
      <c r="AC204" s="124"/>
      <c r="AD204" s="124"/>
      <c r="AE204" s="124"/>
      <c r="AF204" s="124"/>
      <c r="AG204" s="124"/>
      <c r="AH204" s="124"/>
      <c r="AI204" s="124"/>
      <c r="AJ204" s="124"/>
      <c r="AK204" s="225"/>
      <c r="AL204" s="109"/>
      <c r="AM204" s="109"/>
      <c r="AN204" s="216"/>
      <c r="AO204" s="216"/>
      <c r="AP204" s="109"/>
      <c r="AQ204" s="109"/>
      <c r="AR204" s="109"/>
      <c r="AS204" s="18"/>
      <c r="AT204" s="18"/>
      <c r="AU204" s="178"/>
      <c r="AV204" s="99"/>
      <c r="AW204" s="99"/>
      <c r="AX204" s="99"/>
      <c r="AY204" s="99"/>
      <c r="AZ204" s="99"/>
      <c r="BA204" s="99"/>
      <c r="BB204" s="99"/>
      <c r="BC204" s="99"/>
      <c r="BD204" s="99"/>
      <c r="BE204" s="99"/>
      <c r="BF204" s="99"/>
      <c r="BG204" s="99"/>
      <c r="BH204" s="99"/>
      <c r="BI204" s="99"/>
      <c r="BJ204" s="99"/>
      <c r="BK204" s="99"/>
      <c r="BL204" s="99"/>
      <c r="BM204" s="99"/>
      <c r="BN204" s="99"/>
      <c r="BO204" s="99"/>
      <c r="BW204" s="99"/>
      <c r="BX204" s="70"/>
      <c r="BY204" s="99"/>
      <c r="BZ204" s="99"/>
      <c r="CA204" s="99"/>
      <c r="CB204" s="206"/>
      <c r="CC204" s="22"/>
      <c r="CD204" s="22"/>
      <c r="CE204" s="22"/>
      <c r="CF204" s="22"/>
      <c r="CG204" s="22"/>
      <c r="CH204" s="18"/>
      <c r="CI204" s="18"/>
      <c r="CJ204" s="18"/>
      <c r="CK204" s="18"/>
      <c r="CL204" s="18"/>
      <c r="CM204" s="18"/>
      <c r="CN204" s="18"/>
      <c r="CO204" s="18"/>
      <c r="CP204" s="18"/>
      <c r="CQ204" s="18"/>
      <c r="CR204" s="18"/>
      <c r="CV204" s="18"/>
      <c r="CX204" s="18"/>
      <c r="CY204" s="18"/>
      <c r="CZ204" s="18"/>
      <c r="DE204" s="117"/>
      <c r="DF204" s="117"/>
      <c r="DM204" s="70"/>
      <c r="DN204" s="24"/>
      <c r="DW204" s="19"/>
      <c r="DX204" s="19"/>
      <c r="DY204" s="70"/>
      <c r="DZ204" s="11"/>
    </row>
    <row r="205" spans="1:130" ht="16.5" customHeight="1" x14ac:dyDescent="0.15">
      <c r="A205" s="99"/>
      <c r="B205" s="231"/>
      <c r="C205" s="231"/>
      <c r="D205" s="218"/>
      <c r="E205" s="218"/>
      <c r="F205" s="229"/>
      <c r="G205" s="211"/>
      <c r="H205" s="211"/>
      <c r="I205" s="211"/>
      <c r="J205" s="212"/>
      <c r="K205" s="211"/>
      <c r="L205" s="211"/>
      <c r="M205" s="211"/>
      <c r="N205" s="103"/>
      <c r="O205" s="103"/>
      <c r="P205" s="222"/>
      <c r="Q205" s="223"/>
      <c r="R205" s="222"/>
      <c r="S205" s="224"/>
      <c r="T205" s="222"/>
      <c r="U205" s="213"/>
      <c r="V205" s="230"/>
      <c r="W205" s="230"/>
      <c r="X205" s="230"/>
      <c r="Y205" s="230"/>
      <c r="Z205" s="230"/>
      <c r="AA205" s="230"/>
      <c r="AB205" s="230"/>
      <c r="AC205" s="230"/>
      <c r="AD205" s="230"/>
      <c r="AE205" s="230"/>
      <c r="AF205" s="230"/>
      <c r="AG205" s="230"/>
      <c r="AH205" s="230"/>
      <c r="AI205" s="230"/>
      <c r="AJ205" s="230"/>
      <c r="AK205" s="225"/>
      <c r="AL205" s="109"/>
      <c r="AM205" s="109"/>
      <c r="AN205" s="216"/>
      <c r="AO205" s="216"/>
      <c r="AP205" s="109"/>
      <c r="AQ205" s="109"/>
      <c r="AR205" s="109"/>
      <c r="AS205" s="18"/>
      <c r="AT205" s="18"/>
      <c r="AU205" s="178"/>
      <c r="AV205" s="99"/>
      <c r="AW205" s="99"/>
      <c r="AX205" s="99"/>
      <c r="AY205" s="99"/>
      <c r="AZ205" s="99"/>
      <c r="BA205" s="99"/>
      <c r="BB205" s="99"/>
      <c r="BC205" s="99"/>
      <c r="BD205" s="36"/>
      <c r="BE205" s="36"/>
      <c r="BF205" s="36"/>
      <c r="BG205" s="99"/>
      <c r="BH205" s="99"/>
      <c r="BI205" s="36"/>
      <c r="BJ205" s="36"/>
      <c r="BK205" s="36"/>
      <c r="BL205" s="36"/>
      <c r="BM205" s="36"/>
      <c r="BN205" s="36"/>
      <c r="BO205" s="36"/>
      <c r="BW205" s="36"/>
      <c r="BX205" s="20"/>
      <c r="BY205" s="36"/>
      <c r="BZ205" s="99"/>
      <c r="CA205" s="99"/>
      <c r="CB205" s="206"/>
      <c r="CC205" s="207"/>
      <c r="CD205" s="207"/>
      <c r="CE205" s="207"/>
      <c r="CF205" s="207"/>
      <c r="CG205" s="207"/>
      <c r="CH205" s="18"/>
      <c r="CI205" s="18"/>
      <c r="CJ205" s="18"/>
      <c r="CK205" s="18"/>
      <c r="CL205" s="18"/>
      <c r="CM205" s="18"/>
      <c r="CN205" s="18"/>
      <c r="CO205" s="18"/>
      <c r="CP205" s="18"/>
      <c r="CQ205" s="18"/>
      <c r="CR205" s="18"/>
      <c r="CV205" s="18"/>
      <c r="CX205" s="18"/>
      <c r="CY205" s="18"/>
      <c r="CZ205" s="18"/>
      <c r="DE205" s="117"/>
      <c r="DF205" s="117"/>
      <c r="DN205" s="24"/>
      <c r="DR205" s="19"/>
      <c r="DS205" s="19"/>
      <c r="DW205" s="19"/>
      <c r="DX205" s="19"/>
      <c r="DY205" s="19"/>
      <c r="DZ205" s="11"/>
    </row>
    <row r="206" spans="1:130" ht="16.5" customHeight="1" x14ac:dyDescent="0.15">
      <c r="A206" s="99"/>
      <c r="B206" s="231"/>
      <c r="C206" s="231"/>
      <c r="D206" s="219"/>
      <c r="E206" s="219"/>
      <c r="F206" s="220"/>
      <c r="G206" s="220"/>
      <c r="H206" s="221"/>
      <c r="I206" s="221"/>
      <c r="J206" s="221"/>
      <c r="K206" s="221"/>
      <c r="L206" s="221"/>
      <c r="M206" s="221"/>
      <c r="N206" s="103"/>
      <c r="O206" s="103"/>
      <c r="P206" s="222"/>
      <c r="Q206" s="223"/>
      <c r="R206" s="222"/>
      <c r="S206" s="222"/>
      <c r="T206" s="222"/>
      <c r="U206" s="213"/>
      <c r="V206" s="214"/>
      <c r="W206" s="215"/>
      <c r="X206" s="215"/>
      <c r="Y206" s="214"/>
      <c r="Z206" s="215"/>
      <c r="AA206" s="215"/>
      <c r="AB206" s="214"/>
      <c r="AC206" s="215"/>
      <c r="AD206" s="215"/>
      <c r="AE206" s="214"/>
      <c r="AF206" s="215"/>
      <c r="AG206" s="215"/>
      <c r="AH206" s="214"/>
      <c r="AI206" s="215"/>
      <c r="AJ206" s="215"/>
      <c r="AK206" s="225"/>
      <c r="AL206" s="109"/>
      <c r="AM206" s="109"/>
      <c r="AN206" s="216"/>
      <c r="AO206" s="216"/>
      <c r="AP206" s="109"/>
      <c r="AQ206" s="109"/>
      <c r="AR206" s="109"/>
      <c r="AS206" s="18"/>
      <c r="AT206" s="18"/>
      <c r="AU206" s="178"/>
      <c r="AV206" s="99"/>
      <c r="AW206" s="99"/>
      <c r="AX206" s="99"/>
      <c r="AY206" s="99"/>
      <c r="AZ206" s="99"/>
      <c r="BA206" s="99"/>
      <c r="BB206" s="99"/>
      <c r="BC206" s="99"/>
      <c r="BD206" s="36"/>
      <c r="BE206" s="36"/>
      <c r="BF206" s="36"/>
      <c r="BG206" s="99"/>
      <c r="BH206" s="99"/>
      <c r="BI206" s="36"/>
      <c r="BJ206" s="36"/>
      <c r="BK206" s="36"/>
      <c r="BL206" s="36"/>
      <c r="BM206" s="36"/>
      <c r="BN206" s="36"/>
      <c r="BO206" s="36"/>
      <c r="BW206" s="36"/>
      <c r="BX206" s="20"/>
      <c r="BY206" s="36"/>
      <c r="BZ206" s="36"/>
      <c r="CA206" s="36"/>
      <c r="CB206" s="227"/>
      <c r="CC206" s="124"/>
      <c r="CD206" s="124"/>
      <c r="CE206" s="124"/>
      <c r="CF206" s="124"/>
      <c r="CG206" s="124"/>
      <c r="CH206" s="18"/>
      <c r="CI206" s="229"/>
      <c r="CJ206" s="229"/>
      <c r="CK206" s="18"/>
      <c r="CL206" s="18"/>
      <c r="CM206" s="18"/>
      <c r="CN206" s="18"/>
      <c r="CO206" s="18"/>
      <c r="CP206" s="18"/>
      <c r="CQ206" s="18"/>
      <c r="CR206" s="18"/>
      <c r="CV206" s="18"/>
      <c r="CX206" s="212"/>
      <c r="CY206" s="212"/>
      <c r="CZ206" s="158"/>
      <c r="DA206" s="187"/>
      <c r="DB206" s="182"/>
      <c r="DC206" s="182"/>
      <c r="DM206" s="70"/>
      <c r="DN206" s="24"/>
      <c r="DR206" s="19"/>
      <c r="DS206" s="19"/>
      <c r="DW206" s="19"/>
      <c r="DX206" s="19"/>
      <c r="DY206" s="70"/>
      <c r="DZ206" s="11"/>
    </row>
    <row r="207" spans="1:130" ht="16.5" customHeight="1" x14ac:dyDescent="0.15">
      <c r="A207" s="99"/>
      <c r="B207" s="231"/>
      <c r="C207" s="231"/>
      <c r="D207" s="217"/>
      <c r="E207" s="217"/>
      <c r="F207" s="228"/>
      <c r="G207" s="228"/>
      <c r="H207" s="228"/>
      <c r="I207" s="228"/>
      <c r="J207" s="228"/>
      <c r="K207" s="228"/>
      <c r="L207" s="228"/>
      <c r="M207" s="228"/>
      <c r="N207" s="103"/>
      <c r="O207" s="103"/>
      <c r="P207" s="222"/>
      <c r="Q207" s="223"/>
      <c r="R207" s="222"/>
      <c r="S207" s="222"/>
      <c r="T207" s="222"/>
      <c r="U207" s="213"/>
      <c r="V207" s="232"/>
      <c r="W207" s="232"/>
      <c r="X207" s="232"/>
      <c r="Y207" s="232"/>
      <c r="Z207" s="232"/>
      <c r="AA207" s="232"/>
      <c r="AB207" s="232"/>
      <c r="AC207" s="232"/>
      <c r="AD207" s="232"/>
      <c r="AE207" s="232"/>
      <c r="AF207" s="232"/>
      <c r="AG207" s="232"/>
      <c r="AH207" s="232"/>
      <c r="AI207" s="232"/>
      <c r="AJ207" s="232"/>
      <c r="AK207" s="233"/>
      <c r="AL207" s="233"/>
      <c r="AM207" s="233"/>
      <c r="AN207" s="109"/>
      <c r="AO207" s="109"/>
      <c r="AP207" s="109"/>
      <c r="AQ207" s="109"/>
      <c r="AR207" s="109"/>
      <c r="AS207" s="18"/>
      <c r="AT207" s="18"/>
      <c r="AU207" s="162"/>
      <c r="AV207" s="36"/>
      <c r="AW207" s="36"/>
      <c r="AX207" s="36"/>
      <c r="AY207" s="99"/>
      <c r="AZ207" s="99"/>
      <c r="BA207" s="99"/>
      <c r="BB207" s="99"/>
      <c r="BC207" s="99"/>
      <c r="BD207" s="36"/>
      <c r="BE207" s="36"/>
      <c r="BF207" s="36"/>
      <c r="BG207" s="99"/>
      <c r="BH207" s="99"/>
      <c r="BI207" s="36"/>
      <c r="BJ207" s="36"/>
      <c r="BK207" s="36"/>
      <c r="BL207" s="36"/>
      <c r="BM207" s="36"/>
      <c r="BN207" s="36"/>
      <c r="BO207" s="36"/>
      <c r="BW207" s="36"/>
      <c r="BX207" s="20"/>
      <c r="BY207" s="36"/>
      <c r="BZ207" s="227"/>
      <c r="CA207" s="227"/>
      <c r="CB207" s="227"/>
      <c r="CC207" s="18"/>
      <c r="CD207" s="18"/>
      <c r="CE207" s="18"/>
      <c r="CF207" s="18"/>
      <c r="CG207" s="18"/>
      <c r="CH207" s="18"/>
      <c r="CI207" s="229"/>
      <c r="CJ207" s="229"/>
      <c r="CK207" s="18"/>
      <c r="CL207" s="18"/>
      <c r="CM207" s="18"/>
      <c r="CN207" s="18"/>
      <c r="CO207" s="18"/>
      <c r="CP207" s="18"/>
      <c r="CQ207" s="18"/>
      <c r="CR207" s="18"/>
      <c r="CS207" s="22"/>
      <c r="CT207" s="22"/>
      <c r="CV207" s="18"/>
      <c r="CX207" s="212"/>
      <c r="CY207" s="212"/>
      <c r="CZ207" s="158"/>
      <c r="DA207" s="187"/>
      <c r="DB207" s="187"/>
      <c r="DC207" s="187"/>
      <c r="DN207" s="24"/>
      <c r="DR207" s="19"/>
      <c r="DS207" s="19"/>
      <c r="DW207" s="19"/>
      <c r="DX207" s="19"/>
      <c r="DY207" s="19"/>
      <c r="DZ207" s="11"/>
    </row>
    <row r="208" spans="1:130" ht="16.5" customHeight="1" x14ac:dyDescent="0.15">
      <c r="A208" s="99"/>
      <c r="B208" s="113"/>
      <c r="C208" s="103"/>
      <c r="D208" s="113"/>
      <c r="E208" s="113"/>
      <c r="F208" s="228"/>
      <c r="G208" s="228"/>
      <c r="H208" s="228"/>
      <c r="I208" s="228"/>
      <c r="J208" s="228"/>
      <c r="K208" s="228"/>
      <c r="L208" s="228"/>
      <c r="M208" s="228"/>
      <c r="N208" s="103"/>
      <c r="O208" s="103"/>
      <c r="P208" s="222"/>
      <c r="Q208" s="223"/>
      <c r="R208" s="222"/>
      <c r="S208" s="222"/>
      <c r="T208" s="224"/>
      <c r="U208" s="213"/>
      <c r="V208" s="234"/>
      <c r="W208" s="234"/>
      <c r="X208" s="234"/>
      <c r="Y208" s="234"/>
      <c r="Z208" s="234"/>
      <c r="AA208" s="234"/>
      <c r="AB208" s="234"/>
      <c r="AC208" s="234"/>
      <c r="AD208" s="234"/>
      <c r="AE208" s="234"/>
      <c r="AF208" s="234"/>
      <c r="AG208" s="234"/>
      <c r="AH208" s="234"/>
      <c r="AI208" s="234"/>
      <c r="AJ208" s="234"/>
      <c r="AK208" s="233"/>
      <c r="AL208" s="233"/>
      <c r="AM208" s="233"/>
      <c r="AN208" s="109"/>
      <c r="AO208" s="109"/>
      <c r="AP208" s="109"/>
      <c r="AQ208" s="109"/>
      <c r="AR208" s="109"/>
      <c r="AS208" s="18"/>
      <c r="AT208" s="18"/>
      <c r="AU208" s="178"/>
      <c r="AV208" s="36"/>
      <c r="AW208" s="36"/>
      <c r="AX208" s="36"/>
      <c r="AY208" s="99"/>
      <c r="AZ208" s="99"/>
      <c r="BA208" s="99"/>
      <c r="BB208" s="99"/>
      <c r="BC208" s="99"/>
      <c r="BD208" s="36"/>
      <c r="BE208" s="36"/>
      <c r="BF208" s="36"/>
      <c r="BG208" s="99"/>
      <c r="BH208" s="99"/>
      <c r="BI208" s="36"/>
      <c r="BJ208" s="36"/>
      <c r="BK208" s="36"/>
      <c r="BL208" s="36"/>
      <c r="BM208" s="36"/>
      <c r="BN208" s="36"/>
      <c r="BO208" s="36"/>
      <c r="BW208" s="36"/>
      <c r="BX208" s="20"/>
      <c r="BY208" s="36"/>
      <c r="BZ208" s="227"/>
      <c r="CA208" s="227"/>
      <c r="CB208" s="227"/>
      <c r="CC208" s="18"/>
      <c r="CD208" s="18"/>
      <c r="CE208" s="18"/>
      <c r="CF208" s="18"/>
      <c r="CG208" s="18"/>
      <c r="CH208" s="18"/>
      <c r="CI208" s="229"/>
      <c r="CJ208" s="229"/>
      <c r="CK208" s="18"/>
      <c r="CL208" s="18"/>
      <c r="CM208" s="18"/>
      <c r="CN208" s="18"/>
      <c r="CO208" s="18"/>
      <c r="CP208" s="18"/>
      <c r="CQ208" s="18"/>
      <c r="CR208" s="18"/>
      <c r="CV208" s="18"/>
      <c r="CX208" s="18"/>
      <c r="CY208" s="18"/>
      <c r="CZ208" s="18"/>
      <c r="DA208" s="227"/>
      <c r="DB208" s="187"/>
      <c r="DC208" s="187"/>
      <c r="DN208" s="24"/>
      <c r="DR208" s="19"/>
      <c r="DS208" s="19"/>
      <c r="DW208" s="19"/>
      <c r="DX208" s="19"/>
      <c r="DY208" s="19"/>
      <c r="DZ208" s="11"/>
    </row>
    <row r="209" spans="1:130" ht="16.5" customHeight="1" x14ac:dyDescent="0.15">
      <c r="A209" s="99"/>
      <c r="B209" s="113"/>
      <c r="C209" s="103"/>
      <c r="D209" s="218"/>
      <c r="E209" s="218"/>
      <c r="F209" s="228"/>
      <c r="G209" s="228"/>
      <c r="H209" s="228"/>
      <c r="I209" s="228"/>
      <c r="J209" s="228"/>
      <c r="K209" s="228"/>
      <c r="L209" s="228"/>
      <c r="M209" s="228"/>
      <c r="N209" s="103"/>
      <c r="O209" s="103"/>
      <c r="P209" s="222"/>
      <c r="Q209" s="223"/>
      <c r="R209" s="222"/>
      <c r="S209" s="222"/>
      <c r="T209" s="224"/>
      <c r="U209" s="213"/>
      <c r="V209" s="214"/>
      <c r="W209" s="215"/>
      <c r="X209" s="215"/>
      <c r="Y209" s="214"/>
      <c r="Z209" s="215"/>
      <c r="AA209" s="215"/>
      <c r="AB209" s="214"/>
      <c r="AC209" s="215"/>
      <c r="AD209" s="215"/>
      <c r="AE209" s="214"/>
      <c r="AF209" s="215"/>
      <c r="AG209" s="215"/>
      <c r="AH209" s="214"/>
      <c r="AI209" s="215"/>
      <c r="AJ209" s="215"/>
      <c r="AK209" s="225"/>
      <c r="AL209" s="109"/>
      <c r="AM209" s="109"/>
      <c r="AN209" s="216"/>
      <c r="AO209" s="216"/>
      <c r="AP209" s="109"/>
      <c r="AQ209" s="109"/>
      <c r="AR209" s="109"/>
      <c r="AS209" s="18"/>
      <c r="AT209" s="18"/>
      <c r="AU209" s="178"/>
      <c r="AV209" s="36"/>
      <c r="AW209" s="36"/>
      <c r="AX209" s="36"/>
      <c r="AY209" s="99"/>
      <c r="AZ209" s="99"/>
      <c r="BA209" s="99"/>
      <c r="BB209" s="99"/>
      <c r="BC209" s="99"/>
      <c r="BD209" s="99"/>
      <c r="BE209" s="99"/>
      <c r="BF209" s="99"/>
      <c r="BG209" s="99"/>
      <c r="BH209" s="99"/>
      <c r="BI209" s="36"/>
      <c r="BJ209" s="36"/>
      <c r="BK209" s="36"/>
      <c r="BL209" s="36"/>
      <c r="BM209" s="36"/>
      <c r="BN209" s="36"/>
      <c r="BO209" s="36"/>
      <c r="BW209" s="36"/>
      <c r="BX209" s="20"/>
      <c r="BY209" s="36"/>
      <c r="BZ209" s="227"/>
      <c r="CA209" s="36"/>
      <c r="CB209" s="117"/>
      <c r="CC209" s="18"/>
      <c r="CD209" s="18"/>
      <c r="CE209" s="18"/>
      <c r="CF209" s="18"/>
      <c r="CG209" s="113"/>
      <c r="CH209" s="18"/>
      <c r="CI209" s="229"/>
      <c r="CJ209" s="229"/>
      <c r="CK209" s="18"/>
      <c r="CL209" s="18"/>
      <c r="CM209" s="22"/>
      <c r="CN209" s="22"/>
      <c r="CO209" s="18"/>
      <c r="CP209" s="18"/>
      <c r="CQ209" s="18"/>
      <c r="CR209" s="18"/>
      <c r="CV209" s="18"/>
      <c r="CX209" s="113"/>
      <c r="CY209" s="18"/>
      <c r="CZ209" s="18"/>
      <c r="DA209" s="227"/>
      <c r="DB209" s="187"/>
      <c r="DC209" s="187"/>
      <c r="DI209" s="14"/>
      <c r="DN209" s="24"/>
      <c r="DR209" s="19"/>
      <c r="DS209" s="19"/>
      <c r="DW209" s="19"/>
      <c r="DX209" s="19"/>
      <c r="DY209" s="19"/>
      <c r="DZ209" s="11"/>
    </row>
    <row r="210" spans="1:130" ht="16.5" customHeight="1" x14ac:dyDescent="0.15">
      <c r="A210" s="99"/>
      <c r="B210" s="219"/>
      <c r="C210" s="219"/>
      <c r="D210" s="218"/>
      <c r="E210" s="218"/>
      <c r="F210" s="229"/>
      <c r="G210" s="211"/>
      <c r="H210" s="211"/>
      <c r="I210" s="211"/>
      <c r="J210" s="212"/>
      <c r="K210" s="211"/>
      <c r="L210" s="211"/>
      <c r="M210" s="211"/>
      <c r="N210" s="103"/>
      <c r="O210" s="103"/>
      <c r="P210" s="222"/>
      <c r="Q210" s="223"/>
      <c r="R210" s="222"/>
      <c r="S210" s="224"/>
      <c r="T210" s="224"/>
      <c r="U210" s="213"/>
      <c r="V210" s="124"/>
      <c r="W210" s="124"/>
      <c r="X210" s="124"/>
      <c r="Y210" s="124"/>
      <c r="Z210" s="124"/>
      <c r="AA210" s="124"/>
      <c r="AB210" s="124"/>
      <c r="AC210" s="124"/>
      <c r="AD210" s="124"/>
      <c r="AE210" s="124"/>
      <c r="AF210" s="124"/>
      <c r="AG210" s="124"/>
      <c r="AH210" s="124"/>
      <c r="AI210" s="124"/>
      <c r="AJ210" s="124"/>
      <c r="AK210" s="225"/>
      <c r="AL210" s="109"/>
      <c r="AM210" s="109"/>
      <c r="AN210" s="216"/>
      <c r="AO210" s="216"/>
      <c r="AP210" s="109"/>
      <c r="AQ210" s="109"/>
      <c r="AR210" s="109"/>
      <c r="AS210" s="18"/>
      <c r="AT210" s="18"/>
      <c r="AU210" s="178"/>
      <c r="AV210" s="36"/>
      <c r="AW210" s="36"/>
      <c r="AX210" s="36"/>
      <c r="AY210" s="99"/>
      <c r="AZ210" s="99"/>
      <c r="BA210" s="36"/>
      <c r="BB210" s="36"/>
      <c r="BC210" s="99"/>
      <c r="BD210" s="99"/>
      <c r="BE210" s="99"/>
      <c r="BF210" s="99"/>
      <c r="BG210" s="99"/>
      <c r="BH210" s="99"/>
      <c r="BI210" s="36"/>
      <c r="BJ210" s="36"/>
      <c r="BK210" s="36"/>
      <c r="BL210" s="36"/>
      <c r="BM210" s="36"/>
      <c r="BN210" s="36"/>
      <c r="BO210" s="36"/>
      <c r="BW210" s="36"/>
      <c r="BX210" s="20"/>
      <c r="BY210" s="36"/>
      <c r="BZ210" s="36"/>
      <c r="CA210" s="36"/>
      <c r="CB210" s="117"/>
      <c r="CC210" s="227"/>
      <c r="CD210" s="18"/>
      <c r="CE210" s="18"/>
      <c r="CF210" s="18"/>
      <c r="CG210" s="18"/>
      <c r="CH210" s="18"/>
      <c r="CI210" s="18"/>
      <c r="CJ210" s="103"/>
      <c r="CK210" s="18"/>
      <c r="CL210" s="18"/>
      <c r="CM210" s="18"/>
      <c r="CN210" s="18"/>
      <c r="CO210" s="18"/>
      <c r="CP210" s="103"/>
      <c r="CQ210" s="18"/>
      <c r="CR210" s="18"/>
      <c r="CV210" s="18"/>
      <c r="CX210" s="103"/>
      <c r="CY210" s="18"/>
      <c r="CZ210" s="18"/>
      <c r="DA210" s="18"/>
      <c r="DB210" s="88"/>
      <c r="DC210" s="88"/>
      <c r="DI210" s="14"/>
      <c r="DN210" s="24"/>
      <c r="DR210" s="19"/>
      <c r="DS210" s="19"/>
      <c r="DW210" s="19"/>
      <c r="DX210" s="19"/>
      <c r="DY210" s="19"/>
      <c r="DZ210" s="11"/>
    </row>
    <row r="211" spans="1:130" ht="16.5" customHeight="1" x14ac:dyDescent="0.15">
      <c r="A211" s="99"/>
      <c r="B211" s="231"/>
      <c r="C211" s="231"/>
      <c r="D211" s="218"/>
      <c r="E211" s="218"/>
      <c r="F211" s="229"/>
      <c r="G211" s="211"/>
      <c r="H211" s="211"/>
      <c r="I211" s="211"/>
      <c r="J211" s="212"/>
      <c r="K211" s="211"/>
      <c r="L211" s="211"/>
      <c r="M211" s="211"/>
      <c r="N211" s="103"/>
      <c r="O211" s="103"/>
      <c r="P211" s="222"/>
      <c r="Q211" s="223"/>
      <c r="R211" s="222"/>
      <c r="S211" s="224"/>
      <c r="T211" s="222"/>
      <c r="U211" s="213"/>
      <c r="V211" s="230"/>
      <c r="W211" s="230"/>
      <c r="X211" s="230"/>
      <c r="Y211" s="230"/>
      <c r="Z211" s="230"/>
      <c r="AA211" s="230"/>
      <c r="AB211" s="230"/>
      <c r="AC211" s="230"/>
      <c r="AD211" s="230"/>
      <c r="AE211" s="230"/>
      <c r="AF211" s="230"/>
      <c r="AG211" s="230"/>
      <c r="AH211" s="230"/>
      <c r="AI211" s="230"/>
      <c r="AJ211" s="230"/>
      <c r="AK211" s="225"/>
      <c r="AL211" s="109"/>
      <c r="AM211" s="109"/>
      <c r="AN211" s="216"/>
      <c r="AO211" s="216"/>
      <c r="AP211" s="109"/>
      <c r="AQ211" s="109"/>
      <c r="AR211" s="109"/>
      <c r="AS211" s="18"/>
      <c r="AT211" s="18"/>
      <c r="AU211" s="178"/>
      <c r="AV211" s="36"/>
      <c r="AW211" s="36"/>
      <c r="AX211" s="36"/>
      <c r="AY211" s="99"/>
      <c r="AZ211" s="99"/>
      <c r="BA211" s="99"/>
      <c r="BB211" s="99"/>
      <c r="BC211" s="99"/>
      <c r="BD211" s="36"/>
      <c r="BE211" s="36"/>
      <c r="BF211" s="36"/>
      <c r="BG211" s="99"/>
      <c r="BH211" s="99"/>
      <c r="BI211" s="36"/>
      <c r="BJ211" s="36"/>
      <c r="BK211" s="36"/>
      <c r="BL211" s="36"/>
      <c r="BM211" s="36"/>
      <c r="BN211" s="36"/>
      <c r="BO211" s="36"/>
      <c r="BW211" s="36"/>
      <c r="BX211" s="20"/>
      <c r="BY211" s="36"/>
      <c r="BZ211" s="36"/>
      <c r="CA211" s="36"/>
      <c r="CB211" s="117"/>
      <c r="CC211" s="18"/>
      <c r="CD211" s="18"/>
      <c r="CE211" s="18"/>
      <c r="CF211" s="18"/>
      <c r="CG211" s="18"/>
      <c r="CH211" s="18"/>
      <c r="CI211" s="18"/>
      <c r="CJ211" s="103"/>
      <c r="CK211" s="18"/>
      <c r="CL211" s="18"/>
      <c r="CM211" s="18"/>
      <c r="CN211" s="18"/>
      <c r="CO211" s="18"/>
      <c r="CP211" s="103"/>
      <c r="CQ211" s="18"/>
      <c r="CR211" s="18"/>
      <c r="CV211" s="18"/>
      <c r="CX211" s="103"/>
      <c r="CY211" s="18"/>
      <c r="CZ211" s="18"/>
      <c r="DA211" s="18"/>
      <c r="DB211" s="88"/>
      <c r="DC211" s="88"/>
      <c r="DN211" s="24"/>
      <c r="DR211" s="19"/>
      <c r="DS211" s="19"/>
      <c r="DW211" s="19"/>
      <c r="DX211" s="19"/>
      <c r="DY211" s="19"/>
      <c r="DZ211" s="11"/>
    </row>
    <row r="212" spans="1:130" ht="16.5" customHeight="1" x14ac:dyDescent="0.15">
      <c r="A212" s="99"/>
      <c r="B212" s="231"/>
      <c r="C212" s="231"/>
      <c r="D212" s="219"/>
      <c r="E212" s="219"/>
      <c r="F212" s="220"/>
      <c r="G212" s="220"/>
      <c r="H212" s="221"/>
      <c r="I212" s="221"/>
      <c r="J212" s="221"/>
      <c r="K212" s="221"/>
      <c r="L212" s="221"/>
      <c r="M212" s="221"/>
      <c r="N212" s="103"/>
      <c r="O212" s="103"/>
      <c r="P212" s="222"/>
      <c r="Q212" s="223"/>
      <c r="R212" s="222"/>
      <c r="S212" s="222"/>
      <c r="T212" s="222"/>
      <c r="U212" s="213"/>
      <c r="V212" s="214"/>
      <c r="W212" s="215"/>
      <c r="X212" s="215"/>
      <c r="Y212" s="214"/>
      <c r="Z212" s="215"/>
      <c r="AA212" s="215"/>
      <c r="AB212" s="214"/>
      <c r="AC212" s="215"/>
      <c r="AD212" s="215"/>
      <c r="AE212" s="214"/>
      <c r="AF212" s="215"/>
      <c r="AG212" s="215"/>
      <c r="AH212" s="214"/>
      <c r="AI212" s="215"/>
      <c r="AJ212" s="215"/>
      <c r="AK212" s="225"/>
      <c r="AL212" s="109"/>
      <c r="AM212" s="109"/>
      <c r="AN212" s="216"/>
      <c r="AO212" s="216"/>
      <c r="AP212" s="109"/>
      <c r="AQ212" s="109"/>
      <c r="AR212" s="109"/>
      <c r="AS212" s="18"/>
      <c r="AT212" s="18"/>
      <c r="AU212" s="178"/>
      <c r="AY212" s="19"/>
      <c r="BJ212" s="36"/>
      <c r="BK212" s="36"/>
      <c r="BL212" s="36"/>
      <c r="BM212" s="36"/>
      <c r="BN212" s="36"/>
      <c r="BO212" s="36"/>
      <c r="BP212" s="36"/>
      <c r="BQ212" s="36"/>
      <c r="BR212" s="36"/>
      <c r="BS212" s="36"/>
      <c r="BT212" s="36"/>
      <c r="BU212" s="36"/>
      <c r="BV212" s="36"/>
      <c r="BW212" s="36"/>
      <c r="BX212" s="36"/>
      <c r="BY212" s="36"/>
      <c r="BZ212" s="36"/>
      <c r="CA212" s="36"/>
      <c r="CB212" s="206"/>
      <c r="CC212" s="22"/>
      <c r="CD212" s="18"/>
      <c r="CE212" s="18"/>
      <c r="CF212" s="18"/>
      <c r="CG212" s="18"/>
      <c r="CH212" s="18"/>
      <c r="CI212" s="18"/>
      <c r="CJ212" s="103"/>
      <c r="CK212" s="18"/>
      <c r="CL212" s="18"/>
      <c r="CM212" s="18"/>
      <c r="CN212" s="18"/>
      <c r="CO212" s="18"/>
      <c r="CP212" s="103"/>
      <c r="CQ212" s="18"/>
      <c r="CR212" s="18"/>
      <c r="CV212" s="18"/>
      <c r="CX212" s="103"/>
      <c r="CY212" s="18"/>
      <c r="CZ212" s="18"/>
      <c r="DA212" s="18"/>
      <c r="DB212" s="88"/>
      <c r="DC212" s="88"/>
      <c r="DM212" s="70"/>
      <c r="DN212" s="24"/>
      <c r="DR212" s="19"/>
      <c r="DS212" s="19"/>
      <c r="DW212" s="19"/>
      <c r="DX212" s="19"/>
      <c r="DY212" s="19"/>
      <c r="DZ212" s="11"/>
    </row>
    <row r="213" spans="1:130" ht="16.5" customHeight="1" x14ac:dyDescent="0.15">
      <c r="A213" s="99"/>
      <c r="B213" s="231"/>
      <c r="C213" s="231"/>
      <c r="D213" s="217"/>
      <c r="E213" s="217"/>
      <c r="F213" s="228"/>
      <c r="G213" s="228"/>
      <c r="H213" s="228"/>
      <c r="I213" s="228"/>
      <c r="J213" s="228"/>
      <c r="K213" s="228"/>
      <c r="L213" s="228"/>
      <c r="M213" s="228"/>
      <c r="N213" s="103"/>
      <c r="O213" s="103"/>
      <c r="P213" s="222"/>
      <c r="Q213" s="223"/>
      <c r="R213" s="222"/>
      <c r="S213" s="222"/>
      <c r="T213" s="222"/>
      <c r="U213" s="213"/>
      <c r="V213" s="232"/>
      <c r="W213" s="232"/>
      <c r="X213" s="232"/>
      <c r="Y213" s="232"/>
      <c r="Z213" s="232"/>
      <c r="AA213" s="232"/>
      <c r="AB213" s="232"/>
      <c r="AC213" s="232"/>
      <c r="AD213" s="232"/>
      <c r="AE213" s="232"/>
      <c r="AF213" s="232"/>
      <c r="AG213" s="232"/>
      <c r="AH213" s="232"/>
      <c r="AI213" s="232"/>
      <c r="AJ213" s="232"/>
      <c r="AK213" s="233"/>
      <c r="AL213" s="233"/>
      <c r="AM213" s="233"/>
      <c r="AN213" s="109"/>
      <c r="AO213" s="109"/>
      <c r="AP213" s="109"/>
      <c r="AQ213" s="109"/>
      <c r="AR213" s="109"/>
      <c r="AS213" s="18"/>
      <c r="AT213" s="18"/>
      <c r="AU213" s="162"/>
      <c r="AV213" s="36"/>
      <c r="AW213" s="36"/>
      <c r="AX213" s="36"/>
      <c r="AY213" s="71"/>
      <c r="AZ213" s="71"/>
      <c r="BA213" s="71"/>
      <c r="BB213" s="71"/>
      <c r="BC213" s="71"/>
      <c r="BD213" s="36"/>
      <c r="BE213" s="36"/>
      <c r="BF213" s="36"/>
      <c r="BG213" s="71"/>
      <c r="BH213" s="71"/>
      <c r="BI213" s="36"/>
      <c r="BJ213" s="36"/>
      <c r="BK213" s="36"/>
      <c r="BL213" s="36"/>
      <c r="BM213" s="36"/>
      <c r="BN213" s="36"/>
      <c r="BO213" s="36"/>
      <c r="BP213" s="36"/>
      <c r="BQ213" s="36"/>
      <c r="BR213" s="36"/>
      <c r="BS213" s="36"/>
      <c r="BT213" s="36"/>
      <c r="BU213" s="36"/>
      <c r="BV213" s="36"/>
      <c r="BW213" s="36"/>
      <c r="BX213" s="36"/>
      <c r="BY213" s="36"/>
      <c r="BZ213" s="36"/>
      <c r="CA213" s="36"/>
      <c r="CB213" s="206"/>
      <c r="CC213" s="207"/>
      <c r="CD213" s="124"/>
      <c r="CE213" s="124"/>
      <c r="CF213" s="124"/>
      <c r="CG213" s="124"/>
      <c r="CH213" s="18"/>
      <c r="CI213" s="18"/>
      <c r="CJ213" s="103"/>
      <c r="CK213" s="18"/>
      <c r="CL213" s="18"/>
      <c r="CM213" s="18"/>
      <c r="CN213" s="18"/>
      <c r="CO213" s="18"/>
      <c r="CP213" s="103"/>
      <c r="CQ213" s="18"/>
      <c r="CR213" s="18"/>
      <c r="CV213" s="18"/>
      <c r="CX213" s="103"/>
      <c r="CY213" s="18"/>
      <c r="CZ213" s="18"/>
      <c r="DA213" s="18"/>
      <c r="DB213" s="88"/>
      <c r="DC213" s="88"/>
      <c r="DN213" s="24"/>
      <c r="DR213" s="19"/>
      <c r="DS213" s="19"/>
      <c r="DW213" s="19"/>
      <c r="DX213" s="19"/>
      <c r="DY213" s="19"/>
      <c r="DZ213" s="11"/>
    </row>
    <row r="214" spans="1:130" ht="16.5" customHeight="1" x14ac:dyDescent="0.15">
      <c r="A214" s="99"/>
      <c r="B214" s="113"/>
      <c r="C214" s="103"/>
      <c r="D214" s="113"/>
      <c r="E214" s="113"/>
      <c r="F214" s="228"/>
      <c r="G214" s="228"/>
      <c r="H214" s="228"/>
      <c r="I214" s="228"/>
      <c r="J214" s="228"/>
      <c r="K214" s="228"/>
      <c r="L214" s="228"/>
      <c r="M214" s="228"/>
      <c r="N214" s="103"/>
      <c r="O214" s="103"/>
      <c r="P214" s="222"/>
      <c r="Q214" s="223"/>
      <c r="R214" s="222"/>
      <c r="S214" s="222"/>
      <c r="T214" s="224"/>
      <c r="U214" s="213"/>
      <c r="V214" s="234"/>
      <c r="W214" s="234"/>
      <c r="X214" s="234"/>
      <c r="Y214" s="234"/>
      <c r="Z214" s="234"/>
      <c r="AA214" s="234"/>
      <c r="AB214" s="234"/>
      <c r="AC214" s="234"/>
      <c r="AD214" s="234"/>
      <c r="AE214" s="234"/>
      <c r="AF214" s="234"/>
      <c r="AG214" s="234"/>
      <c r="AH214" s="234"/>
      <c r="AI214" s="234"/>
      <c r="AJ214" s="234"/>
      <c r="AK214" s="233"/>
      <c r="AL214" s="233"/>
      <c r="AM214" s="233"/>
      <c r="AN214" s="109"/>
      <c r="AO214" s="109"/>
      <c r="AP214" s="109"/>
      <c r="AQ214" s="109"/>
      <c r="AR214" s="109"/>
      <c r="AS214" s="18"/>
      <c r="AT214" s="18"/>
      <c r="AU214" s="178"/>
      <c r="AV214" s="36"/>
      <c r="AW214" s="36"/>
      <c r="AX214" s="36"/>
      <c r="AY214" s="71"/>
      <c r="AZ214" s="71"/>
      <c r="BA214" s="71"/>
      <c r="BB214" s="71"/>
      <c r="BC214" s="71"/>
      <c r="BD214" s="36"/>
      <c r="BE214" s="36"/>
      <c r="BF214" s="36"/>
      <c r="BG214" s="71"/>
      <c r="BH214" s="71"/>
      <c r="BI214" s="36"/>
      <c r="BJ214" s="36"/>
      <c r="BK214" s="36"/>
      <c r="BL214" s="36"/>
      <c r="BM214" s="36"/>
      <c r="BN214" s="36"/>
      <c r="BO214" s="36"/>
      <c r="BP214" s="36"/>
      <c r="BQ214" s="36"/>
      <c r="BR214" s="36"/>
      <c r="BS214" s="36"/>
      <c r="BT214" s="36"/>
      <c r="BU214" s="36"/>
      <c r="BV214" s="36"/>
      <c r="BW214" s="36"/>
      <c r="BX214" s="36"/>
      <c r="BY214" s="36"/>
      <c r="BZ214" s="36"/>
      <c r="CA214" s="36"/>
      <c r="CB214" s="206"/>
      <c r="CC214" s="207"/>
      <c r="CD214" s="124"/>
      <c r="CE214" s="124"/>
      <c r="CF214" s="124"/>
      <c r="CG214" s="124"/>
      <c r="CH214" s="18"/>
      <c r="CI214" s="18"/>
      <c r="CJ214" s="103"/>
      <c r="CK214" s="18"/>
      <c r="CL214" s="18"/>
      <c r="CM214" s="18"/>
      <c r="CN214" s="18"/>
      <c r="CO214" s="18"/>
      <c r="CP214" s="103"/>
      <c r="CQ214" s="18"/>
      <c r="CR214" s="18"/>
      <c r="CV214" s="18"/>
      <c r="CX214" s="103"/>
      <c r="CY214" s="18"/>
      <c r="CZ214" s="18"/>
      <c r="DA214" s="18"/>
      <c r="DB214" s="88"/>
      <c r="DC214" s="88"/>
      <c r="DJ214" s="15"/>
      <c r="DN214" s="24"/>
      <c r="DR214" s="19"/>
      <c r="DS214" s="19"/>
      <c r="DW214" s="19"/>
      <c r="DX214" s="19"/>
      <c r="DY214" s="19"/>
      <c r="DZ214" s="11"/>
    </row>
    <row r="215" spans="1:130" ht="16.5" customHeight="1" x14ac:dyDescent="0.15">
      <c r="A215" s="99"/>
      <c r="B215" s="113"/>
      <c r="C215" s="103"/>
      <c r="D215" s="218"/>
      <c r="E215" s="218"/>
      <c r="F215" s="228"/>
      <c r="G215" s="228"/>
      <c r="H215" s="228"/>
      <c r="I215" s="228"/>
      <c r="J215" s="228"/>
      <c r="K215" s="228"/>
      <c r="L215" s="228"/>
      <c r="M215" s="228"/>
      <c r="N215" s="103"/>
      <c r="O215" s="103"/>
      <c r="P215" s="222"/>
      <c r="Q215" s="223"/>
      <c r="R215" s="222"/>
      <c r="S215" s="222"/>
      <c r="T215" s="224"/>
      <c r="U215" s="213"/>
      <c r="V215" s="214"/>
      <c r="W215" s="215"/>
      <c r="X215" s="215"/>
      <c r="Y215" s="214"/>
      <c r="Z215" s="215"/>
      <c r="AA215" s="215"/>
      <c r="AB215" s="214"/>
      <c r="AC215" s="215"/>
      <c r="AD215" s="215"/>
      <c r="AE215" s="214"/>
      <c r="AF215" s="215"/>
      <c r="AG215" s="215"/>
      <c r="AH215" s="214"/>
      <c r="AI215" s="215"/>
      <c r="AJ215" s="215"/>
      <c r="AK215" s="225"/>
      <c r="AL215" s="109"/>
      <c r="AM215" s="109"/>
      <c r="AN215" s="216"/>
      <c r="AO215" s="216"/>
      <c r="AP215" s="109"/>
      <c r="AQ215" s="109"/>
      <c r="AR215" s="109"/>
      <c r="AS215" s="18"/>
      <c r="AT215" s="18"/>
      <c r="AU215" s="178"/>
      <c r="AV215" s="36"/>
      <c r="AW215" s="36"/>
      <c r="AX215" s="36"/>
      <c r="AY215" s="71"/>
      <c r="AZ215" s="71"/>
      <c r="BA215" s="71"/>
      <c r="BB215" s="71"/>
      <c r="BC215" s="71"/>
      <c r="BD215" s="71"/>
      <c r="BE215" s="71"/>
      <c r="BF215" s="71"/>
      <c r="BG215" s="71"/>
      <c r="BH215" s="71"/>
      <c r="BI215" s="36"/>
      <c r="BJ215" s="36"/>
      <c r="BK215" s="36"/>
      <c r="BL215" s="36"/>
      <c r="BM215" s="36"/>
      <c r="BN215" s="36"/>
      <c r="BO215" s="36"/>
      <c r="BP215" s="36"/>
      <c r="BQ215" s="36"/>
      <c r="BR215" s="36"/>
      <c r="BS215" s="36"/>
      <c r="BT215" s="36"/>
      <c r="BU215" s="36"/>
      <c r="BV215" s="36"/>
      <c r="BW215" s="36"/>
      <c r="BX215" s="36"/>
      <c r="BY215" s="36"/>
      <c r="BZ215" s="36"/>
      <c r="CA215" s="36"/>
      <c r="CB215" s="117"/>
      <c r="CC215" s="18"/>
      <c r="CD215" s="18"/>
      <c r="CE215" s="18"/>
      <c r="CF215" s="18"/>
      <c r="CG215" s="18"/>
      <c r="CH215" s="18"/>
      <c r="CI215" s="18"/>
      <c r="CJ215" s="103"/>
      <c r="CK215" s="18"/>
      <c r="CL215" s="18"/>
      <c r="CM215" s="18"/>
      <c r="CN215" s="18"/>
      <c r="CO215" s="18"/>
      <c r="CP215" s="103"/>
      <c r="CQ215" s="18"/>
      <c r="CR215" s="18"/>
      <c r="CV215" s="18"/>
      <c r="CX215" s="103"/>
      <c r="CY215" s="18"/>
      <c r="CZ215" s="18"/>
      <c r="DA215" s="18"/>
      <c r="DB215" s="88"/>
      <c r="DC215" s="88"/>
      <c r="DJ215" s="15"/>
      <c r="DM215" s="70"/>
      <c r="DN215" s="24"/>
      <c r="DR215" s="19"/>
      <c r="DS215" s="19"/>
      <c r="DW215" s="19"/>
      <c r="DX215" s="19"/>
      <c r="DY215" s="19"/>
      <c r="DZ215" s="11"/>
    </row>
    <row r="216" spans="1:130" ht="16.5" customHeight="1" x14ac:dyDescent="0.15">
      <c r="A216" s="99"/>
      <c r="B216" s="219"/>
      <c r="C216" s="219"/>
      <c r="D216" s="218"/>
      <c r="E216" s="218"/>
      <c r="F216" s="229"/>
      <c r="G216" s="211"/>
      <c r="H216" s="211"/>
      <c r="I216" s="211"/>
      <c r="J216" s="212"/>
      <c r="K216" s="211"/>
      <c r="L216" s="211"/>
      <c r="M216" s="211"/>
      <c r="N216" s="103"/>
      <c r="O216" s="103"/>
      <c r="P216" s="222"/>
      <c r="Q216" s="223"/>
      <c r="R216" s="222"/>
      <c r="S216" s="224"/>
      <c r="T216" s="224"/>
      <c r="U216" s="213"/>
      <c r="V216" s="124"/>
      <c r="W216" s="124"/>
      <c r="X216" s="124"/>
      <c r="Y216" s="124"/>
      <c r="Z216" s="124"/>
      <c r="AA216" s="124"/>
      <c r="AB216" s="124"/>
      <c r="AC216" s="124"/>
      <c r="AD216" s="124"/>
      <c r="AE216" s="124"/>
      <c r="AF216" s="124"/>
      <c r="AG216" s="124"/>
      <c r="AH216" s="124"/>
      <c r="AI216" s="124"/>
      <c r="AJ216" s="124"/>
      <c r="AK216" s="225"/>
      <c r="AL216" s="109"/>
      <c r="AM216" s="109"/>
      <c r="AN216" s="216"/>
      <c r="AO216" s="216"/>
      <c r="AP216" s="109"/>
      <c r="AQ216" s="109"/>
      <c r="AR216" s="109"/>
      <c r="AS216" s="18"/>
      <c r="AT216" s="18"/>
      <c r="AU216" s="178"/>
      <c r="AV216" s="99"/>
      <c r="AW216" s="99"/>
      <c r="AX216" s="99"/>
      <c r="AY216" s="99"/>
      <c r="AZ216" s="99"/>
      <c r="BA216" s="99"/>
      <c r="BB216" s="99"/>
      <c r="BC216" s="99"/>
      <c r="BD216" s="99"/>
      <c r="BE216" s="99"/>
      <c r="BF216" s="99"/>
      <c r="BG216" s="99"/>
      <c r="BH216" s="99"/>
      <c r="BI216" s="99"/>
      <c r="BJ216" s="99"/>
      <c r="BK216" s="99"/>
      <c r="BL216" s="99"/>
      <c r="BM216" s="99"/>
      <c r="BN216" s="99"/>
      <c r="BO216" s="99"/>
      <c r="BW216" s="99"/>
      <c r="BX216" s="70"/>
      <c r="BY216" s="99"/>
      <c r="BZ216" s="36"/>
      <c r="CA216" s="36"/>
      <c r="CB216" s="117"/>
      <c r="CC216" s="18"/>
      <c r="CD216" s="18"/>
      <c r="CE216" s="18"/>
      <c r="CF216" s="18"/>
      <c r="CG216" s="18"/>
      <c r="CH216" s="18"/>
      <c r="CI216" s="18"/>
      <c r="CJ216" s="103"/>
      <c r="CK216" s="18"/>
      <c r="CL216" s="18"/>
      <c r="CM216" s="18"/>
      <c r="CN216" s="18"/>
      <c r="CO216" s="18"/>
      <c r="CP216" s="103"/>
      <c r="CQ216" s="18"/>
      <c r="CR216" s="18"/>
      <c r="CV216" s="18"/>
      <c r="CX216" s="103"/>
      <c r="CY216" s="18"/>
      <c r="CZ216" s="18"/>
      <c r="DA216" s="18"/>
      <c r="DB216" s="88"/>
      <c r="DC216" s="88"/>
      <c r="DJ216" s="15"/>
      <c r="DN216" s="24"/>
      <c r="DR216" s="98"/>
      <c r="DS216" s="98"/>
      <c r="DW216" s="19"/>
      <c r="DX216" s="19"/>
      <c r="DY216" s="19"/>
      <c r="DZ216" s="11"/>
    </row>
    <row r="217" spans="1:130" ht="16.5" customHeight="1" x14ac:dyDescent="0.15">
      <c r="A217" s="99"/>
      <c r="B217" s="231"/>
      <c r="C217" s="231"/>
      <c r="D217" s="218"/>
      <c r="E217" s="218"/>
      <c r="F217" s="229"/>
      <c r="G217" s="211"/>
      <c r="H217" s="211"/>
      <c r="I217" s="211"/>
      <c r="J217" s="212"/>
      <c r="K217" s="211"/>
      <c r="L217" s="211"/>
      <c r="M217" s="211"/>
      <c r="N217" s="103"/>
      <c r="O217" s="103"/>
      <c r="P217" s="222"/>
      <c r="Q217" s="223"/>
      <c r="R217" s="222"/>
      <c r="S217" s="224"/>
      <c r="T217" s="222"/>
      <c r="U217" s="213"/>
      <c r="V217" s="230"/>
      <c r="W217" s="230"/>
      <c r="X217" s="230"/>
      <c r="Y217" s="230"/>
      <c r="Z217" s="230"/>
      <c r="AA217" s="230"/>
      <c r="AB217" s="230"/>
      <c r="AC217" s="230"/>
      <c r="AD217" s="230"/>
      <c r="AE217" s="230"/>
      <c r="AF217" s="230"/>
      <c r="AG217" s="230"/>
      <c r="AH217" s="230"/>
      <c r="AI217" s="230"/>
      <c r="AJ217" s="230"/>
      <c r="AK217" s="225"/>
      <c r="AL217" s="109"/>
      <c r="AM217" s="109"/>
      <c r="AN217" s="216"/>
      <c r="AO217" s="216"/>
      <c r="AP217" s="109"/>
      <c r="AQ217" s="109"/>
      <c r="AR217" s="109"/>
      <c r="AS217" s="18"/>
      <c r="AT217" s="18"/>
      <c r="AU217" s="178"/>
      <c r="AV217" s="99"/>
      <c r="AW217" s="99"/>
      <c r="AX217" s="99"/>
      <c r="AY217" s="99"/>
      <c r="AZ217" s="36"/>
      <c r="BA217" s="36"/>
      <c r="BB217" s="36"/>
      <c r="BC217" s="36"/>
      <c r="BD217" s="36"/>
      <c r="BE217" s="36"/>
      <c r="BF217" s="36"/>
      <c r="BG217" s="36"/>
      <c r="BH217" s="36"/>
      <c r="BI217" s="36"/>
      <c r="BJ217" s="36"/>
      <c r="BK217" s="36"/>
      <c r="BL217" s="36"/>
      <c r="BM217" s="36"/>
      <c r="BN217" s="36"/>
      <c r="BO217" s="36"/>
      <c r="BW217" s="36"/>
      <c r="BX217" s="20"/>
      <c r="BY217" s="99"/>
      <c r="BZ217" s="36"/>
      <c r="CA217" s="36"/>
      <c r="CB217" s="117"/>
      <c r="CC217" s="18"/>
      <c r="CD217" s="18"/>
      <c r="CE217" s="18"/>
      <c r="CF217" s="18"/>
      <c r="CG217" s="18"/>
      <c r="CH217" s="18"/>
      <c r="CI217" s="18"/>
      <c r="CJ217" s="103"/>
      <c r="CK217" s="18"/>
      <c r="CL217" s="18"/>
      <c r="CM217" s="18"/>
      <c r="CN217" s="18"/>
      <c r="CO217" s="18"/>
      <c r="CP217" s="103"/>
      <c r="CQ217" s="18"/>
      <c r="CR217" s="18"/>
      <c r="CV217" s="18"/>
      <c r="CX217" s="103"/>
      <c r="CY217" s="18"/>
      <c r="CZ217" s="18"/>
      <c r="DA217" s="18"/>
      <c r="DB217" s="88"/>
      <c r="DC217" s="88"/>
      <c r="DD217" s="117"/>
      <c r="DJ217" s="15"/>
      <c r="DM217" s="70"/>
      <c r="DN217" s="24"/>
      <c r="DR217" s="98"/>
      <c r="DS217" s="98"/>
      <c r="DW217" s="19"/>
      <c r="DX217" s="19"/>
      <c r="DY217" s="19"/>
      <c r="DZ217" s="11"/>
    </row>
    <row r="218" spans="1:130" ht="16.5" customHeight="1" x14ac:dyDescent="0.15">
      <c r="A218" s="99"/>
      <c r="B218" s="231"/>
      <c r="C218" s="231"/>
      <c r="D218" s="99"/>
      <c r="E218" s="99"/>
      <c r="F218" s="99"/>
      <c r="G218" s="99"/>
      <c r="H218" s="99"/>
      <c r="I218" s="99"/>
      <c r="J218" s="99"/>
      <c r="K218" s="99"/>
      <c r="L218" s="99"/>
      <c r="M218" s="99"/>
      <c r="N218" s="99"/>
      <c r="O218" s="99"/>
      <c r="P218" s="99"/>
      <c r="Q218" s="99"/>
      <c r="R218" s="222"/>
      <c r="S218" s="99"/>
      <c r="T218" s="222"/>
      <c r="U218" s="213"/>
      <c r="V218" s="214"/>
      <c r="W218" s="215"/>
      <c r="X218" s="215"/>
      <c r="Y218" s="214"/>
      <c r="Z218" s="215"/>
      <c r="AA218" s="215"/>
      <c r="AB218" s="214"/>
      <c r="AC218" s="215"/>
      <c r="AD218" s="215"/>
      <c r="AE218" s="214"/>
      <c r="AF218" s="215"/>
      <c r="AG218" s="215"/>
      <c r="AH218" s="214"/>
      <c r="AI218" s="215"/>
      <c r="AJ218" s="215"/>
      <c r="AK218" s="225"/>
      <c r="AL218" s="109"/>
      <c r="AM218" s="109"/>
      <c r="AN218" s="216"/>
      <c r="AO218" s="216"/>
      <c r="AP218" s="109"/>
      <c r="AQ218" s="109"/>
      <c r="AR218" s="109"/>
      <c r="AS218" s="18"/>
      <c r="AT218" s="18"/>
      <c r="AU218" s="178"/>
      <c r="AV218" s="36"/>
      <c r="AW218" s="36"/>
      <c r="AX218" s="99"/>
      <c r="AY218" s="99"/>
      <c r="AZ218" s="36"/>
      <c r="BA218" s="36"/>
      <c r="BB218" s="36"/>
      <c r="BC218" s="36"/>
      <c r="BD218" s="36"/>
      <c r="BE218" s="36"/>
      <c r="BF218" s="36"/>
      <c r="BG218" s="36"/>
      <c r="BH218" s="36"/>
      <c r="BI218" s="36"/>
      <c r="BJ218" s="36"/>
      <c r="BK218" s="36"/>
      <c r="BL218" s="36"/>
      <c r="BM218" s="36"/>
      <c r="BN218" s="36"/>
      <c r="BO218" s="36"/>
      <c r="BW218" s="36"/>
      <c r="BX218" s="20"/>
      <c r="BY218" s="99"/>
      <c r="BZ218" s="36"/>
      <c r="CA218" s="36"/>
      <c r="CB218" s="206"/>
      <c r="CC218" s="22"/>
      <c r="CD218" s="18"/>
      <c r="CE218" s="18"/>
      <c r="CF218" s="18"/>
      <c r="CG218" s="18"/>
      <c r="CH218" s="18"/>
      <c r="CI218" s="18"/>
      <c r="CJ218" s="103"/>
      <c r="CK218" s="18"/>
      <c r="CL218" s="18"/>
      <c r="CM218" s="18"/>
      <c r="CN218" s="18"/>
      <c r="CO218" s="18"/>
      <c r="CP218" s="103"/>
      <c r="CQ218" s="18"/>
      <c r="CR218" s="18"/>
      <c r="CV218" s="18"/>
      <c r="CX218" s="103"/>
      <c r="CY218" s="18"/>
      <c r="CZ218" s="18"/>
      <c r="DA218" s="18"/>
      <c r="DB218" s="88"/>
      <c r="DC218" s="88"/>
      <c r="DD218" s="117"/>
      <c r="DJ218" s="12"/>
      <c r="DN218" s="24"/>
      <c r="DR218" s="19"/>
      <c r="DS218" s="19"/>
      <c r="DW218" s="19"/>
      <c r="DX218" s="19"/>
      <c r="DY218" s="19"/>
      <c r="DZ218" s="11"/>
    </row>
    <row r="219" spans="1:130" ht="16.5" customHeight="1" x14ac:dyDescent="0.15">
      <c r="A219" s="99"/>
      <c r="B219" s="231"/>
      <c r="C219" s="231"/>
      <c r="D219" s="248"/>
      <c r="E219" s="248"/>
      <c r="F219" s="248"/>
      <c r="G219" s="248"/>
      <c r="H219" s="248"/>
      <c r="I219" s="249"/>
      <c r="J219" s="249"/>
      <c r="K219" s="99"/>
      <c r="L219" s="99"/>
      <c r="M219" s="99"/>
      <c r="N219" s="99"/>
      <c r="O219" s="99"/>
      <c r="P219" s="99"/>
      <c r="Q219" s="99"/>
      <c r="R219" s="99"/>
      <c r="S219" s="99"/>
      <c r="T219" s="222"/>
      <c r="U219" s="213"/>
      <c r="V219" s="232"/>
      <c r="W219" s="232"/>
      <c r="X219" s="232"/>
      <c r="Y219" s="232"/>
      <c r="Z219" s="232"/>
      <c r="AA219" s="232"/>
      <c r="AB219" s="232"/>
      <c r="AC219" s="232"/>
      <c r="AD219" s="232"/>
      <c r="AE219" s="232"/>
      <c r="AF219" s="232"/>
      <c r="AG219" s="232"/>
      <c r="AH219" s="232"/>
      <c r="AI219" s="232"/>
      <c r="AJ219" s="232"/>
      <c r="AK219" s="233"/>
      <c r="AL219" s="233"/>
      <c r="AM219" s="233"/>
      <c r="AN219" s="109"/>
      <c r="AO219" s="109"/>
      <c r="AP219" s="109"/>
      <c r="AQ219" s="109"/>
      <c r="AR219" s="109"/>
      <c r="AS219" s="18"/>
      <c r="AT219" s="18"/>
      <c r="AU219" s="162"/>
      <c r="AV219" s="36"/>
      <c r="AW219" s="36"/>
      <c r="AX219" s="99"/>
      <c r="AY219" s="99"/>
      <c r="AZ219" s="36"/>
      <c r="BA219" s="36"/>
      <c r="BB219" s="36"/>
      <c r="BC219" s="36"/>
      <c r="BD219" s="36"/>
      <c r="BE219" s="36"/>
      <c r="BF219" s="36"/>
      <c r="BG219" s="36"/>
      <c r="BH219" s="36"/>
      <c r="BI219" s="36"/>
      <c r="BJ219" s="99"/>
      <c r="BK219" s="99"/>
      <c r="BL219" s="36"/>
      <c r="BM219" s="36"/>
      <c r="BN219" s="36"/>
      <c r="BO219" s="36"/>
      <c r="BW219" s="36"/>
      <c r="BX219" s="20"/>
      <c r="BY219" s="36"/>
      <c r="BZ219" s="36"/>
      <c r="CA219" s="36"/>
      <c r="CB219" s="206"/>
      <c r="CC219" s="207"/>
      <c r="CD219" s="124"/>
      <c r="CE219" s="124"/>
      <c r="CF219" s="124"/>
      <c r="CG219" s="124"/>
      <c r="CH219" s="18"/>
      <c r="CI219" s="18"/>
      <c r="CJ219" s="103"/>
      <c r="CK219" s="18"/>
      <c r="CL219" s="18"/>
      <c r="CM219" s="18"/>
      <c r="CN219" s="18"/>
      <c r="CO219" s="18"/>
      <c r="CP219" s="103"/>
      <c r="CQ219" s="18"/>
      <c r="CR219" s="18"/>
      <c r="CV219" s="18"/>
      <c r="CX219" s="103"/>
      <c r="CY219" s="18"/>
      <c r="CZ219" s="18"/>
      <c r="DA219" s="18"/>
      <c r="DB219" s="88"/>
      <c r="DC219" s="88"/>
      <c r="DJ219" s="12"/>
      <c r="DM219" s="70"/>
      <c r="DN219" s="24"/>
      <c r="DR219" s="19"/>
      <c r="DS219" s="19"/>
      <c r="DW219" s="19"/>
      <c r="DX219" s="19"/>
      <c r="DY219" s="19"/>
      <c r="DZ219" s="11"/>
    </row>
    <row r="220" spans="1:130" ht="16.5" customHeight="1" x14ac:dyDescent="0.15">
      <c r="A220" s="99"/>
      <c r="B220" s="99"/>
      <c r="C220" s="99"/>
      <c r="D220" s="248"/>
      <c r="E220" s="248"/>
      <c r="F220" s="248"/>
      <c r="G220" s="248"/>
      <c r="H220" s="248"/>
      <c r="I220" s="249"/>
      <c r="J220" s="249"/>
      <c r="K220" s="99"/>
      <c r="L220" s="99"/>
      <c r="M220" s="99"/>
      <c r="N220" s="99"/>
      <c r="O220" s="99"/>
      <c r="P220" s="99"/>
      <c r="Q220" s="99"/>
      <c r="R220" s="99"/>
      <c r="S220" s="99"/>
      <c r="T220" s="224"/>
      <c r="U220" s="213"/>
      <c r="V220" s="234"/>
      <c r="W220" s="234"/>
      <c r="X220" s="234"/>
      <c r="Y220" s="234"/>
      <c r="Z220" s="234"/>
      <c r="AA220" s="234"/>
      <c r="AB220" s="234"/>
      <c r="AC220" s="234"/>
      <c r="AD220" s="234"/>
      <c r="AE220" s="234"/>
      <c r="AF220" s="234"/>
      <c r="AG220" s="234"/>
      <c r="AH220" s="234"/>
      <c r="AI220" s="234"/>
      <c r="AJ220" s="234"/>
      <c r="AK220" s="233"/>
      <c r="AL220" s="233"/>
      <c r="AM220" s="233"/>
      <c r="AN220" s="109"/>
      <c r="AO220" s="109"/>
      <c r="AP220" s="109"/>
      <c r="AQ220" s="109"/>
      <c r="AR220" s="109"/>
      <c r="AS220" s="18"/>
      <c r="AT220" s="18"/>
      <c r="AU220" s="178"/>
      <c r="AV220" s="19"/>
      <c r="AX220" s="19"/>
      <c r="AY220" s="19"/>
      <c r="BJ220" s="71"/>
      <c r="BK220" s="71"/>
      <c r="BL220" s="36"/>
      <c r="BM220" s="36"/>
      <c r="BN220" s="36"/>
      <c r="BO220" s="36"/>
      <c r="BP220" s="36"/>
      <c r="BQ220" s="36"/>
      <c r="BR220" s="71"/>
      <c r="BS220" s="71"/>
      <c r="BT220" s="36"/>
      <c r="BU220" s="36"/>
      <c r="BV220" s="36"/>
      <c r="BW220" s="36"/>
      <c r="BX220" s="36"/>
      <c r="BY220" s="36"/>
      <c r="BZ220" s="36"/>
      <c r="CA220" s="36"/>
      <c r="CB220" s="206"/>
      <c r="CC220" s="207"/>
      <c r="CD220" s="124"/>
      <c r="CE220" s="124"/>
      <c r="CF220" s="124"/>
      <c r="CG220" s="124"/>
      <c r="CH220" s="18"/>
      <c r="CI220" s="18"/>
      <c r="CJ220" s="103"/>
      <c r="CK220" s="18"/>
      <c r="CL220" s="18"/>
      <c r="CM220" s="18"/>
      <c r="CN220" s="18"/>
      <c r="CO220" s="18"/>
      <c r="CP220" s="103"/>
      <c r="CQ220" s="18"/>
      <c r="CR220" s="18"/>
      <c r="CV220" s="18"/>
      <c r="CX220" s="103"/>
      <c r="CY220" s="18"/>
      <c r="CZ220" s="18"/>
      <c r="DA220" s="18"/>
      <c r="DB220" s="88"/>
      <c r="DC220" s="88"/>
      <c r="DE220" s="117"/>
      <c r="DI220" s="70"/>
      <c r="DJ220" s="15"/>
      <c r="DN220" s="24"/>
      <c r="DR220" s="19"/>
      <c r="DS220" s="19"/>
      <c r="DW220" s="19"/>
      <c r="DX220" s="19"/>
      <c r="DY220" s="19"/>
      <c r="DZ220" s="11"/>
    </row>
    <row r="221" spans="1:130" ht="16.5" customHeight="1" x14ac:dyDescent="0.15">
      <c r="A221" s="99"/>
      <c r="B221" s="248"/>
      <c r="C221" s="248"/>
      <c r="D221" s="99"/>
      <c r="E221" s="99"/>
      <c r="F221" s="99"/>
      <c r="G221" s="99"/>
      <c r="H221" s="99"/>
      <c r="I221" s="176"/>
      <c r="J221" s="176"/>
      <c r="K221" s="176"/>
      <c r="L221" s="176"/>
      <c r="M221" s="175"/>
      <c r="N221" s="175"/>
      <c r="O221" s="232"/>
      <c r="P221" s="232"/>
      <c r="Q221" s="175"/>
      <c r="R221" s="99"/>
      <c r="S221" s="18"/>
      <c r="T221" s="99"/>
      <c r="U221" s="99"/>
      <c r="V221" s="99"/>
      <c r="W221" s="99"/>
      <c r="X221" s="99"/>
      <c r="Y221" s="99"/>
      <c r="Z221" s="99"/>
      <c r="AA221" s="99"/>
      <c r="AB221" s="99"/>
      <c r="AC221" s="99"/>
      <c r="AD221" s="99"/>
      <c r="AE221" s="99"/>
      <c r="AF221" s="99"/>
      <c r="AG221" s="99"/>
      <c r="AH221" s="113"/>
      <c r="AI221" s="99"/>
      <c r="AJ221" s="99"/>
      <c r="AK221" s="233"/>
      <c r="AL221" s="233"/>
      <c r="AM221" s="233"/>
      <c r="AN221" s="109"/>
      <c r="AO221" s="109"/>
      <c r="AP221" s="109"/>
      <c r="AQ221" s="109"/>
      <c r="AR221" s="109"/>
      <c r="AS221" s="18"/>
      <c r="AT221" s="18"/>
      <c r="AU221" s="178"/>
      <c r="BW221" s="36"/>
      <c r="BX221" s="20"/>
      <c r="BY221" s="36"/>
      <c r="BZ221" s="36"/>
      <c r="CA221" s="36"/>
      <c r="CB221" s="117"/>
      <c r="CC221" s="18"/>
      <c r="CD221" s="18"/>
      <c r="CE221" s="18"/>
      <c r="CF221" s="18"/>
      <c r="CG221" s="18"/>
      <c r="CH221" s="18"/>
      <c r="CI221" s="18"/>
      <c r="CJ221" s="103"/>
      <c r="CK221" s="18"/>
      <c r="CL221" s="18"/>
      <c r="CM221" s="18"/>
      <c r="CN221" s="18"/>
      <c r="CO221" s="18"/>
      <c r="CP221" s="103"/>
      <c r="CQ221" s="18"/>
      <c r="CR221" s="18"/>
      <c r="CV221" s="18"/>
      <c r="CX221" s="103"/>
      <c r="CY221" s="18"/>
      <c r="CZ221" s="18"/>
      <c r="DA221" s="18"/>
      <c r="DB221" s="88"/>
      <c r="DC221" s="88"/>
      <c r="DE221" s="117"/>
      <c r="DI221" s="70"/>
      <c r="DJ221" s="12"/>
      <c r="DN221" s="24"/>
      <c r="DR221" s="19"/>
      <c r="DS221" s="19"/>
      <c r="DW221" s="19"/>
      <c r="DX221" s="19"/>
      <c r="DY221" s="19"/>
      <c r="DZ221" s="11"/>
    </row>
    <row r="222" spans="1:130" ht="16.5" customHeight="1" x14ac:dyDescent="0.15">
      <c r="A222" s="99"/>
      <c r="B222" s="248"/>
      <c r="C222" s="248"/>
      <c r="D222" s="251"/>
      <c r="E222" s="251"/>
      <c r="F222" s="117"/>
      <c r="G222" s="99"/>
      <c r="H222" s="99"/>
      <c r="I222" s="176"/>
      <c r="J222" s="176"/>
      <c r="K222" s="176"/>
      <c r="L222" s="176"/>
      <c r="M222" s="18"/>
      <c r="N222" s="18"/>
      <c r="O222" s="232"/>
      <c r="P222" s="232"/>
      <c r="Q222" s="18"/>
      <c r="R222" s="175"/>
      <c r="S222" s="18"/>
      <c r="T222" s="99"/>
      <c r="U222" s="99"/>
      <c r="V222" s="99"/>
      <c r="W222" s="99"/>
      <c r="X222" s="99"/>
      <c r="Y222" s="99"/>
      <c r="Z222" s="99"/>
      <c r="AA222" s="99"/>
      <c r="AB222" s="99"/>
      <c r="AC222" s="99"/>
      <c r="AD222" s="99"/>
      <c r="AE222" s="99"/>
      <c r="AF222" s="99"/>
      <c r="AG222" s="99"/>
      <c r="AH222" s="113"/>
      <c r="AI222" s="99"/>
      <c r="AJ222" s="99"/>
      <c r="AK222" s="233"/>
      <c r="AL222" s="233"/>
      <c r="AM222" s="233"/>
      <c r="AN222" s="109"/>
      <c r="AO222" s="109"/>
      <c r="AP222" s="109"/>
      <c r="AQ222" s="109"/>
      <c r="AR222" s="109"/>
      <c r="AS222" s="99"/>
      <c r="AT222" s="18"/>
      <c r="AU222" s="178"/>
      <c r="BW222" s="36"/>
      <c r="BX222" s="20"/>
      <c r="BY222" s="36"/>
      <c r="BZ222" s="36"/>
      <c r="CA222" s="36"/>
      <c r="CB222" s="117"/>
      <c r="CC222" s="18"/>
      <c r="CD222" s="18"/>
      <c r="CE222" s="18"/>
      <c r="CF222" s="18"/>
      <c r="CG222" s="18"/>
      <c r="CH222" s="18"/>
      <c r="CI222" s="18"/>
      <c r="CJ222" s="103"/>
      <c r="CK222" s="18"/>
      <c r="CL222" s="18"/>
      <c r="CM222" s="18"/>
      <c r="CN222" s="18"/>
      <c r="CO222" s="18"/>
      <c r="CP222" s="103"/>
      <c r="CQ222" s="18"/>
      <c r="CR222" s="18"/>
      <c r="CV222" s="18"/>
      <c r="CX222" s="103"/>
      <c r="CY222" s="18"/>
      <c r="CZ222" s="18"/>
      <c r="DA222" s="18"/>
      <c r="DB222" s="88"/>
      <c r="DC222" s="88"/>
      <c r="DI222" s="12"/>
      <c r="DJ222" s="12"/>
      <c r="DN222" s="24"/>
      <c r="DR222" s="19"/>
      <c r="DS222" s="19"/>
      <c r="DW222" s="19"/>
      <c r="DX222" s="19"/>
      <c r="DY222" s="19"/>
      <c r="DZ222" s="11"/>
    </row>
    <row r="223" spans="1:130" ht="16.5" customHeight="1" x14ac:dyDescent="0.4">
      <c r="A223" s="99"/>
      <c r="B223" s="99"/>
      <c r="C223" s="99"/>
      <c r="D223" s="226"/>
      <c r="E223" s="226"/>
      <c r="F223" s="226"/>
      <c r="G223" s="226"/>
      <c r="H223" s="226"/>
      <c r="I223" s="226"/>
      <c r="J223" s="226"/>
      <c r="K223" s="226"/>
      <c r="L223" s="226"/>
      <c r="M223" s="226"/>
      <c r="N223" s="226"/>
      <c r="O223" s="226"/>
      <c r="P223" s="226"/>
      <c r="Q223" s="18"/>
      <c r="R223" s="18"/>
      <c r="S223" s="18"/>
      <c r="T223" s="99"/>
      <c r="U223" s="99"/>
      <c r="V223" s="99"/>
      <c r="W223" s="99"/>
      <c r="X223" s="99"/>
      <c r="Y223" s="99"/>
      <c r="Z223" s="99"/>
      <c r="AA223" s="99"/>
      <c r="AB223" s="99"/>
      <c r="AC223" s="99"/>
      <c r="AD223" s="99"/>
      <c r="AE223" s="99"/>
      <c r="AF223" s="99"/>
      <c r="AG223" s="113"/>
      <c r="AH223" s="99"/>
      <c r="AI223" s="99"/>
      <c r="AJ223" s="99"/>
      <c r="AK223" s="113"/>
      <c r="AL223" s="99"/>
      <c r="AM223" s="99"/>
      <c r="AN223" s="99"/>
      <c r="AO223" s="113"/>
      <c r="AP223" s="99"/>
      <c r="AQ223" s="99"/>
      <c r="AR223" s="99"/>
      <c r="AS223" s="113"/>
      <c r="AT223" s="18"/>
      <c r="AU223" s="178"/>
      <c r="BW223" s="36"/>
      <c r="BX223" s="20"/>
      <c r="BY223" s="36"/>
      <c r="BZ223" s="36"/>
      <c r="CA223" s="36"/>
      <c r="CB223" s="117"/>
      <c r="CC223" s="18"/>
      <c r="CD223" s="18"/>
      <c r="CE223" s="18"/>
      <c r="CF223" s="18"/>
      <c r="CG223" s="18"/>
      <c r="CH223" s="18"/>
      <c r="CI223" s="18"/>
      <c r="CJ223" s="103"/>
      <c r="CK223" s="18"/>
      <c r="CL223" s="18"/>
      <c r="CM223" s="18"/>
      <c r="CN223" s="18"/>
      <c r="CO223" s="18"/>
      <c r="CP223" s="103"/>
      <c r="CQ223" s="18"/>
      <c r="CR223" s="18"/>
      <c r="CV223" s="18"/>
      <c r="CX223" s="103"/>
      <c r="CY223" s="18"/>
      <c r="CZ223" s="18"/>
      <c r="DA223" s="18"/>
      <c r="DB223" s="88"/>
      <c r="DC223" s="88"/>
      <c r="DI223" s="70"/>
      <c r="DJ223" s="12"/>
      <c r="DN223" s="24"/>
      <c r="DR223" s="19"/>
      <c r="DS223" s="19"/>
      <c r="DW223" s="19"/>
      <c r="DX223" s="19"/>
      <c r="DY223" s="19"/>
      <c r="DZ223" s="11"/>
    </row>
    <row r="224" spans="1:130" ht="16.5" customHeight="1" x14ac:dyDescent="0.4">
      <c r="A224" s="99"/>
      <c r="B224" s="251"/>
      <c r="C224" s="251"/>
      <c r="D224" s="235"/>
      <c r="E224" s="235"/>
      <c r="F224" s="235"/>
      <c r="G224" s="235"/>
      <c r="H224" s="18"/>
      <c r="I224" s="18"/>
      <c r="J224" s="18"/>
      <c r="K224" s="18"/>
      <c r="L224" s="18"/>
      <c r="M224" s="18"/>
      <c r="N224" s="18"/>
      <c r="O224" s="18"/>
      <c r="P224" s="18"/>
      <c r="Q224" s="18"/>
      <c r="R224" s="18"/>
      <c r="S224" s="18"/>
      <c r="T224" s="18"/>
      <c r="U224" s="99"/>
      <c r="V224" s="99"/>
      <c r="W224" s="113"/>
      <c r="X224" s="113"/>
      <c r="Y224" s="99"/>
      <c r="Z224" s="99"/>
      <c r="AA224" s="99"/>
      <c r="AB224" s="99"/>
      <c r="AC224" s="113"/>
      <c r="AD224" s="99"/>
      <c r="AE224" s="99"/>
      <c r="AF224" s="99"/>
      <c r="AG224" s="99"/>
      <c r="AH224" s="176"/>
      <c r="AI224" s="176"/>
      <c r="AJ224" s="176"/>
      <c r="AK224" s="176"/>
      <c r="AL224" s="175"/>
      <c r="AM224" s="250"/>
      <c r="AN224" s="232"/>
      <c r="AO224" s="232"/>
      <c r="AP224" s="250"/>
      <c r="AQ224" s="175"/>
      <c r="AR224" s="113"/>
      <c r="AS224" s="113"/>
      <c r="AT224" s="18"/>
      <c r="AU224" s="178"/>
      <c r="BW224" s="36"/>
      <c r="BX224" s="20"/>
      <c r="BY224" s="36"/>
      <c r="BZ224" s="36"/>
      <c r="CA224" s="36"/>
      <c r="CB224" s="206"/>
      <c r="CC224" s="22"/>
      <c r="CD224" s="18"/>
      <c r="CE224" s="18"/>
      <c r="CF224" s="18"/>
      <c r="CG224" s="18"/>
      <c r="CH224" s="18"/>
      <c r="CI224" s="18"/>
      <c r="CJ224" s="103"/>
      <c r="CK224" s="18"/>
      <c r="CL224" s="18"/>
      <c r="CM224" s="18"/>
      <c r="CN224" s="18"/>
      <c r="CO224" s="18"/>
      <c r="CP224" s="103"/>
      <c r="CQ224" s="18"/>
      <c r="CR224" s="18"/>
      <c r="CV224" s="18"/>
      <c r="CX224" s="103"/>
      <c r="CY224" s="18"/>
      <c r="CZ224" s="18"/>
      <c r="DA224" s="18"/>
      <c r="DB224" s="88"/>
      <c r="DC224" s="88"/>
      <c r="DI224" s="70"/>
      <c r="DJ224" s="12"/>
      <c r="DN224" s="24"/>
      <c r="DR224" s="19"/>
      <c r="DS224" s="19"/>
      <c r="DW224" s="19"/>
      <c r="DX224" s="19"/>
      <c r="DY224" s="19"/>
      <c r="DZ224" s="11"/>
    </row>
    <row r="225" spans="1:130" ht="16.5" customHeight="1" x14ac:dyDescent="0.4">
      <c r="A225" s="99"/>
      <c r="B225" s="18"/>
      <c r="C225" s="18"/>
      <c r="D225" s="235"/>
      <c r="E225" s="235"/>
      <c r="F225" s="235"/>
      <c r="G225" s="235"/>
      <c r="H225" s="18"/>
      <c r="I225" s="18"/>
      <c r="J225" s="18"/>
      <c r="K225" s="18"/>
      <c r="L225" s="18"/>
      <c r="M225" s="18"/>
      <c r="N225" s="18"/>
      <c r="O225" s="18"/>
      <c r="P225" s="18"/>
      <c r="Q225" s="18"/>
      <c r="R225" s="18"/>
      <c r="S225" s="18"/>
      <c r="T225" s="18"/>
      <c r="U225" s="99"/>
      <c r="V225" s="36"/>
      <c r="W225" s="36"/>
      <c r="X225" s="36"/>
      <c r="Y225" s="36"/>
      <c r="Z225" s="99"/>
      <c r="AA225" s="236"/>
      <c r="AB225" s="236"/>
      <c r="AC225" s="99"/>
      <c r="AD225" s="99"/>
      <c r="AE225" s="99"/>
      <c r="AF225" s="113"/>
      <c r="AG225" s="99"/>
      <c r="AH225" s="176"/>
      <c r="AI225" s="176"/>
      <c r="AJ225" s="176"/>
      <c r="AK225" s="176"/>
      <c r="AL225" s="113"/>
      <c r="AM225" s="113"/>
      <c r="AN225" s="232"/>
      <c r="AO225" s="232"/>
      <c r="AP225" s="113"/>
      <c r="AQ225" s="113"/>
      <c r="AR225" s="113"/>
      <c r="AS225" s="36"/>
      <c r="AT225" s="18"/>
      <c r="AU225" s="99"/>
      <c r="BW225" s="36"/>
      <c r="BX225" s="20"/>
      <c r="BY225" s="36"/>
      <c r="BZ225" s="36"/>
      <c r="CA225" s="36"/>
      <c r="CB225" s="206"/>
      <c r="CC225" s="207"/>
      <c r="CD225" s="124"/>
      <c r="CE225" s="124"/>
      <c r="CF225" s="124"/>
      <c r="CG225" s="124"/>
      <c r="CH225" s="18"/>
      <c r="CI225" s="18"/>
      <c r="CJ225" s="103"/>
      <c r="CK225" s="18"/>
      <c r="CL225" s="18"/>
      <c r="CM225" s="18"/>
      <c r="CN225" s="18"/>
      <c r="CO225" s="18"/>
      <c r="CP225" s="103"/>
      <c r="CQ225" s="18"/>
      <c r="CR225" s="18"/>
      <c r="CV225" s="18"/>
      <c r="CX225" s="103"/>
      <c r="CY225" s="18"/>
      <c r="CZ225" s="18"/>
      <c r="DA225" s="18"/>
      <c r="DB225" s="88"/>
      <c r="DC225" s="88"/>
      <c r="DI225" s="14"/>
      <c r="DJ225" s="12"/>
      <c r="DN225" s="24"/>
      <c r="DR225" s="19"/>
      <c r="DS225" s="19"/>
      <c r="DW225" s="19"/>
      <c r="DX225" s="19"/>
      <c r="DY225" s="19"/>
      <c r="DZ225" s="11"/>
    </row>
    <row r="226" spans="1:130" ht="16.5" customHeight="1" x14ac:dyDescent="0.4">
      <c r="A226" s="99"/>
      <c r="B226" s="226"/>
      <c r="C226" s="226"/>
      <c r="D226" s="235"/>
      <c r="E226" s="235"/>
      <c r="F226" s="235"/>
      <c r="G226" s="235"/>
      <c r="H226" s="18"/>
      <c r="I226" s="18"/>
      <c r="J226" s="18"/>
      <c r="K226" s="18"/>
      <c r="L226" s="18"/>
      <c r="M226" s="18"/>
      <c r="N226" s="18"/>
      <c r="O226" s="18"/>
      <c r="P226" s="18"/>
      <c r="Q226" s="18"/>
      <c r="R226" s="18"/>
      <c r="S226" s="18"/>
      <c r="T226" s="227"/>
      <c r="U226" s="227"/>
      <c r="V226" s="227"/>
      <c r="W226" s="227"/>
      <c r="X226" s="227"/>
      <c r="Y226" s="227"/>
      <c r="Z226" s="99"/>
      <c r="AA226" s="18"/>
      <c r="AB226" s="18"/>
      <c r="AC226" s="226"/>
      <c r="AD226" s="226"/>
      <c r="AE226" s="226"/>
      <c r="AF226" s="226"/>
      <c r="AG226" s="226"/>
      <c r="AH226" s="226"/>
      <c r="AI226" s="226"/>
      <c r="AJ226" s="226"/>
      <c r="AK226" s="226"/>
      <c r="AL226" s="226"/>
      <c r="AM226" s="226"/>
      <c r="AN226" s="226"/>
      <c r="AO226" s="226"/>
      <c r="AP226" s="18"/>
      <c r="AQ226" s="18"/>
      <c r="AR226" s="18"/>
      <c r="AS226" s="36"/>
      <c r="AT226" s="18"/>
      <c r="AU226" s="99"/>
      <c r="BW226" s="36"/>
      <c r="BX226" s="20"/>
      <c r="BY226" s="36"/>
      <c r="BZ226" s="36"/>
      <c r="CA226" s="36"/>
      <c r="CB226" s="206"/>
      <c r="CC226" s="207"/>
      <c r="CD226" s="124"/>
      <c r="CE226" s="124"/>
      <c r="CF226" s="124"/>
      <c r="CG226" s="124"/>
      <c r="CH226" s="18"/>
      <c r="CI226" s="18"/>
      <c r="CJ226" s="103"/>
      <c r="CK226" s="18"/>
      <c r="CL226" s="18"/>
      <c r="CM226" s="18"/>
      <c r="CN226" s="18"/>
      <c r="CO226" s="18"/>
      <c r="CP226" s="103"/>
      <c r="CQ226" s="18"/>
      <c r="CR226" s="18"/>
      <c r="CV226" s="18"/>
      <c r="CX226" s="103"/>
      <c r="CY226" s="18"/>
      <c r="CZ226" s="18"/>
      <c r="DA226" s="18"/>
      <c r="DB226" s="88"/>
      <c r="DC226" s="88"/>
      <c r="DI226" s="14"/>
      <c r="DJ226" s="12"/>
      <c r="DN226" s="24"/>
      <c r="DR226" s="19"/>
      <c r="DS226" s="19"/>
      <c r="DW226" s="19"/>
      <c r="DX226" s="19"/>
      <c r="DY226" s="19"/>
      <c r="DZ226" s="11"/>
    </row>
    <row r="227" spans="1:130" ht="16.5" customHeight="1" x14ac:dyDescent="0.4">
      <c r="A227" s="99"/>
      <c r="B227" s="226"/>
      <c r="C227" s="226"/>
      <c r="D227" s="235"/>
      <c r="E227" s="235"/>
      <c r="F227" s="235"/>
      <c r="G227" s="235"/>
      <c r="H227" s="18"/>
      <c r="I227" s="18"/>
      <c r="J227" s="18"/>
      <c r="K227" s="18"/>
      <c r="L227" s="18"/>
      <c r="M227" s="18"/>
      <c r="N227" s="18"/>
      <c r="O227" s="18"/>
      <c r="P227" s="18"/>
      <c r="Q227" s="18"/>
      <c r="R227" s="18"/>
      <c r="S227" s="18"/>
      <c r="T227" s="227"/>
      <c r="U227" s="227"/>
      <c r="V227" s="227"/>
      <c r="W227" s="227"/>
      <c r="X227" s="36"/>
      <c r="Y227" s="36"/>
      <c r="Z227" s="99"/>
      <c r="AA227" s="226"/>
      <c r="AB227" s="226"/>
      <c r="AC227" s="235"/>
      <c r="AD227" s="235"/>
      <c r="AE227" s="235"/>
      <c r="AF227" s="235"/>
      <c r="AG227" s="18"/>
      <c r="AH227" s="18"/>
      <c r="AI227" s="18"/>
      <c r="AJ227" s="18"/>
      <c r="AK227" s="18"/>
      <c r="AL227" s="18"/>
      <c r="AM227" s="18"/>
      <c r="AN227" s="18"/>
      <c r="AO227" s="18"/>
      <c r="AP227" s="18"/>
      <c r="AQ227" s="18"/>
      <c r="AR227" s="18"/>
      <c r="AS227" s="36"/>
      <c r="AT227" s="99"/>
      <c r="AU227" s="99"/>
      <c r="BW227" s="36"/>
      <c r="BX227" s="20"/>
      <c r="BY227" s="36"/>
      <c r="BZ227" s="36"/>
      <c r="CA227" s="36"/>
      <c r="CB227" s="117"/>
      <c r="CC227" s="18"/>
      <c r="CD227" s="18"/>
      <c r="CE227" s="18"/>
      <c r="CF227" s="18"/>
      <c r="CG227" s="18"/>
      <c r="CH227" s="18"/>
      <c r="CI227" s="18"/>
      <c r="CJ227" s="103"/>
      <c r="CK227" s="18"/>
      <c r="CL227" s="18"/>
      <c r="CM227" s="18"/>
      <c r="CN227" s="18"/>
      <c r="CO227" s="18"/>
      <c r="CP227" s="103"/>
      <c r="CQ227" s="18"/>
      <c r="CR227" s="18"/>
      <c r="CV227" s="18"/>
      <c r="CX227" s="103"/>
      <c r="CY227" s="18"/>
      <c r="CZ227" s="18"/>
      <c r="DA227" s="18"/>
      <c r="DB227" s="88"/>
      <c r="DC227" s="88"/>
      <c r="DI227" s="14"/>
      <c r="DJ227" s="12"/>
      <c r="DN227" s="24"/>
      <c r="DR227" s="19"/>
      <c r="DS227" s="19"/>
      <c r="DW227" s="19"/>
      <c r="DX227" s="19"/>
      <c r="DY227" s="19"/>
      <c r="DZ227" s="11"/>
    </row>
    <row r="228" spans="1:130" ht="16.5" customHeight="1" x14ac:dyDescent="0.4">
      <c r="A228" s="99"/>
      <c r="B228" s="226"/>
      <c r="C228" s="226"/>
      <c r="D228" s="235"/>
      <c r="E228" s="235"/>
      <c r="F228" s="235"/>
      <c r="G228" s="235"/>
      <c r="H228" s="18"/>
      <c r="I228" s="18"/>
      <c r="J228" s="18"/>
      <c r="K228" s="18"/>
      <c r="L228" s="18"/>
      <c r="M228" s="18"/>
      <c r="N228" s="18"/>
      <c r="O228" s="18"/>
      <c r="P228" s="18"/>
      <c r="Q228" s="18"/>
      <c r="R228" s="18"/>
      <c r="S228" s="18"/>
      <c r="T228" s="227"/>
      <c r="U228" s="227"/>
      <c r="V228" s="227"/>
      <c r="W228" s="227"/>
      <c r="X228" s="36"/>
      <c r="Y228" s="36"/>
      <c r="Z228" s="99"/>
      <c r="AA228" s="226"/>
      <c r="AB228" s="226"/>
      <c r="AC228" s="235"/>
      <c r="AD228" s="235"/>
      <c r="AE228" s="235"/>
      <c r="AF228" s="235"/>
      <c r="AG228" s="18"/>
      <c r="AH228" s="18"/>
      <c r="AI228" s="18"/>
      <c r="AJ228" s="18"/>
      <c r="AK228" s="18"/>
      <c r="AL228" s="18"/>
      <c r="AM228" s="18"/>
      <c r="AN228" s="18"/>
      <c r="AO228" s="18"/>
      <c r="AP228" s="18"/>
      <c r="AQ228" s="18"/>
      <c r="AR228" s="18"/>
      <c r="AS228" s="36"/>
      <c r="AT228" s="99"/>
      <c r="AU228" s="99"/>
      <c r="BW228" s="36"/>
      <c r="BX228" s="20"/>
      <c r="BY228" s="36"/>
      <c r="BZ228" s="36"/>
      <c r="CA228" s="36"/>
      <c r="CB228" s="117"/>
      <c r="CC228" s="18"/>
      <c r="CD228" s="18"/>
      <c r="CE228" s="18"/>
      <c r="CF228" s="18"/>
      <c r="CG228" s="18"/>
      <c r="CH228" s="18"/>
      <c r="CI228" s="18"/>
      <c r="CJ228" s="103"/>
      <c r="CK228" s="18"/>
      <c r="CL228" s="18"/>
      <c r="CM228" s="18"/>
      <c r="CN228" s="18"/>
      <c r="CO228" s="18"/>
      <c r="CP228" s="103"/>
      <c r="CQ228" s="18"/>
      <c r="CR228" s="18"/>
      <c r="CV228" s="18"/>
      <c r="CX228" s="103"/>
      <c r="CY228" s="18"/>
      <c r="CZ228" s="18"/>
      <c r="DA228" s="18"/>
      <c r="DB228" s="88"/>
      <c r="DC228" s="88"/>
      <c r="DI228" s="14"/>
      <c r="DJ228" s="12"/>
      <c r="DN228" s="24"/>
      <c r="DR228" s="19"/>
      <c r="DS228" s="19"/>
      <c r="DW228" s="19"/>
      <c r="DX228" s="19"/>
      <c r="DY228" s="19"/>
      <c r="DZ228" s="11"/>
    </row>
    <row r="229" spans="1:130" ht="16.5" customHeight="1" x14ac:dyDescent="0.4">
      <c r="A229" s="99"/>
      <c r="B229" s="226"/>
      <c r="C229" s="226"/>
      <c r="D229" s="235"/>
      <c r="E229" s="235"/>
      <c r="F229" s="235"/>
      <c r="G229" s="235"/>
      <c r="H229" s="18"/>
      <c r="I229" s="18"/>
      <c r="J229" s="18"/>
      <c r="K229" s="18"/>
      <c r="L229" s="18"/>
      <c r="M229" s="18"/>
      <c r="N229" s="18"/>
      <c r="O229" s="18"/>
      <c r="P229" s="18"/>
      <c r="Q229" s="18"/>
      <c r="R229" s="18"/>
      <c r="S229" s="18"/>
      <c r="T229" s="227"/>
      <c r="U229" s="227"/>
      <c r="V229" s="227"/>
      <c r="W229" s="227"/>
      <c r="X229" s="227"/>
      <c r="Y229" s="227"/>
      <c r="Z229" s="99"/>
      <c r="AA229" s="226"/>
      <c r="AB229" s="226"/>
      <c r="AC229" s="235"/>
      <c r="AD229" s="235"/>
      <c r="AE229" s="235"/>
      <c r="AF229" s="235"/>
      <c r="AG229" s="18"/>
      <c r="AH229" s="18"/>
      <c r="AI229" s="18"/>
      <c r="AJ229" s="18"/>
      <c r="AK229" s="18"/>
      <c r="AL229" s="18"/>
      <c r="AM229" s="18"/>
      <c r="AN229" s="18"/>
      <c r="AO229" s="18"/>
      <c r="AP229" s="18"/>
      <c r="AQ229" s="18"/>
      <c r="AR229" s="18"/>
      <c r="AS229" s="36"/>
      <c r="AT229" s="99"/>
      <c r="AU229" s="36"/>
      <c r="BW229" s="36"/>
      <c r="BX229" s="20"/>
      <c r="BY229" s="36"/>
      <c r="BZ229" s="36"/>
      <c r="CA229" s="36"/>
      <c r="CB229" s="117"/>
      <c r="CC229" s="18"/>
      <c r="CD229" s="18"/>
      <c r="CE229" s="18"/>
      <c r="CF229" s="18"/>
      <c r="CG229" s="18"/>
      <c r="CH229" s="18"/>
      <c r="CI229" s="18"/>
      <c r="CJ229" s="103"/>
      <c r="CK229" s="18"/>
      <c r="CL229" s="18"/>
      <c r="CM229" s="18"/>
      <c r="CN229" s="18"/>
      <c r="CO229" s="18"/>
      <c r="CP229" s="103"/>
      <c r="CQ229" s="18"/>
      <c r="CR229" s="18"/>
      <c r="CV229" s="18"/>
      <c r="CX229" s="103"/>
      <c r="CY229" s="18"/>
      <c r="CZ229" s="18"/>
      <c r="DA229" s="18"/>
      <c r="DB229" s="88"/>
      <c r="DC229" s="88"/>
      <c r="DG229" s="70"/>
      <c r="DI229" s="14"/>
      <c r="DJ229" s="12"/>
      <c r="DN229" s="24"/>
      <c r="DR229" s="19"/>
      <c r="DS229" s="19"/>
      <c r="DW229" s="19"/>
      <c r="DX229" s="19"/>
      <c r="DY229" s="19"/>
      <c r="DZ229" s="11"/>
    </row>
    <row r="230" spans="1:130" ht="16.5" customHeight="1" x14ac:dyDescent="0.4">
      <c r="A230" s="99"/>
      <c r="B230" s="226"/>
      <c r="C230" s="226"/>
      <c r="D230" s="235"/>
      <c r="E230" s="235"/>
      <c r="F230" s="235"/>
      <c r="G230" s="235"/>
      <c r="H230" s="18"/>
      <c r="I230" s="18"/>
      <c r="J230" s="18"/>
      <c r="K230" s="18"/>
      <c r="L230" s="18"/>
      <c r="M230" s="18"/>
      <c r="N230" s="18"/>
      <c r="O230" s="18"/>
      <c r="P230" s="18"/>
      <c r="Q230" s="18"/>
      <c r="R230" s="18"/>
      <c r="S230" s="18"/>
      <c r="T230" s="227"/>
      <c r="U230" s="227"/>
      <c r="V230" s="227"/>
      <c r="W230" s="227"/>
      <c r="X230" s="227"/>
      <c r="Y230" s="227"/>
      <c r="Z230" s="99"/>
      <c r="AA230" s="226"/>
      <c r="AB230" s="226"/>
      <c r="AC230" s="235"/>
      <c r="AD230" s="235"/>
      <c r="AE230" s="235"/>
      <c r="AF230" s="235"/>
      <c r="AG230" s="18"/>
      <c r="AH230" s="18"/>
      <c r="AI230" s="18"/>
      <c r="AJ230" s="18"/>
      <c r="AK230" s="18"/>
      <c r="AL230" s="18"/>
      <c r="AM230" s="18"/>
      <c r="AN230" s="18"/>
      <c r="AO230" s="18"/>
      <c r="AP230" s="18"/>
      <c r="AQ230" s="18"/>
      <c r="AR230" s="18"/>
      <c r="AS230" s="36"/>
      <c r="AT230" s="36"/>
      <c r="AU230" s="36"/>
      <c r="BW230" s="36"/>
      <c r="BY230" s="36"/>
      <c r="BZ230" s="36"/>
      <c r="CA230" s="36"/>
      <c r="CB230" s="206"/>
      <c r="CC230" s="22"/>
      <c r="CD230" s="18"/>
      <c r="CE230" s="18"/>
      <c r="CF230" s="18"/>
      <c r="CG230" s="18"/>
      <c r="CH230" s="18"/>
      <c r="CI230" s="18"/>
      <c r="CJ230" s="103"/>
      <c r="CK230" s="18"/>
      <c r="CL230" s="18"/>
      <c r="CM230" s="18"/>
      <c r="CN230" s="18"/>
      <c r="CO230" s="18"/>
      <c r="CP230" s="103"/>
      <c r="CQ230" s="18"/>
      <c r="CR230" s="18"/>
      <c r="CV230" s="18"/>
      <c r="CX230" s="103"/>
      <c r="CY230" s="18"/>
      <c r="CZ230" s="18"/>
      <c r="DA230" s="18"/>
      <c r="DB230" s="88"/>
      <c r="DC230" s="88"/>
      <c r="DI230" s="14"/>
      <c r="DJ230" s="12"/>
      <c r="DN230" s="24"/>
      <c r="DR230" s="19"/>
      <c r="DS230" s="19"/>
      <c r="DW230" s="19"/>
      <c r="DX230" s="19"/>
      <c r="DY230" s="19"/>
      <c r="DZ230" s="11"/>
    </row>
    <row r="231" spans="1:130" ht="16.5" customHeight="1" x14ac:dyDescent="0.4">
      <c r="A231" s="99"/>
      <c r="B231" s="226"/>
      <c r="C231" s="226"/>
      <c r="D231" s="140"/>
      <c r="E231" s="140"/>
      <c r="F231" s="140"/>
      <c r="G231" s="140"/>
      <c r="H231" s="140"/>
      <c r="I231" s="140"/>
      <c r="J231" s="140"/>
      <c r="K231" s="140"/>
      <c r="L231" s="140"/>
      <c r="M231" s="71"/>
      <c r="N231" s="71"/>
      <c r="O231" s="71"/>
      <c r="P231" s="36"/>
      <c r="Q231" s="36"/>
      <c r="R231" s="18"/>
      <c r="S231" s="36"/>
      <c r="T231" s="227"/>
      <c r="U231" s="227"/>
      <c r="V231" s="36"/>
      <c r="W231" s="36"/>
      <c r="X231" s="227"/>
      <c r="Y231" s="227"/>
      <c r="Z231" s="99"/>
      <c r="AA231" s="226"/>
      <c r="AB231" s="226"/>
      <c r="AC231" s="235"/>
      <c r="AD231" s="235"/>
      <c r="AE231" s="235"/>
      <c r="AF231" s="235"/>
      <c r="AG231" s="18"/>
      <c r="AH231" s="18"/>
      <c r="AI231" s="18"/>
      <c r="AJ231" s="18"/>
      <c r="AK231" s="18"/>
      <c r="AL231" s="18"/>
      <c r="AM231" s="18"/>
      <c r="AN231" s="18"/>
      <c r="AO231" s="18"/>
      <c r="AP231" s="18"/>
      <c r="AQ231" s="18"/>
      <c r="AR231" s="18"/>
      <c r="AS231" s="36"/>
      <c r="AT231" s="36"/>
      <c r="AU231" s="36"/>
      <c r="BW231" s="36"/>
      <c r="BY231" s="36"/>
      <c r="BZ231" s="36"/>
      <c r="CA231" s="36"/>
      <c r="CB231" s="206"/>
      <c r="CC231" s="207"/>
      <c r="CD231" s="124"/>
      <c r="CE231" s="124"/>
      <c r="CF231" s="124"/>
      <c r="CG231" s="124"/>
      <c r="CH231" s="18"/>
      <c r="CI231" s="18"/>
      <c r="CJ231" s="103"/>
      <c r="CK231" s="18"/>
      <c r="CL231" s="18"/>
      <c r="CM231" s="18"/>
      <c r="CN231" s="18"/>
      <c r="CO231" s="18"/>
      <c r="CP231" s="103"/>
      <c r="CQ231" s="18"/>
      <c r="CR231" s="18"/>
      <c r="CV231" s="18"/>
      <c r="CX231" s="103"/>
      <c r="CY231" s="18"/>
      <c r="CZ231" s="18"/>
      <c r="DA231" s="18"/>
      <c r="DB231" s="88"/>
      <c r="DC231" s="88"/>
      <c r="DG231" s="70"/>
      <c r="DI231" s="14"/>
      <c r="DJ231" s="12"/>
      <c r="DL231" s="70"/>
      <c r="DM231" s="70"/>
      <c r="DN231" s="24"/>
      <c r="DR231" s="19"/>
      <c r="DS231" s="19"/>
      <c r="DW231" s="19"/>
      <c r="DX231" s="70"/>
      <c r="DY231" s="70"/>
      <c r="DZ231" s="11"/>
    </row>
    <row r="232" spans="1:130" ht="16.5" customHeight="1" x14ac:dyDescent="0.4">
      <c r="A232" s="99"/>
      <c r="B232" s="226"/>
      <c r="C232" s="226"/>
      <c r="D232" s="140"/>
      <c r="E232" s="140"/>
      <c r="F232" s="140"/>
      <c r="G232" s="140"/>
      <c r="H232" s="140"/>
      <c r="I232" s="140"/>
      <c r="J232" s="140"/>
      <c r="K232" s="140"/>
      <c r="L232" s="140"/>
      <c r="M232" s="140"/>
      <c r="N232" s="237"/>
      <c r="O232" s="237"/>
      <c r="P232" s="237"/>
      <c r="Q232" s="237"/>
      <c r="R232" s="36"/>
      <c r="S232" s="237"/>
      <c r="T232" s="227"/>
      <c r="U232" s="227"/>
      <c r="V232" s="36"/>
      <c r="W232" s="36"/>
      <c r="X232" s="36"/>
      <c r="Y232" s="36"/>
      <c r="Z232" s="99"/>
      <c r="AA232" s="226"/>
      <c r="AB232" s="226"/>
      <c r="AC232" s="235"/>
      <c r="AD232" s="235"/>
      <c r="AE232" s="235"/>
      <c r="AF232" s="235"/>
      <c r="AG232" s="18"/>
      <c r="AH232" s="18"/>
      <c r="AI232" s="18"/>
      <c r="AJ232" s="18"/>
      <c r="AK232" s="18"/>
      <c r="AL232" s="18"/>
      <c r="AM232" s="18"/>
      <c r="AN232" s="18"/>
      <c r="AO232" s="18"/>
      <c r="AP232" s="18"/>
      <c r="AQ232" s="18"/>
      <c r="AR232" s="18"/>
      <c r="AS232" s="36"/>
      <c r="AT232" s="36"/>
      <c r="AU232" s="36"/>
      <c r="BW232" s="36"/>
      <c r="BY232" s="36"/>
      <c r="BZ232" s="36"/>
      <c r="CA232" s="36"/>
      <c r="CB232" s="206"/>
      <c r="CC232" s="207"/>
      <c r="CD232" s="124"/>
      <c r="CE232" s="124"/>
      <c r="CF232" s="124"/>
      <c r="CG232" s="124"/>
      <c r="CH232" s="18"/>
      <c r="CI232" s="18"/>
      <c r="CJ232" s="103"/>
      <c r="CK232" s="18"/>
      <c r="CL232" s="18"/>
      <c r="CM232" s="18"/>
      <c r="CN232" s="18"/>
      <c r="CO232" s="18"/>
      <c r="CP232" s="103"/>
      <c r="CQ232" s="18"/>
      <c r="CR232" s="18"/>
      <c r="CV232" s="18"/>
      <c r="CX232" s="103"/>
      <c r="CY232" s="18"/>
      <c r="CZ232" s="18"/>
      <c r="DA232" s="18"/>
      <c r="DB232" s="88"/>
      <c r="DC232" s="88"/>
      <c r="DG232" s="70"/>
      <c r="DH232" s="70"/>
      <c r="DI232" s="14"/>
      <c r="DJ232" s="12"/>
      <c r="DK232" s="11"/>
      <c r="DL232" s="11"/>
      <c r="DM232" s="11"/>
      <c r="DN232" s="24"/>
      <c r="DR232" s="19"/>
      <c r="DS232" s="19"/>
      <c r="DW232" s="11"/>
      <c r="DX232" s="11"/>
      <c r="DY232" s="11"/>
      <c r="DZ232" s="11"/>
    </row>
    <row r="233" spans="1:130" ht="16.5" customHeight="1" x14ac:dyDescent="0.4">
      <c r="A233" s="99"/>
      <c r="B233" s="71"/>
      <c r="C233" s="140"/>
      <c r="D233" s="140"/>
      <c r="E233" s="140"/>
      <c r="F233" s="140"/>
      <c r="G233" s="140"/>
      <c r="H233" s="140"/>
      <c r="I233" s="140"/>
      <c r="J233" s="140"/>
      <c r="K233" s="140"/>
      <c r="L233" s="140"/>
      <c r="M233" s="140"/>
      <c r="N233" s="237"/>
      <c r="O233" s="237"/>
      <c r="P233" s="237"/>
      <c r="Q233" s="237"/>
      <c r="R233" s="237"/>
      <c r="S233" s="237"/>
      <c r="T233" s="227"/>
      <c r="U233" s="227"/>
      <c r="V233" s="227"/>
      <c r="W233" s="227"/>
      <c r="X233" s="227"/>
      <c r="Y233" s="227"/>
      <c r="Z233" s="99"/>
      <c r="AA233" s="226"/>
      <c r="AB233" s="226"/>
      <c r="AC233" s="235"/>
      <c r="AD233" s="235"/>
      <c r="AE233" s="235"/>
      <c r="AF233" s="235"/>
      <c r="AG233" s="18"/>
      <c r="AH233" s="18"/>
      <c r="AI233" s="18"/>
      <c r="AJ233" s="18"/>
      <c r="AK233" s="18"/>
      <c r="AL233" s="18"/>
      <c r="AM233" s="18"/>
      <c r="AN233" s="18"/>
      <c r="AO233" s="18"/>
      <c r="AP233" s="18"/>
      <c r="AQ233" s="18"/>
      <c r="AR233" s="18"/>
      <c r="AS233" s="71"/>
      <c r="AT233" s="36"/>
      <c r="AU233" s="36"/>
      <c r="BW233" s="36"/>
      <c r="BY233" s="36"/>
      <c r="BZ233" s="36"/>
      <c r="CA233" s="36"/>
      <c r="CB233" s="117"/>
      <c r="CC233" s="18"/>
      <c r="CD233" s="18"/>
      <c r="CE233" s="18"/>
      <c r="CF233" s="18"/>
      <c r="CG233" s="18"/>
      <c r="CH233" s="18"/>
      <c r="CI233" s="18"/>
      <c r="CJ233" s="103"/>
      <c r="CK233" s="18"/>
      <c r="CL233" s="18"/>
      <c r="CM233" s="18"/>
      <c r="CN233" s="18"/>
      <c r="CO233" s="18"/>
      <c r="CP233" s="103"/>
      <c r="CQ233" s="18"/>
      <c r="CR233" s="18"/>
      <c r="CV233" s="18"/>
      <c r="CX233" s="103"/>
      <c r="CY233" s="18"/>
      <c r="CZ233" s="18"/>
      <c r="DA233" s="18"/>
      <c r="DB233" s="88"/>
      <c r="DC233" s="88"/>
      <c r="DG233" s="70"/>
      <c r="DH233" s="70"/>
      <c r="DI233" s="14"/>
      <c r="DJ233" s="12"/>
      <c r="DW233" s="19"/>
      <c r="DX233" s="19"/>
      <c r="DY233" s="19"/>
      <c r="DZ233" s="19"/>
    </row>
    <row r="234" spans="1:130" ht="16.5" customHeight="1" x14ac:dyDescent="0.4">
      <c r="A234" s="71"/>
      <c r="B234" s="140"/>
      <c r="C234" s="140"/>
      <c r="D234" s="242"/>
      <c r="E234" s="242"/>
      <c r="F234" s="242"/>
      <c r="G234" s="242"/>
      <c r="H234" s="223"/>
      <c r="I234" s="223"/>
      <c r="J234" s="223"/>
      <c r="K234" s="223"/>
      <c r="L234" s="223"/>
      <c r="M234" s="99"/>
      <c r="N234" s="241"/>
      <c r="O234" s="241"/>
      <c r="P234" s="239"/>
      <c r="Q234" s="239"/>
      <c r="R234" s="237"/>
      <c r="S234" s="239"/>
      <c r="T234" s="71"/>
      <c r="U234" s="71"/>
      <c r="V234" s="71"/>
      <c r="W234" s="71"/>
      <c r="X234" s="71"/>
      <c r="Y234" s="71"/>
      <c r="Z234" s="71"/>
      <c r="AA234" s="71"/>
      <c r="AB234" s="71"/>
      <c r="AC234" s="71"/>
      <c r="AD234" s="71"/>
      <c r="AE234" s="71"/>
      <c r="AF234" s="71"/>
      <c r="AG234" s="71"/>
      <c r="AH234" s="71"/>
      <c r="AI234" s="71"/>
      <c r="AJ234" s="71"/>
      <c r="AK234" s="71"/>
      <c r="AL234" s="71"/>
      <c r="AM234" s="71"/>
      <c r="AN234" s="71"/>
      <c r="AO234" s="71"/>
      <c r="AP234" s="71"/>
      <c r="AQ234" s="71"/>
      <c r="AR234" s="71"/>
      <c r="AS234" s="99"/>
      <c r="AT234" s="36"/>
      <c r="AU234" s="36"/>
      <c r="BW234" s="36"/>
      <c r="BY234" s="36"/>
      <c r="BZ234" s="36"/>
      <c r="CA234" s="36"/>
      <c r="CB234" s="117"/>
      <c r="CC234" s="18"/>
      <c r="CD234" s="18"/>
      <c r="CE234" s="18"/>
      <c r="CF234" s="18"/>
      <c r="CG234" s="18"/>
      <c r="CH234" s="18"/>
      <c r="CI234" s="18"/>
      <c r="CJ234" s="103"/>
      <c r="CK234" s="18"/>
      <c r="CL234" s="18"/>
      <c r="CM234" s="18"/>
      <c r="CN234" s="18"/>
      <c r="CO234" s="18"/>
      <c r="CP234" s="103"/>
      <c r="CQ234" s="18"/>
      <c r="CR234" s="18"/>
      <c r="CV234" s="18"/>
      <c r="CX234" s="103"/>
      <c r="CY234" s="18"/>
      <c r="CZ234" s="18"/>
      <c r="DA234" s="18"/>
      <c r="DB234" s="88"/>
      <c r="DC234" s="88"/>
      <c r="DH234" s="70"/>
      <c r="DI234" s="14"/>
      <c r="DJ234" s="12"/>
      <c r="DW234" s="19"/>
      <c r="DX234" s="19"/>
      <c r="DY234" s="19"/>
      <c r="DZ234" s="19"/>
    </row>
    <row r="235" spans="1:130" ht="16.5" customHeight="1" x14ac:dyDescent="0.4">
      <c r="A235" s="99"/>
      <c r="B235" s="140"/>
      <c r="C235" s="140"/>
      <c r="D235" s="242"/>
      <c r="E235" s="242"/>
      <c r="F235" s="242"/>
      <c r="G235" s="242"/>
      <c r="H235" s="223"/>
      <c r="I235" s="223"/>
      <c r="J235" s="223"/>
      <c r="K235" s="223"/>
      <c r="L235" s="223"/>
      <c r="M235" s="99"/>
      <c r="N235" s="241"/>
      <c r="O235" s="241"/>
      <c r="P235" s="239"/>
      <c r="Q235" s="239"/>
      <c r="R235" s="239"/>
      <c r="S235" s="239"/>
      <c r="T235" s="237"/>
      <c r="U235" s="237"/>
      <c r="V235" s="237"/>
      <c r="W235" s="99"/>
      <c r="X235" s="113"/>
      <c r="Y235" s="113"/>
      <c r="Z235" s="99"/>
      <c r="AA235" s="99"/>
      <c r="AB235" s="99"/>
      <c r="AC235" s="113"/>
      <c r="AD235" s="99"/>
      <c r="AE235" s="99"/>
      <c r="AF235" s="99"/>
      <c r="AG235" s="113"/>
      <c r="AH235" s="99"/>
      <c r="AI235" s="99"/>
      <c r="AJ235" s="99"/>
      <c r="AK235" s="113"/>
      <c r="AL235" s="99"/>
      <c r="AM235" s="99"/>
      <c r="AN235" s="99"/>
      <c r="AO235" s="113"/>
      <c r="AP235" s="99"/>
      <c r="AQ235" s="99"/>
      <c r="AR235" s="99"/>
      <c r="AS235" s="239"/>
      <c r="AT235" s="36"/>
      <c r="AU235" s="36"/>
      <c r="BW235" s="36"/>
      <c r="BY235" s="36"/>
      <c r="BZ235" s="36"/>
      <c r="CA235" s="36"/>
      <c r="CB235" s="117"/>
      <c r="CC235" s="18"/>
      <c r="CD235" s="18"/>
      <c r="CE235" s="18"/>
      <c r="CF235" s="18"/>
      <c r="CG235" s="18"/>
      <c r="CH235" s="18"/>
      <c r="CI235" s="18"/>
      <c r="CJ235" s="103"/>
      <c r="CK235" s="18"/>
      <c r="CL235" s="18"/>
      <c r="CM235" s="18"/>
      <c r="CN235" s="18"/>
      <c r="CO235" s="18"/>
      <c r="CP235" s="103"/>
      <c r="CQ235" s="18"/>
      <c r="CR235" s="18"/>
      <c r="CV235" s="18"/>
      <c r="CX235" s="103"/>
      <c r="CY235" s="18"/>
      <c r="CZ235" s="18"/>
      <c r="DA235" s="18"/>
      <c r="DB235" s="88"/>
      <c r="DC235" s="88"/>
      <c r="DH235" s="70"/>
      <c r="DI235" s="14"/>
      <c r="DJ235" s="12"/>
      <c r="DW235" s="19"/>
      <c r="DX235" s="19"/>
      <c r="DY235" s="19"/>
      <c r="DZ235" s="19"/>
    </row>
    <row r="236" spans="1:130" ht="16.5" customHeight="1" x14ac:dyDescent="0.15">
      <c r="A236" s="99"/>
      <c r="B236" s="241"/>
      <c r="C236" s="241"/>
      <c r="D236" s="113"/>
      <c r="E236" s="113"/>
      <c r="F236" s="167"/>
      <c r="G236" s="167"/>
      <c r="H236" s="167"/>
      <c r="I236" s="167"/>
      <c r="J236" s="167"/>
      <c r="K236" s="167"/>
      <c r="L236" s="167"/>
      <c r="M236" s="167"/>
      <c r="N236" s="167"/>
      <c r="O236" s="167"/>
      <c r="P236" s="167"/>
      <c r="Q236" s="167"/>
      <c r="R236" s="239"/>
      <c r="S236" s="177"/>
      <c r="T236" s="237"/>
      <c r="U236" s="237"/>
      <c r="V236" s="237"/>
      <c r="W236" s="99"/>
      <c r="X236" s="113"/>
      <c r="Y236" s="113"/>
      <c r="Z236" s="99"/>
      <c r="AA236" s="99"/>
      <c r="AB236" s="99"/>
      <c r="AC236" s="113"/>
      <c r="AD236" s="99"/>
      <c r="AE236" s="99"/>
      <c r="AF236" s="99"/>
      <c r="AG236" s="113"/>
      <c r="AH236" s="99"/>
      <c r="AI236" s="99"/>
      <c r="AJ236" s="99"/>
      <c r="AK236" s="113"/>
      <c r="AL236" s="99"/>
      <c r="AM236" s="99"/>
      <c r="AN236" s="99"/>
      <c r="AO236" s="113"/>
      <c r="AP236" s="99"/>
      <c r="AQ236" s="238"/>
      <c r="AR236" s="239"/>
      <c r="AS236" s="239"/>
      <c r="AT236" s="36"/>
      <c r="AU236" s="36"/>
      <c r="BW236" s="36"/>
      <c r="BY236" s="36"/>
      <c r="BZ236" s="36"/>
      <c r="CA236" s="36"/>
      <c r="CB236" s="206"/>
      <c r="CC236" s="22"/>
      <c r="CD236" s="18"/>
      <c r="CE236" s="18"/>
      <c r="CF236" s="18"/>
      <c r="CG236" s="18"/>
      <c r="CH236" s="18"/>
      <c r="CI236" s="18"/>
      <c r="CJ236" s="103"/>
      <c r="CK236" s="18"/>
      <c r="CL236" s="18"/>
      <c r="CM236" s="18"/>
      <c r="CN236" s="18"/>
      <c r="CO236" s="18"/>
      <c r="CP236" s="103"/>
      <c r="CQ236" s="18"/>
      <c r="CR236" s="18"/>
      <c r="CV236" s="18"/>
      <c r="CX236" s="103"/>
      <c r="CY236" s="18"/>
      <c r="CZ236" s="18"/>
      <c r="DA236" s="18"/>
      <c r="DB236" s="88"/>
      <c r="DC236" s="88"/>
      <c r="DH236" s="70"/>
      <c r="DI236" s="14"/>
      <c r="DJ236" s="12"/>
      <c r="DW236" s="19"/>
      <c r="DX236" s="19"/>
      <c r="DY236" s="19"/>
      <c r="DZ236" s="19"/>
    </row>
    <row r="237" spans="1:130" ht="16.5" customHeight="1" x14ac:dyDescent="0.4">
      <c r="A237" s="99"/>
      <c r="B237" s="241"/>
      <c r="C237" s="241"/>
      <c r="D237" s="113"/>
      <c r="E237" s="113"/>
      <c r="F237" s="167"/>
      <c r="G237" s="167"/>
      <c r="H237" s="167"/>
      <c r="I237" s="167"/>
      <c r="J237" s="167"/>
      <c r="K237" s="167"/>
      <c r="L237" s="167"/>
      <c r="M237" s="167"/>
      <c r="N237" s="177"/>
      <c r="O237" s="177"/>
      <c r="P237" s="246"/>
      <c r="Q237" s="113"/>
      <c r="R237" s="245"/>
      <c r="S237" s="177"/>
      <c r="T237" s="99"/>
      <c r="U237" s="113"/>
      <c r="V237" s="243"/>
      <c r="W237" s="236"/>
      <c r="X237" s="223"/>
      <c r="Y237" s="223"/>
      <c r="Z237" s="223"/>
      <c r="AA237" s="223"/>
      <c r="AB237" s="223"/>
      <c r="AC237" s="223"/>
      <c r="AD237" s="223"/>
      <c r="AE237" s="223"/>
      <c r="AF237" s="244"/>
      <c r="AG237" s="244"/>
      <c r="AH237" s="223"/>
      <c r="AI237" s="223"/>
      <c r="AJ237" s="223"/>
      <c r="AK237" s="223"/>
      <c r="AL237" s="223"/>
      <c r="AM237" s="223"/>
      <c r="AN237" s="223"/>
      <c r="AO237" s="223"/>
      <c r="AP237" s="99"/>
      <c r="AQ237" s="99"/>
      <c r="AR237" s="239"/>
      <c r="AS237" s="99"/>
      <c r="AT237" s="36"/>
      <c r="AU237" s="36"/>
      <c r="BW237" s="36"/>
      <c r="BY237" s="36"/>
      <c r="BZ237" s="36"/>
      <c r="CA237" s="36"/>
      <c r="CB237" s="206"/>
      <c r="CC237" s="207"/>
      <c r="CD237" s="124"/>
      <c r="CE237" s="124"/>
      <c r="CF237" s="124"/>
      <c r="CG237" s="124"/>
      <c r="CH237" s="18"/>
      <c r="CI237" s="18"/>
      <c r="CJ237" s="103"/>
      <c r="CK237" s="18"/>
      <c r="CL237" s="18"/>
      <c r="CM237" s="18"/>
      <c r="CN237" s="18"/>
      <c r="CO237" s="18"/>
      <c r="CP237" s="103"/>
      <c r="CQ237" s="18"/>
      <c r="CR237" s="18"/>
      <c r="CV237" s="18"/>
      <c r="CX237" s="103"/>
      <c r="CY237" s="18"/>
      <c r="CZ237" s="18"/>
      <c r="DA237" s="18"/>
      <c r="DB237" s="88"/>
      <c r="DC237" s="88"/>
      <c r="DI237" s="14"/>
      <c r="DJ237" s="12"/>
      <c r="DK237" s="11"/>
      <c r="DL237" s="11"/>
      <c r="DM237" s="11"/>
      <c r="DN237" s="12"/>
      <c r="DW237" s="11"/>
      <c r="DX237" s="11"/>
      <c r="DY237" s="11"/>
      <c r="DZ237" s="11"/>
    </row>
    <row r="238" spans="1:130" ht="16.5" customHeight="1" x14ac:dyDescent="0.4">
      <c r="A238" s="99"/>
      <c r="B238" s="36"/>
      <c r="C238" s="36"/>
      <c r="D238" s="219"/>
      <c r="E238" s="219"/>
      <c r="F238" s="220"/>
      <c r="G238" s="220"/>
      <c r="H238" s="221"/>
      <c r="I238" s="221"/>
      <c r="J238" s="221"/>
      <c r="K238" s="221"/>
      <c r="L238" s="221"/>
      <c r="M238" s="221"/>
      <c r="N238" s="103"/>
      <c r="O238" s="103"/>
      <c r="P238" s="222"/>
      <c r="Q238" s="223"/>
      <c r="R238" s="247"/>
      <c r="S238" s="222"/>
      <c r="T238" s="190"/>
      <c r="U238" s="113"/>
      <c r="V238" s="236"/>
      <c r="W238" s="236"/>
      <c r="X238" s="223"/>
      <c r="Y238" s="223"/>
      <c r="Z238" s="223"/>
      <c r="AA238" s="223"/>
      <c r="AB238" s="223"/>
      <c r="AC238" s="223"/>
      <c r="AD238" s="223"/>
      <c r="AE238" s="223"/>
      <c r="AF238" s="244"/>
      <c r="AG238" s="244"/>
      <c r="AH238" s="223"/>
      <c r="AI238" s="223"/>
      <c r="AJ238" s="223"/>
      <c r="AK238" s="223"/>
      <c r="AL238" s="223"/>
      <c r="AM238" s="223"/>
      <c r="AN238" s="223"/>
      <c r="AO238" s="223"/>
      <c r="AP238" s="99"/>
      <c r="AQ238" s="99"/>
      <c r="AR238" s="99"/>
      <c r="AS238" s="177"/>
      <c r="AT238" s="71"/>
      <c r="AU238" s="71"/>
      <c r="BW238" s="36"/>
      <c r="BX238" s="20"/>
      <c r="BY238" s="36"/>
      <c r="BZ238" s="36"/>
      <c r="CA238" s="36"/>
      <c r="CB238" s="206"/>
      <c r="CC238" s="207"/>
      <c r="CD238" s="124"/>
      <c r="CE238" s="124"/>
      <c r="CF238" s="124"/>
      <c r="CG238" s="124"/>
      <c r="CH238" s="18"/>
      <c r="CI238" s="18"/>
      <c r="CJ238" s="103"/>
      <c r="CK238" s="18"/>
      <c r="CL238" s="18"/>
      <c r="CM238" s="18"/>
      <c r="CN238" s="18"/>
      <c r="CO238" s="18"/>
      <c r="CP238" s="103"/>
      <c r="CQ238" s="18"/>
      <c r="CR238" s="18"/>
      <c r="CV238" s="18"/>
      <c r="CX238" s="103"/>
      <c r="CY238" s="18"/>
      <c r="CZ238" s="18"/>
      <c r="DA238" s="18"/>
      <c r="DB238" s="88"/>
      <c r="DC238" s="88"/>
      <c r="DI238" s="14"/>
      <c r="DJ238" s="12"/>
      <c r="DK238" s="11"/>
      <c r="DL238" s="11"/>
      <c r="DM238" s="11"/>
      <c r="DN238" s="12"/>
      <c r="DW238" s="11"/>
      <c r="DX238" s="11"/>
      <c r="DY238" s="11"/>
      <c r="DZ238" s="11"/>
    </row>
    <row r="239" spans="1:130" ht="16.5" customHeight="1" x14ac:dyDescent="0.4">
      <c r="A239" s="99"/>
      <c r="B239" s="71"/>
      <c r="C239" s="71"/>
      <c r="D239" s="217"/>
      <c r="E239" s="217"/>
      <c r="F239" s="228"/>
      <c r="G239" s="228"/>
      <c r="H239" s="228"/>
      <c r="I239" s="228"/>
      <c r="J239" s="228"/>
      <c r="K239" s="228"/>
      <c r="L239" s="228"/>
      <c r="M239" s="228"/>
      <c r="N239" s="103"/>
      <c r="O239" s="103"/>
      <c r="P239" s="222"/>
      <c r="Q239" s="223"/>
      <c r="R239" s="222"/>
      <c r="S239" s="222"/>
      <c r="T239" s="177"/>
      <c r="U239" s="115"/>
      <c r="V239" s="177"/>
      <c r="W239" s="177"/>
      <c r="X239" s="177"/>
      <c r="Y239" s="177"/>
      <c r="Z239" s="177"/>
      <c r="AA239" s="177"/>
      <c r="AB239" s="177"/>
      <c r="AC239" s="177"/>
      <c r="AD239" s="177"/>
      <c r="AE239" s="177"/>
      <c r="AF239" s="177"/>
      <c r="AG239" s="177"/>
      <c r="AH239" s="177"/>
      <c r="AI239" s="177"/>
      <c r="AJ239" s="177"/>
      <c r="AK239" s="177"/>
      <c r="AL239" s="177"/>
      <c r="AM239" s="177"/>
      <c r="AN239" s="177"/>
      <c r="AO239" s="177"/>
      <c r="AP239" s="177"/>
      <c r="AQ239" s="177"/>
      <c r="AR239" s="177"/>
      <c r="AS239" s="177"/>
      <c r="AT239" s="99"/>
      <c r="AU239" s="99"/>
      <c r="BW239" s="36"/>
      <c r="BX239" s="20"/>
      <c r="BY239" s="36"/>
      <c r="BZ239" s="36"/>
      <c r="CA239" s="36"/>
      <c r="CB239" s="117"/>
      <c r="CC239" s="18"/>
      <c r="CD239" s="18"/>
      <c r="CE239" s="18"/>
      <c r="CF239" s="18"/>
      <c r="CG239" s="18"/>
      <c r="CH239" s="18"/>
      <c r="CI239" s="18"/>
      <c r="CJ239" s="103"/>
      <c r="CK239" s="18"/>
      <c r="CL239" s="18"/>
      <c r="CM239" s="18"/>
      <c r="CN239" s="18"/>
      <c r="CO239" s="18"/>
      <c r="CP239" s="103"/>
      <c r="CQ239" s="18"/>
      <c r="CR239" s="18"/>
      <c r="CV239" s="18"/>
      <c r="CX239" s="103"/>
      <c r="CY239" s="18"/>
      <c r="CZ239" s="18"/>
      <c r="DA239" s="18"/>
      <c r="DB239" s="88"/>
      <c r="DC239" s="88"/>
      <c r="DI239" s="14"/>
      <c r="DJ239" s="12"/>
      <c r="DK239" s="11"/>
      <c r="DL239" s="11"/>
      <c r="DM239" s="11"/>
      <c r="DN239" s="12"/>
      <c r="DW239" s="11"/>
      <c r="DX239" s="11"/>
      <c r="DY239" s="11"/>
      <c r="DZ239" s="11"/>
    </row>
    <row r="240" spans="1:130" ht="16.5" customHeight="1" x14ac:dyDescent="0.15">
      <c r="A240" s="99"/>
      <c r="B240" s="113"/>
      <c r="C240" s="103"/>
      <c r="D240" s="113"/>
      <c r="E240" s="113"/>
      <c r="F240" s="228"/>
      <c r="G240" s="228"/>
      <c r="H240" s="228"/>
      <c r="I240" s="228"/>
      <c r="J240" s="228"/>
      <c r="K240" s="228"/>
      <c r="L240" s="228"/>
      <c r="M240" s="228"/>
      <c r="N240" s="103"/>
      <c r="O240" s="103"/>
      <c r="P240" s="222"/>
      <c r="Q240" s="223"/>
      <c r="R240" s="222"/>
      <c r="S240" s="222"/>
      <c r="T240" s="177"/>
      <c r="U240" s="115"/>
      <c r="V240" s="177"/>
      <c r="W240" s="177"/>
      <c r="X240" s="177"/>
      <c r="Y240" s="177"/>
      <c r="Z240" s="177"/>
      <c r="AA240" s="177"/>
      <c r="AB240" s="177"/>
      <c r="AC240" s="177"/>
      <c r="AD240" s="177"/>
      <c r="AE240" s="177"/>
      <c r="AF240" s="177"/>
      <c r="AG240" s="177"/>
      <c r="AH240" s="177"/>
      <c r="AI240" s="177"/>
      <c r="AJ240" s="177"/>
      <c r="AK240" s="177"/>
      <c r="AL240" s="177"/>
      <c r="AM240" s="177"/>
      <c r="AN240" s="177"/>
      <c r="AO240" s="177"/>
      <c r="AP240" s="177"/>
      <c r="AQ240" s="177"/>
      <c r="AR240" s="177"/>
      <c r="AS240" s="18"/>
      <c r="AT240" s="240"/>
      <c r="AU240" s="238"/>
      <c r="BW240" s="36"/>
      <c r="BX240" s="20"/>
      <c r="BY240" s="36"/>
      <c r="BZ240" s="36"/>
      <c r="CA240" s="36"/>
      <c r="CB240" s="117"/>
      <c r="CC240" s="18"/>
      <c r="CD240" s="18"/>
      <c r="CE240" s="18"/>
      <c r="CF240" s="18"/>
      <c r="CG240" s="18"/>
      <c r="CH240" s="18"/>
      <c r="CI240" s="18"/>
      <c r="CJ240" s="103"/>
      <c r="CK240" s="18"/>
      <c r="CL240" s="18"/>
      <c r="CM240" s="18"/>
      <c r="CN240" s="18"/>
      <c r="CO240" s="18"/>
      <c r="CP240" s="103"/>
      <c r="CQ240" s="18"/>
      <c r="CR240" s="18"/>
      <c r="CV240" s="18"/>
      <c r="CX240" s="103"/>
      <c r="CY240" s="18"/>
      <c r="CZ240" s="18"/>
      <c r="DA240" s="18"/>
      <c r="DB240" s="88"/>
      <c r="DC240" s="88"/>
      <c r="DI240" s="14"/>
      <c r="DJ240" s="12"/>
      <c r="DK240" s="11"/>
      <c r="DL240" s="11"/>
      <c r="DM240" s="11"/>
      <c r="DN240" s="12"/>
      <c r="DW240" s="11"/>
      <c r="DX240" s="11"/>
      <c r="DY240" s="11"/>
      <c r="DZ240" s="11"/>
    </row>
    <row r="241" spans="1:182" ht="16.5" customHeight="1" x14ac:dyDescent="0.15">
      <c r="A241" s="99"/>
      <c r="B241" s="113"/>
      <c r="C241" s="103"/>
      <c r="D241" s="218"/>
      <c r="E241" s="218"/>
      <c r="F241" s="228"/>
      <c r="G241" s="228"/>
      <c r="H241" s="228"/>
      <c r="I241" s="228"/>
      <c r="J241" s="228"/>
      <c r="K241" s="228"/>
      <c r="L241" s="228"/>
      <c r="M241" s="228"/>
      <c r="N241" s="103"/>
      <c r="O241" s="103"/>
      <c r="P241" s="222"/>
      <c r="Q241" s="223"/>
      <c r="R241" s="222"/>
      <c r="S241" s="222"/>
      <c r="T241" s="224"/>
      <c r="U241" s="213"/>
      <c r="V241" s="214"/>
      <c r="W241" s="215"/>
      <c r="X241" s="215"/>
      <c r="Y241" s="214"/>
      <c r="Z241" s="215"/>
      <c r="AA241" s="215"/>
      <c r="AB241" s="214"/>
      <c r="AC241" s="215"/>
      <c r="AD241" s="215"/>
      <c r="AE241" s="214"/>
      <c r="AF241" s="215"/>
      <c r="AG241" s="215"/>
      <c r="AH241" s="214"/>
      <c r="AI241" s="215"/>
      <c r="AJ241" s="215"/>
      <c r="AK241" s="225"/>
      <c r="AL241" s="109"/>
      <c r="AM241" s="109"/>
      <c r="AN241" s="216"/>
      <c r="AO241" s="216"/>
      <c r="AP241" s="109"/>
      <c r="AQ241" s="109"/>
      <c r="AR241" s="109"/>
      <c r="AS241" s="18"/>
      <c r="AT241" s="240"/>
      <c r="AU241" s="238"/>
      <c r="BW241" s="36"/>
      <c r="BX241" s="20"/>
      <c r="BY241" s="36"/>
      <c r="BZ241" s="36"/>
      <c r="CA241" s="36"/>
      <c r="CB241" s="117"/>
      <c r="CC241" s="18"/>
      <c r="CD241" s="18"/>
      <c r="CE241" s="18"/>
      <c r="CF241" s="18"/>
      <c r="CG241" s="18"/>
      <c r="CH241" s="18"/>
      <c r="CI241" s="18"/>
      <c r="CJ241" s="103"/>
      <c r="CK241" s="18"/>
      <c r="CL241" s="18"/>
      <c r="CM241" s="18"/>
      <c r="CN241" s="18"/>
      <c r="CO241" s="18"/>
      <c r="CP241" s="103"/>
      <c r="CQ241" s="18"/>
      <c r="CR241" s="18"/>
      <c r="CV241" s="18"/>
      <c r="CX241" s="103"/>
      <c r="CY241" s="18"/>
      <c r="CZ241" s="18"/>
      <c r="DA241" s="18"/>
      <c r="DB241" s="88"/>
      <c r="DC241" s="88"/>
      <c r="DI241" s="14"/>
      <c r="DJ241" s="12"/>
      <c r="DK241" s="11"/>
      <c r="DL241" s="11"/>
      <c r="DM241" s="11"/>
      <c r="DN241" s="12"/>
      <c r="DW241" s="11"/>
      <c r="DX241" s="11"/>
      <c r="DY241" s="11"/>
      <c r="DZ241" s="11"/>
    </row>
    <row r="242" spans="1:182" ht="16.5" customHeight="1" x14ac:dyDescent="0.15">
      <c r="A242" s="99"/>
      <c r="B242" s="219"/>
      <c r="C242" s="219"/>
      <c r="D242" s="218"/>
      <c r="E242" s="218"/>
      <c r="F242" s="229"/>
      <c r="G242" s="211"/>
      <c r="H242" s="211"/>
      <c r="I242" s="211"/>
      <c r="J242" s="212"/>
      <c r="K242" s="211"/>
      <c r="L242" s="211"/>
      <c r="M242" s="211"/>
      <c r="N242" s="103"/>
      <c r="O242" s="103"/>
      <c r="P242" s="222"/>
      <c r="Q242" s="223"/>
      <c r="R242" s="222"/>
      <c r="S242" s="224"/>
      <c r="T242" s="224"/>
      <c r="U242" s="213"/>
      <c r="V242" s="124"/>
      <c r="W242" s="124"/>
      <c r="X242" s="124"/>
      <c r="Y242" s="124"/>
      <c r="Z242" s="124"/>
      <c r="AA242" s="124"/>
      <c r="AB242" s="124"/>
      <c r="AC242" s="124"/>
      <c r="AD242" s="124"/>
      <c r="AE242" s="124"/>
      <c r="AF242" s="124"/>
      <c r="AG242" s="124"/>
      <c r="AH242" s="124"/>
      <c r="AI242" s="124"/>
      <c r="AJ242" s="124"/>
      <c r="AK242" s="225"/>
      <c r="AL242" s="109"/>
      <c r="AM242" s="109"/>
      <c r="AN242" s="216"/>
      <c r="AO242" s="216"/>
      <c r="AP242" s="109"/>
      <c r="AQ242" s="109"/>
      <c r="AR242" s="109"/>
      <c r="AS242" s="18"/>
      <c r="AT242" s="99"/>
      <c r="AU242" s="99"/>
      <c r="BW242" s="36"/>
      <c r="BX242" s="20"/>
      <c r="BY242" s="36"/>
      <c r="BZ242" s="36"/>
      <c r="CA242" s="36"/>
      <c r="CB242" s="206"/>
      <c r="CC242" s="22"/>
      <c r="CD242" s="18"/>
      <c r="CE242" s="18"/>
      <c r="CF242" s="18"/>
      <c r="CG242" s="18"/>
      <c r="CH242" s="18"/>
      <c r="CI242" s="18"/>
      <c r="CJ242" s="103"/>
      <c r="CK242" s="18"/>
      <c r="CL242" s="18"/>
      <c r="CM242" s="18"/>
      <c r="CN242" s="18"/>
      <c r="CO242" s="18"/>
      <c r="CP242" s="103"/>
      <c r="CQ242" s="18"/>
      <c r="CR242" s="18"/>
      <c r="CV242" s="18"/>
      <c r="CX242" s="103"/>
      <c r="CY242" s="18"/>
      <c r="CZ242" s="18"/>
      <c r="DA242" s="18"/>
      <c r="DB242" s="88"/>
      <c r="DC242" s="88"/>
      <c r="DI242" s="14"/>
      <c r="DJ242" s="12"/>
      <c r="DW242" s="19"/>
      <c r="DX242" s="19"/>
      <c r="DY242" s="19"/>
      <c r="DZ242" s="19"/>
    </row>
    <row r="243" spans="1:182" ht="16.5" customHeight="1" x14ac:dyDescent="0.15">
      <c r="A243" s="99"/>
      <c r="B243" s="231"/>
      <c r="C243" s="231"/>
      <c r="D243" s="218"/>
      <c r="E243" s="218"/>
      <c r="F243" s="229"/>
      <c r="G243" s="211"/>
      <c r="H243" s="211"/>
      <c r="I243" s="211"/>
      <c r="J243" s="212"/>
      <c r="K243" s="211"/>
      <c r="L243" s="211"/>
      <c r="M243" s="211"/>
      <c r="N243" s="103"/>
      <c r="O243" s="103"/>
      <c r="P243" s="222"/>
      <c r="Q243" s="223"/>
      <c r="R243" s="222"/>
      <c r="S243" s="224"/>
      <c r="T243" s="222"/>
      <c r="U243" s="213"/>
      <c r="V243" s="230"/>
      <c r="W243" s="230"/>
      <c r="X243" s="230"/>
      <c r="Y243" s="230"/>
      <c r="Z243" s="230"/>
      <c r="AA243" s="230"/>
      <c r="AB243" s="230"/>
      <c r="AC243" s="230"/>
      <c r="AD243" s="230"/>
      <c r="AE243" s="230"/>
      <c r="AF243" s="230"/>
      <c r="AG243" s="230"/>
      <c r="AH243" s="230"/>
      <c r="AI243" s="230"/>
      <c r="AJ243" s="230"/>
      <c r="AK243" s="225"/>
      <c r="AL243" s="109"/>
      <c r="AM243" s="109"/>
      <c r="AN243" s="216"/>
      <c r="AO243" s="216"/>
      <c r="AP243" s="109"/>
      <c r="AQ243" s="109"/>
      <c r="AR243" s="109"/>
      <c r="AS243" s="18"/>
      <c r="AT243" s="177"/>
      <c r="AU243" s="167"/>
      <c r="BW243" s="36"/>
      <c r="BX243" s="20"/>
      <c r="BY243" s="36"/>
      <c r="BZ243" s="36"/>
      <c r="CA243" s="36"/>
      <c r="CB243" s="206"/>
      <c r="CC243" s="207"/>
      <c r="CD243" s="124"/>
      <c r="CE243" s="124"/>
      <c r="CF243" s="124"/>
      <c r="CG243" s="124"/>
      <c r="CH243" s="18"/>
      <c r="CI243" s="18"/>
      <c r="CJ243" s="103"/>
      <c r="CK243" s="18"/>
      <c r="CL243" s="18"/>
      <c r="CM243" s="18"/>
      <c r="CN243" s="18"/>
      <c r="CO243" s="18"/>
      <c r="CP243" s="103"/>
      <c r="CQ243" s="18"/>
      <c r="CR243" s="18"/>
      <c r="CV243" s="18"/>
      <c r="CX243" s="103"/>
      <c r="CY243" s="18"/>
      <c r="CZ243" s="18"/>
      <c r="DA243" s="18"/>
      <c r="DB243" s="88"/>
      <c r="DC243" s="88"/>
      <c r="DI243" s="14"/>
      <c r="DJ243" s="12"/>
      <c r="DW243" s="19"/>
      <c r="DX243" s="19"/>
      <c r="DY243" s="19"/>
      <c r="DZ243" s="19"/>
    </row>
    <row r="244" spans="1:182" ht="16.5" customHeight="1" x14ac:dyDescent="0.15">
      <c r="A244" s="99"/>
      <c r="B244" s="231"/>
      <c r="C244" s="231"/>
      <c r="D244" s="219"/>
      <c r="E244" s="219"/>
      <c r="F244" s="220"/>
      <c r="G244" s="220"/>
      <c r="H244" s="221"/>
      <c r="I244" s="221"/>
      <c r="J244" s="221"/>
      <c r="K244" s="221"/>
      <c r="L244" s="221"/>
      <c r="M244" s="221"/>
      <c r="N244" s="103"/>
      <c r="O244" s="103"/>
      <c r="P244" s="222"/>
      <c r="Q244" s="223"/>
      <c r="R244" s="222"/>
      <c r="S244" s="222"/>
      <c r="T244" s="222"/>
      <c r="U244" s="213"/>
      <c r="V244" s="214"/>
      <c r="W244" s="215"/>
      <c r="X244" s="215"/>
      <c r="Y244" s="214"/>
      <c r="Z244" s="215"/>
      <c r="AA244" s="215"/>
      <c r="AB244" s="214"/>
      <c r="AC244" s="215"/>
      <c r="AD244" s="215"/>
      <c r="AE244" s="214"/>
      <c r="AF244" s="215"/>
      <c r="AG244" s="215"/>
      <c r="AH244" s="214"/>
      <c r="AI244" s="215"/>
      <c r="AJ244" s="215"/>
      <c r="AK244" s="225"/>
      <c r="AL244" s="109"/>
      <c r="AM244" s="109"/>
      <c r="AN244" s="216"/>
      <c r="AO244" s="216"/>
      <c r="AP244" s="109"/>
      <c r="AQ244" s="109"/>
      <c r="AR244" s="109"/>
      <c r="AS244" s="18"/>
      <c r="AT244" s="177"/>
      <c r="AU244" s="167"/>
      <c r="BW244" s="36"/>
      <c r="BX244" s="20"/>
      <c r="BY244" s="36"/>
      <c r="BZ244" s="36"/>
      <c r="CA244" s="36"/>
      <c r="CB244" s="206"/>
      <c r="CC244" s="207"/>
      <c r="CD244" s="124"/>
      <c r="CE244" s="124"/>
      <c r="CF244" s="124"/>
      <c r="CG244" s="124"/>
      <c r="CH244" s="18"/>
      <c r="CI244" s="18"/>
      <c r="CJ244" s="103"/>
      <c r="CK244" s="18"/>
      <c r="CL244" s="18"/>
      <c r="CM244" s="18"/>
      <c r="CN244" s="18"/>
      <c r="CO244" s="18"/>
      <c r="CP244" s="103"/>
      <c r="CQ244" s="18"/>
      <c r="CR244" s="18"/>
      <c r="CV244" s="18"/>
      <c r="CX244" s="103"/>
      <c r="CY244" s="18"/>
      <c r="CZ244" s="18"/>
      <c r="DA244" s="18"/>
      <c r="DB244" s="88"/>
      <c r="DC244" s="88"/>
      <c r="DI244" s="14"/>
      <c r="DJ244" s="12"/>
      <c r="DW244" s="19"/>
      <c r="DX244" s="19"/>
      <c r="DY244" s="19"/>
      <c r="DZ244" s="19"/>
    </row>
    <row r="245" spans="1:182" ht="16.5" customHeight="1" x14ac:dyDescent="0.15">
      <c r="A245" s="99"/>
      <c r="B245" s="231"/>
      <c r="C245" s="231"/>
      <c r="D245" s="217"/>
      <c r="E245" s="217"/>
      <c r="F245" s="228"/>
      <c r="G245" s="228"/>
      <c r="H245" s="228"/>
      <c r="I245" s="228"/>
      <c r="J245" s="228"/>
      <c r="K245" s="228"/>
      <c r="L245" s="228"/>
      <c r="M245" s="228"/>
      <c r="N245" s="103"/>
      <c r="O245" s="103"/>
      <c r="P245" s="222"/>
      <c r="Q245" s="223"/>
      <c r="R245" s="222"/>
      <c r="S245" s="222"/>
      <c r="T245" s="222"/>
      <c r="U245" s="213"/>
      <c r="V245" s="232"/>
      <c r="W245" s="232"/>
      <c r="X245" s="232"/>
      <c r="Y245" s="232"/>
      <c r="Z245" s="232"/>
      <c r="AA245" s="232"/>
      <c r="AB245" s="232"/>
      <c r="AC245" s="232"/>
      <c r="AD245" s="232"/>
      <c r="AE245" s="232"/>
      <c r="AF245" s="232"/>
      <c r="AG245" s="232"/>
      <c r="AH245" s="232"/>
      <c r="AI245" s="232"/>
      <c r="AJ245" s="232"/>
      <c r="AK245" s="233"/>
      <c r="AL245" s="233"/>
      <c r="AM245" s="233"/>
      <c r="AN245" s="109"/>
      <c r="AO245" s="109"/>
      <c r="AP245" s="109"/>
      <c r="AQ245" s="109"/>
      <c r="AR245" s="109"/>
      <c r="AS245" s="18"/>
      <c r="AT245" s="18"/>
      <c r="AU245" s="162"/>
      <c r="BW245" s="36"/>
      <c r="BX245" s="20"/>
      <c r="BY245" s="36"/>
      <c r="BZ245" s="36"/>
      <c r="CA245" s="36"/>
      <c r="CB245" s="117"/>
      <c r="CC245" s="18"/>
      <c r="CD245" s="18"/>
      <c r="CE245" s="18"/>
      <c r="CF245" s="18"/>
      <c r="CG245" s="18"/>
      <c r="CH245" s="18"/>
      <c r="CI245" s="18"/>
      <c r="CJ245" s="103"/>
      <c r="CK245" s="18"/>
      <c r="CL245" s="18"/>
      <c r="CM245" s="18"/>
      <c r="CN245" s="18"/>
      <c r="CO245" s="18"/>
      <c r="CP245" s="103"/>
      <c r="CQ245" s="18"/>
      <c r="CR245" s="18"/>
      <c r="CV245" s="18"/>
      <c r="CX245" s="103"/>
      <c r="CY245" s="18"/>
      <c r="CZ245" s="18"/>
      <c r="DA245" s="18"/>
      <c r="DB245" s="88"/>
      <c r="DC245" s="88"/>
      <c r="DI245" s="14"/>
      <c r="DJ245" s="12"/>
      <c r="DW245" s="19"/>
      <c r="DX245" s="19"/>
      <c r="DY245" s="19"/>
      <c r="DZ245" s="19"/>
    </row>
    <row r="246" spans="1:182" ht="16.5" customHeight="1" x14ac:dyDescent="0.15">
      <c r="A246" s="99"/>
      <c r="B246" s="113"/>
      <c r="C246" s="103"/>
      <c r="D246" s="113"/>
      <c r="E246" s="113"/>
      <c r="F246" s="228"/>
      <c r="G246" s="228"/>
      <c r="H246" s="228"/>
      <c r="I246" s="228"/>
      <c r="J246" s="228"/>
      <c r="K246" s="228"/>
      <c r="L246" s="228"/>
      <c r="M246" s="228"/>
      <c r="N246" s="103"/>
      <c r="O246" s="103"/>
      <c r="P246" s="222"/>
      <c r="Q246" s="223"/>
      <c r="R246" s="222"/>
      <c r="S246" s="222"/>
      <c r="T246" s="224"/>
      <c r="U246" s="213"/>
      <c r="V246" s="234"/>
      <c r="W246" s="234"/>
      <c r="X246" s="234"/>
      <c r="Y246" s="234"/>
      <c r="Z246" s="234"/>
      <c r="AA246" s="234"/>
      <c r="AB246" s="234"/>
      <c r="AC246" s="234"/>
      <c r="AD246" s="234"/>
      <c r="AE246" s="234"/>
      <c r="AF246" s="234"/>
      <c r="AG246" s="234"/>
      <c r="AH246" s="234"/>
      <c r="AI246" s="234"/>
      <c r="AJ246" s="234"/>
      <c r="AK246" s="233"/>
      <c r="AL246" s="233"/>
      <c r="AM246" s="233"/>
      <c r="AN246" s="109"/>
      <c r="AO246" s="109"/>
      <c r="AP246" s="109"/>
      <c r="AQ246" s="109"/>
      <c r="AR246" s="109"/>
      <c r="AS246" s="18"/>
      <c r="AT246" s="18"/>
      <c r="AU246" s="178"/>
      <c r="BW246" s="36"/>
      <c r="BX246" s="20"/>
      <c r="BY246" s="36"/>
      <c r="BZ246" s="36"/>
      <c r="CA246" s="36"/>
      <c r="CB246" s="117"/>
      <c r="CC246" s="18"/>
      <c r="CD246" s="18"/>
      <c r="CE246" s="18"/>
      <c r="CF246" s="18"/>
      <c r="CG246" s="18"/>
      <c r="CH246" s="18"/>
      <c r="CI246" s="18"/>
      <c r="CJ246" s="103"/>
      <c r="CK246" s="18"/>
      <c r="CL246" s="18"/>
      <c r="CM246" s="18"/>
      <c r="CN246" s="18"/>
      <c r="CO246" s="18"/>
      <c r="CP246" s="103"/>
      <c r="CQ246" s="18"/>
      <c r="CR246" s="18"/>
      <c r="CV246" s="18"/>
      <c r="CX246" s="103"/>
      <c r="CY246" s="18"/>
      <c r="CZ246" s="18"/>
      <c r="DA246" s="18"/>
      <c r="DB246" s="88"/>
      <c r="DC246" s="88"/>
      <c r="DI246" s="14"/>
      <c r="DJ246" s="12"/>
      <c r="DW246" s="19"/>
      <c r="DX246" s="19"/>
      <c r="DY246" s="19"/>
      <c r="DZ246" s="19"/>
    </row>
    <row r="247" spans="1:182" ht="16.5" customHeight="1" x14ac:dyDescent="0.15">
      <c r="A247" s="99"/>
      <c r="B247" s="113"/>
      <c r="C247" s="103"/>
      <c r="D247" s="218"/>
      <c r="E247" s="218"/>
      <c r="F247" s="228"/>
      <c r="G247" s="228"/>
      <c r="H247" s="228"/>
      <c r="I247" s="228"/>
      <c r="J247" s="228"/>
      <c r="K247" s="228"/>
      <c r="L247" s="228"/>
      <c r="M247" s="228"/>
      <c r="N247" s="103"/>
      <c r="O247" s="103"/>
      <c r="P247" s="222"/>
      <c r="Q247" s="223"/>
      <c r="R247" s="222"/>
      <c r="S247" s="222"/>
      <c r="T247" s="224"/>
      <c r="U247" s="213"/>
      <c r="V247" s="214"/>
      <c r="W247" s="215"/>
      <c r="X247" s="215"/>
      <c r="Y247" s="214"/>
      <c r="Z247" s="215"/>
      <c r="AA247" s="215"/>
      <c r="AB247" s="214"/>
      <c r="AC247" s="215"/>
      <c r="AD247" s="215"/>
      <c r="AE247" s="214"/>
      <c r="AF247" s="215"/>
      <c r="AG247" s="215"/>
      <c r="AH247" s="214"/>
      <c r="AI247" s="215"/>
      <c r="AJ247" s="215"/>
      <c r="AK247" s="225"/>
      <c r="AL247" s="109"/>
      <c r="AM247" s="109"/>
      <c r="AN247" s="216"/>
      <c r="AO247" s="216"/>
      <c r="AP247" s="109"/>
      <c r="AQ247" s="109"/>
      <c r="AR247" s="109"/>
      <c r="AS247" s="18"/>
      <c r="AT247" s="18"/>
      <c r="AU247" s="178"/>
      <c r="BW247" s="36"/>
      <c r="BX247" s="20"/>
      <c r="BY247" s="36"/>
      <c r="BZ247" s="36"/>
      <c r="CA247" s="36"/>
      <c r="CB247" s="117"/>
      <c r="CC247" s="18"/>
      <c r="CD247" s="18"/>
      <c r="CE247" s="18"/>
      <c r="CF247" s="18"/>
      <c r="CG247" s="18"/>
      <c r="CH247" s="18"/>
      <c r="CI247" s="18"/>
      <c r="CJ247" s="103"/>
      <c r="CK247" s="18"/>
      <c r="CL247" s="18"/>
      <c r="CM247" s="18"/>
      <c r="CN247" s="18"/>
      <c r="CO247" s="18"/>
      <c r="CP247" s="103"/>
      <c r="CQ247" s="18"/>
      <c r="CR247" s="18"/>
      <c r="CV247" s="18"/>
      <c r="CX247" s="103"/>
      <c r="CY247" s="18"/>
      <c r="CZ247" s="18"/>
      <c r="DA247" s="18"/>
      <c r="DB247" s="88"/>
      <c r="DC247" s="88"/>
      <c r="DI247" s="14"/>
      <c r="DJ247" s="12"/>
    </row>
    <row r="248" spans="1:182" ht="16.5" customHeight="1" x14ac:dyDescent="0.15">
      <c r="A248" s="99"/>
      <c r="B248" s="219"/>
      <c r="C248" s="219"/>
      <c r="D248" s="218"/>
      <c r="E248" s="218"/>
      <c r="F248" s="229"/>
      <c r="G248" s="211"/>
      <c r="H248" s="211"/>
      <c r="I248" s="211"/>
      <c r="J248" s="212"/>
      <c r="K248" s="211"/>
      <c r="L248" s="211"/>
      <c r="M248" s="211"/>
      <c r="N248" s="103"/>
      <c r="O248" s="103"/>
      <c r="P248" s="222"/>
      <c r="Q248" s="223"/>
      <c r="R248" s="222"/>
      <c r="S248" s="224"/>
      <c r="T248" s="224"/>
      <c r="U248" s="213"/>
      <c r="V248" s="124"/>
      <c r="W248" s="124"/>
      <c r="X248" s="124"/>
      <c r="Y248" s="124"/>
      <c r="Z248" s="124"/>
      <c r="AA248" s="124"/>
      <c r="AB248" s="124"/>
      <c r="AC248" s="124"/>
      <c r="AD248" s="124"/>
      <c r="AE248" s="124"/>
      <c r="AF248" s="124"/>
      <c r="AG248" s="124"/>
      <c r="AH248" s="124"/>
      <c r="AI248" s="124"/>
      <c r="AJ248" s="124"/>
      <c r="AK248" s="225"/>
      <c r="AL248" s="109"/>
      <c r="AM248" s="109"/>
      <c r="AN248" s="216"/>
      <c r="AO248" s="216"/>
      <c r="AP248" s="109"/>
      <c r="AQ248" s="109"/>
      <c r="AR248" s="109"/>
      <c r="AS248" s="18"/>
      <c r="AT248" s="18"/>
      <c r="AU248" s="178"/>
      <c r="BW248" s="36"/>
      <c r="BX248" s="20"/>
      <c r="BY248" s="36"/>
      <c r="BZ248" s="36"/>
      <c r="CA248" s="36"/>
      <c r="CB248" s="206"/>
      <c r="CC248" s="22"/>
      <c r="CD248" s="18"/>
      <c r="CE248" s="18"/>
      <c r="CF248" s="18"/>
      <c r="CG248" s="18"/>
      <c r="CH248" s="18"/>
      <c r="CI248" s="18"/>
      <c r="CJ248" s="103"/>
      <c r="CK248" s="18"/>
      <c r="CL248" s="18"/>
      <c r="CM248" s="18"/>
      <c r="CN248" s="18"/>
      <c r="CO248" s="18"/>
      <c r="CP248" s="103"/>
      <c r="CQ248" s="18"/>
      <c r="CR248" s="18"/>
      <c r="CV248" s="18"/>
      <c r="CX248" s="103"/>
      <c r="CY248" s="18"/>
      <c r="CZ248" s="18"/>
      <c r="DA248" s="18"/>
      <c r="DB248" s="88"/>
      <c r="DC248" s="88"/>
      <c r="DI248" s="14"/>
      <c r="DJ248" s="12"/>
    </row>
    <row r="249" spans="1:182" s="19" customFormat="1" ht="16.5" customHeight="1" x14ac:dyDescent="0.15">
      <c r="A249" s="99"/>
      <c r="B249" s="231"/>
      <c r="C249" s="231"/>
      <c r="D249" s="218"/>
      <c r="E249" s="218"/>
      <c r="F249" s="229"/>
      <c r="G249" s="211"/>
      <c r="H249" s="211"/>
      <c r="I249" s="211"/>
      <c r="J249" s="212"/>
      <c r="K249" s="211"/>
      <c r="L249" s="211"/>
      <c r="M249" s="211"/>
      <c r="N249" s="103"/>
      <c r="O249" s="103"/>
      <c r="P249" s="222"/>
      <c r="Q249" s="223"/>
      <c r="R249" s="222"/>
      <c r="S249" s="224"/>
      <c r="T249" s="222"/>
      <c r="U249" s="213"/>
      <c r="V249" s="230"/>
      <c r="W249" s="230"/>
      <c r="X249" s="230"/>
      <c r="Y249" s="230"/>
      <c r="Z249" s="230"/>
      <c r="AA249" s="230"/>
      <c r="AB249" s="230"/>
      <c r="AC249" s="230"/>
      <c r="AD249" s="230"/>
      <c r="AE249" s="230"/>
      <c r="AF249" s="230"/>
      <c r="AG249" s="230"/>
      <c r="AH249" s="230"/>
      <c r="AI249" s="230"/>
      <c r="AJ249" s="230"/>
      <c r="AK249" s="225"/>
      <c r="AL249" s="109"/>
      <c r="AM249" s="109"/>
      <c r="AN249" s="216"/>
      <c r="AO249" s="216"/>
      <c r="AP249" s="109"/>
      <c r="AQ249" s="109"/>
      <c r="AR249" s="109"/>
      <c r="AS249" s="18"/>
      <c r="AT249" s="18"/>
      <c r="AU249" s="178"/>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c r="BV249" s="14"/>
      <c r="BW249" s="36"/>
      <c r="BX249" s="20"/>
      <c r="BY249" s="36"/>
      <c r="BZ249" s="36"/>
      <c r="CA249" s="36"/>
      <c r="CB249" s="206"/>
      <c r="CC249" s="207"/>
      <c r="CD249" s="124"/>
      <c r="CE249" s="124"/>
      <c r="CF249" s="124"/>
      <c r="CG249" s="124"/>
      <c r="CH249" s="18"/>
      <c r="CI249" s="18"/>
      <c r="CJ249" s="103"/>
      <c r="CK249" s="18"/>
      <c r="CL249" s="18"/>
      <c r="CM249" s="18"/>
      <c r="CN249" s="18"/>
      <c r="CO249" s="18"/>
      <c r="CP249" s="103"/>
      <c r="CQ249" s="18"/>
      <c r="CR249" s="18"/>
      <c r="CS249" s="18"/>
      <c r="CT249" s="18"/>
      <c r="CU249" s="18"/>
      <c r="CV249" s="18"/>
      <c r="CW249" s="18"/>
      <c r="CX249" s="103"/>
      <c r="CY249" s="18"/>
      <c r="CZ249" s="18"/>
      <c r="DA249" s="18"/>
      <c r="DB249" s="88"/>
      <c r="DC249" s="88"/>
      <c r="DD249" s="14"/>
      <c r="DE249" s="14"/>
      <c r="DF249" s="14"/>
      <c r="DG249" s="14"/>
      <c r="DH249" s="14"/>
      <c r="DI249" s="14"/>
      <c r="DJ249" s="12"/>
      <c r="DN249" s="142"/>
      <c r="DR249" s="12"/>
      <c r="DS249" s="12"/>
      <c r="DT249" s="11"/>
      <c r="DU249" s="12"/>
      <c r="DV249" s="12"/>
      <c r="DW249" s="14"/>
      <c r="DX249" s="14"/>
      <c r="DY249" s="14"/>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row>
    <row r="250" spans="1:182" s="19" customFormat="1" ht="16.5" customHeight="1" x14ac:dyDescent="0.15">
      <c r="A250" s="99"/>
      <c r="B250" s="231"/>
      <c r="C250" s="231"/>
      <c r="D250" s="219"/>
      <c r="E250" s="219"/>
      <c r="F250" s="220"/>
      <c r="G250" s="220"/>
      <c r="H250" s="221"/>
      <c r="I250" s="221"/>
      <c r="J250" s="221"/>
      <c r="K250" s="221"/>
      <c r="L250" s="221"/>
      <c r="M250" s="221"/>
      <c r="N250" s="103"/>
      <c r="O250" s="103"/>
      <c r="P250" s="222"/>
      <c r="Q250" s="223"/>
      <c r="R250" s="222"/>
      <c r="S250" s="222"/>
      <c r="T250" s="222"/>
      <c r="U250" s="213"/>
      <c r="V250" s="214"/>
      <c r="W250" s="215"/>
      <c r="X250" s="215"/>
      <c r="Y250" s="214"/>
      <c r="Z250" s="215"/>
      <c r="AA250" s="215"/>
      <c r="AB250" s="214"/>
      <c r="AC250" s="215"/>
      <c r="AD250" s="215"/>
      <c r="AE250" s="214"/>
      <c r="AF250" s="215"/>
      <c r="AG250" s="215"/>
      <c r="AH250" s="214"/>
      <c r="AI250" s="215"/>
      <c r="AJ250" s="215"/>
      <c r="AK250" s="225"/>
      <c r="AL250" s="109"/>
      <c r="AM250" s="109"/>
      <c r="AN250" s="216"/>
      <c r="AO250" s="216"/>
      <c r="AP250" s="109"/>
      <c r="AQ250" s="109"/>
      <c r="AR250" s="109"/>
      <c r="AS250" s="18"/>
      <c r="AT250" s="18"/>
      <c r="AU250" s="178"/>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36"/>
      <c r="BX250" s="14"/>
      <c r="BY250" s="36"/>
      <c r="BZ250" s="36"/>
      <c r="CA250" s="36"/>
      <c r="CB250" s="206"/>
      <c r="CC250" s="207"/>
      <c r="CD250" s="124"/>
      <c r="CE250" s="124"/>
      <c r="CF250" s="124"/>
      <c r="CG250" s="124"/>
      <c r="CH250" s="18"/>
      <c r="CI250" s="18"/>
      <c r="CJ250" s="103"/>
      <c r="CK250" s="18"/>
      <c r="CL250" s="18"/>
      <c r="CM250" s="18"/>
      <c r="CN250" s="18"/>
      <c r="CO250" s="18"/>
      <c r="CP250" s="103"/>
      <c r="CQ250" s="18"/>
      <c r="CR250" s="18"/>
      <c r="CS250" s="18"/>
      <c r="CT250" s="18"/>
      <c r="CU250" s="18"/>
      <c r="CV250" s="18"/>
      <c r="CW250" s="18"/>
      <c r="CX250" s="103"/>
      <c r="CY250" s="18"/>
      <c r="CZ250" s="18"/>
      <c r="DA250" s="18"/>
      <c r="DB250" s="88"/>
      <c r="DC250" s="88"/>
      <c r="DD250" s="14"/>
      <c r="DE250" s="14"/>
      <c r="DF250" s="14"/>
      <c r="DG250" s="14"/>
      <c r="DH250" s="14"/>
      <c r="DI250" s="14"/>
      <c r="DJ250" s="12"/>
      <c r="DN250" s="142"/>
      <c r="DR250" s="12"/>
      <c r="DS250" s="12"/>
      <c r="DT250" s="11"/>
      <c r="DU250" s="12"/>
      <c r="DV250" s="12"/>
      <c r="DW250" s="14"/>
      <c r="DX250" s="14"/>
      <c r="DY250" s="14"/>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row>
    <row r="251" spans="1:182" s="19" customFormat="1" ht="16.5" customHeight="1" x14ac:dyDescent="0.15">
      <c r="A251" s="99"/>
      <c r="B251" s="231"/>
      <c r="C251" s="231"/>
      <c r="D251" s="217"/>
      <c r="E251" s="217"/>
      <c r="F251" s="228"/>
      <c r="G251" s="228"/>
      <c r="H251" s="228"/>
      <c r="I251" s="228"/>
      <c r="J251" s="228"/>
      <c r="K251" s="228"/>
      <c r="L251" s="228"/>
      <c r="M251" s="228"/>
      <c r="N251" s="103"/>
      <c r="O251" s="103"/>
      <c r="P251" s="222"/>
      <c r="Q251" s="223"/>
      <c r="R251" s="222"/>
      <c r="S251" s="222"/>
      <c r="T251" s="222"/>
      <c r="U251" s="213"/>
      <c r="V251" s="232"/>
      <c r="W251" s="232"/>
      <c r="X251" s="232"/>
      <c r="Y251" s="232"/>
      <c r="Z251" s="232"/>
      <c r="AA251" s="232"/>
      <c r="AB251" s="232"/>
      <c r="AC251" s="232"/>
      <c r="AD251" s="232"/>
      <c r="AE251" s="232"/>
      <c r="AF251" s="232"/>
      <c r="AG251" s="232"/>
      <c r="AH251" s="232"/>
      <c r="AI251" s="232"/>
      <c r="AJ251" s="232"/>
      <c r="AK251" s="233"/>
      <c r="AL251" s="233"/>
      <c r="AM251" s="233"/>
      <c r="AN251" s="109"/>
      <c r="AO251" s="109"/>
      <c r="AP251" s="109"/>
      <c r="AQ251" s="109"/>
      <c r="AR251" s="109"/>
      <c r="AS251" s="18"/>
      <c r="AT251" s="18"/>
      <c r="AU251" s="162"/>
      <c r="AV251" s="99"/>
      <c r="AW251" s="36"/>
      <c r="AX251" s="36"/>
      <c r="AY251" s="99"/>
      <c r="AZ251" s="36"/>
      <c r="BA251" s="36"/>
      <c r="BB251" s="36"/>
      <c r="BC251" s="36"/>
      <c r="BD251" s="36"/>
      <c r="BE251" s="36"/>
      <c r="BF251" s="36"/>
      <c r="BG251" s="36"/>
      <c r="BH251" s="36"/>
      <c r="BI251" s="36"/>
      <c r="BJ251" s="36"/>
      <c r="BK251" s="36"/>
      <c r="BL251" s="36"/>
      <c r="BM251" s="36"/>
      <c r="BN251" s="36"/>
      <c r="BO251" s="36"/>
      <c r="BP251" s="14"/>
      <c r="BQ251" s="14"/>
      <c r="BR251" s="14"/>
      <c r="BS251" s="14"/>
      <c r="BT251" s="14"/>
      <c r="BU251" s="14"/>
      <c r="BV251" s="14"/>
      <c r="BW251" s="36"/>
      <c r="BX251" s="20"/>
      <c r="BY251" s="36"/>
      <c r="BZ251" s="36"/>
      <c r="CA251" s="36"/>
      <c r="CB251" s="117"/>
      <c r="CC251" s="18"/>
      <c r="CD251" s="18"/>
      <c r="CE251" s="18"/>
      <c r="CF251" s="18"/>
      <c r="CG251" s="18"/>
      <c r="CH251" s="18"/>
      <c r="CI251" s="18"/>
      <c r="CJ251" s="103"/>
      <c r="CK251" s="18"/>
      <c r="CL251" s="18"/>
      <c r="CM251" s="18"/>
      <c r="CN251" s="18"/>
      <c r="CO251" s="18"/>
      <c r="CP251" s="103"/>
      <c r="CQ251" s="18"/>
      <c r="CR251" s="18"/>
      <c r="CS251" s="18"/>
      <c r="CT251" s="18"/>
      <c r="CU251" s="18"/>
      <c r="CV251" s="18"/>
      <c r="CW251" s="18"/>
      <c r="CX251" s="103"/>
      <c r="CY251" s="18"/>
      <c r="CZ251" s="18"/>
      <c r="DA251" s="18"/>
      <c r="DB251" s="88"/>
      <c r="DC251" s="88"/>
      <c r="DD251" s="14"/>
      <c r="DE251" s="14"/>
      <c r="DF251" s="14"/>
      <c r="DG251" s="14"/>
      <c r="DH251" s="14"/>
      <c r="DI251" s="14"/>
      <c r="DJ251" s="12"/>
      <c r="DN251" s="142"/>
      <c r="DR251" s="12"/>
      <c r="DS251" s="12"/>
      <c r="DT251" s="11"/>
      <c r="DU251" s="12"/>
      <c r="DV251" s="12"/>
      <c r="DW251" s="14"/>
      <c r="DX251" s="14"/>
      <c r="DY251" s="14"/>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row>
    <row r="252" spans="1:182" s="19" customFormat="1" ht="16.5" customHeight="1" x14ac:dyDescent="0.15">
      <c r="A252" s="99"/>
      <c r="B252" s="113"/>
      <c r="C252" s="103"/>
      <c r="D252" s="113"/>
      <c r="E252" s="113"/>
      <c r="F252" s="228"/>
      <c r="G252" s="228"/>
      <c r="H252" s="228"/>
      <c r="I252" s="228"/>
      <c r="J252" s="228"/>
      <c r="K252" s="228"/>
      <c r="L252" s="228"/>
      <c r="M252" s="228"/>
      <c r="N252" s="103"/>
      <c r="O252" s="103"/>
      <c r="P252" s="222"/>
      <c r="Q252" s="223"/>
      <c r="R252" s="222"/>
      <c r="S252" s="222"/>
      <c r="T252" s="224"/>
      <c r="U252" s="213"/>
      <c r="V252" s="234"/>
      <c r="W252" s="234"/>
      <c r="X252" s="234"/>
      <c r="Y252" s="234"/>
      <c r="Z252" s="234"/>
      <c r="AA252" s="234"/>
      <c r="AB252" s="234"/>
      <c r="AC252" s="234"/>
      <c r="AD252" s="234"/>
      <c r="AE252" s="234"/>
      <c r="AF252" s="234"/>
      <c r="AG252" s="234"/>
      <c r="AH252" s="234"/>
      <c r="AI252" s="234"/>
      <c r="AJ252" s="234"/>
      <c r="AK252" s="233"/>
      <c r="AL252" s="233"/>
      <c r="AM252" s="233"/>
      <c r="AN252" s="109"/>
      <c r="AO252" s="109"/>
      <c r="AP252" s="109"/>
      <c r="AQ252" s="109"/>
      <c r="AR252" s="109"/>
      <c r="AS252" s="18"/>
      <c r="AT252" s="18"/>
      <c r="AU252" s="178"/>
      <c r="AV252" s="99"/>
      <c r="AW252" s="36"/>
      <c r="AX252" s="36"/>
      <c r="AY252" s="99"/>
      <c r="AZ252" s="36"/>
      <c r="BA252" s="36"/>
      <c r="BB252" s="36"/>
      <c r="BC252" s="36"/>
      <c r="BD252" s="36"/>
      <c r="BE252" s="36"/>
      <c r="BF252" s="36"/>
      <c r="BG252" s="36"/>
      <c r="BH252" s="36"/>
      <c r="BI252" s="36"/>
      <c r="BJ252" s="36"/>
      <c r="BK252" s="36"/>
      <c r="BL252" s="36"/>
      <c r="BM252" s="36"/>
      <c r="BN252" s="36"/>
      <c r="BO252" s="36"/>
      <c r="BP252" s="14"/>
      <c r="BQ252" s="14"/>
      <c r="BR252" s="14"/>
      <c r="BS252" s="14"/>
      <c r="BT252" s="14"/>
      <c r="BU252" s="14"/>
      <c r="BV252" s="14"/>
      <c r="BW252" s="36"/>
      <c r="BX252" s="20"/>
      <c r="BY252" s="36"/>
      <c r="BZ252" s="22"/>
      <c r="CA252" s="18"/>
      <c r="CB252" s="18"/>
      <c r="CC252" s="18"/>
      <c r="CD252" s="18"/>
      <c r="CE252" s="18"/>
      <c r="CF252" s="18"/>
      <c r="CG252" s="22"/>
      <c r="CH252" s="18"/>
      <c r="CI252" s="22"/>
      <c r="CJ252" s="103"/>
      <c r="CK252" s="18"/>
      <c r="CL252" s="18"/>
      <c r="CM252" s="18"/>
      <c r="CN252" s="99"/>
      <c r="CO252" s="99"/>
      <c r="CP252" s="18"/>
      <c r="CQ252" s="88"/>
      <c r="CR252" s="88"/>
      <c r="CS252" s="88"/>
      <c r="CT252" s="103"/>
      <c r="CU252" s="18"/>
      <c r="CV252" s="18"/>
      <c r="CW252" s="88"/>
      <c r="CX252" s="103"/>
      <c r="CY252" s="18"/>
      <c r="CZ252" s="18"/>
      <c r="DA252" s="18"/>
      <c r="DB252" s="18"/>
      <c r="DC252" s="18"/>
      <c r="DD252" s="14"/>
      <c r="DE252" s="14"/>
      <c r="DF252" s="14"/>
      <c r="DG252" s="14"/>
      <c r="DH252" s="14"/>
      <c r="DI252" s="14"/>
      <c r="DJ252" s="12"/>
      <c r="DN252" s="142"/>
      <c r="DR252" s="12"/>
      <c r="DS252" s="12"/>
      <c r="DT252" s="11"/>
      <c r="DU252" s="12"/>
      <c r="DV252" s="12"/>
      <c r="DW252" s="14"/>
      <c r="DX252" s="14"/>
      <c r="DY252" s="14"/>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row>
    <row r="253" spans="1:182" s="19" customFormat="1" ht="16.5" customHeight="1" x14ac:dyDescent="0.15">
      <c r="A253" s="99"/>
      <c r="B253" s="113"/>
      <c r="C253" s="103"/>
      <c r="D253" s="218"/>
      <c r="E253" s="218"/>
      <c r="F253" s="228"/>
      <c r="G253" s="228"/>
      <c r="H253" s="228"/>
      <c r="I253" s="228"/>
      <c r="J253" s="228"/>
      <c r="K253" s="228"/>
      <c r="L253" s="228"/>
      <c r="M253" s="228"/>
      <c r="N253" s="103"/>
      <c r="O253" s="103"/>
      <c r="P253" s="222"/>
      <c r="Q253" s="223"/>
      <c r="R253" s="222"/>
      <c r="S253" s="222"/>
      <c r="T253" s="224"/>
      <c r="U253" s="213"/>
      <c r="V253" s="214"/>
      <c r="W253" s="215"/>
      <c r="X253" s="215"/>
      <c r="Y253" s="214"/>
      <c r="Z253" s="215"/>
      <c r="AA253" s="215"/>
      <c r="AB253" s="214"/>
      <c r="AC253" s="215"/>
      <c r="AD253" s="215"/>
      <c r="AE253" s="214"/>
      <c r="AF253" s="215"/>
      <c r="AG253" s="215"/>
      <c r="AH253" s="214"/>
      <c r="AI253" s="215"/>
      <c r="AJ253" s="215"/>
      <c r="AK253" s="225"/>
      <c r="AL253" s="109"/>
      <c r="AM253" s="109"/>
      <c r="AN253" s="216"/>
      <c r="AO253" s="216"/>
      <c r="AP253" s="109"/>
      <c r="AQ253" s="109"/>
      <c r="AR253" s="109"/>
      <c r="AS253" s="18"/>
      <c r="AT253" s="18"/>
      <c r="AU253" s="178"/>
      <c r="AV253" s="36"/>
      <c r="AW253" s="36"/>
      <c r="AX253" s="36"/>
      <c r="AY253" s="99"/>
      <c r="AZ253" s="36"/>
      <c r="BA253" s="36"/>
      <c r="BB253" s="36"/>
      <c r="BC253" s="36"/>
      <c r="BD253" s="36"/>
      <c r="BE253" s="36"/>
      <c r="BF253" s="36"/>
      <c r="BG253" s="36"/>
      <c r="BH253" s="36"/>
      <c r="BI253" s="36"/>
      <c r="BJ253" s="36"/>
      <c r="BK253" s="36"/>
      <c r="BL253" s="36"/>
      <c r="BM253" s="36"/>
      <c r="BN253" s="36"/>
      <c r="BO253" s="36"/>
      <c r="BP253" s="14"/>
      <c r="BQ253" s="14"/>
      <c r="BR253" s="14"/>
      <c r="BS253" s="14"/>
      <c r="BT253" s="14"/>
      <c r="BU253" s="14"/>
      <c r="BV253" s="14"/>
      <c r="BW253" s="36"/>
      <c r="BX253" s="20"/>
      <c r="BY253" s="36"/>
      <c r="BZ253" s="22"/>
      <c r="CA253" s="18"/>
      <c r="CB253" s="18"/>
      <c r="CC253" s="18"/>
      <c r="CD253" s="18"/>
      <c r="CE253" s="18"/>
      <c r="CF253" s="18"/>
      <c r="CG253" s="18"/>
      <c r="CH253" s="18"/>
      <c r="CI253" s="18"/>
      <c r="CJ253" s="103"/>
      <c r="CK253" s="18"/>
      <c r="CL253" s="18"/>
      <c r="CM253" s="18"/>
      <c r="CN253" s="99"/>
      <c r="CO253" s="99"/>
      <c r="CP253" s="18"/>
      <c r="CQ253" s="88"/>
      <c r="CR253" s="88"/>
      <c r="CS253" s="88"/>
      <c r="CT253" s="103"/>
      <c r="CU253" s="18"/>
      <c r="CV253" s="18"/>
      <c r="CW253" s="88"/>
      <c r="CX253" s="103"/>
      <c r="CY253" s="18"/>
      <c r="CZ253" s="18"/>
      <c r="DA253" s="18"/>
      <c r="DB253" s="18"/>
      <c r="DC253" s="18"/>
      <c r="DD253" s="14"/>
      <c r="DE253" s="14"/>
      <c r="DF253" s="14"/>
      <c r="DG253" s="14"/>
      <c r="DH253" s="14"/>
      <c r="DI253" s="14"/>
      <c r="DJ253" s="12"/>
      <c r="DN253" s="142"/>
      <c r="DR253" s="12"/>
      <c r="DS253" s="12"/>
      <c r="DT253" s="11"/>
      <c r="DU253" s="12"/>
      <c r="DV253" s="12"/>
      <c r="DW253" s="14"/>
      <c r="DX253" s="14"/>
      <c r="DY253" s="14"/>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row>
    <row r="254" spans="1:182" s="19" customFormat="1" ht="16.5" customHeight="1" x14ac:dyDescent="0.15">
      <c r="A254" s="99"/>
      <c r="B254" s="219"/>
      <c r="C254" s="219"/>
      <c r="D254" s="218"/>
      <c r="E254" s="218"/>
      <c r="F254" s="229"/>
      <c r="G254" s="211"/>
      <c r="H254" s="211"/>
      <c r="I254" s="211"/>
      <c r="J254" s="212"/>
      <c r="K254" s="211"/>
      <c r="L254" s="211"/>
      <c r="M254" s="211"/>
      <c r="N254" s="103"/>
      <c r="O254" s="103"/>
      <c r="P254" s="222"/>
      <c r="Q254" s="223"/>
      <c r="R254" s="222"/>
      <c r="S254" s="224"/>
      <c r="T254" s="224"/>
      <c r="U254" s="213"/>
      <c r="V254" s="124"/>
      <c r="W254" s="124"/>
      <c r="X254" s="124"/>
      <c r="Y254" s="124"/>
      <c r="Z254" s="124"/>
      <c r="AA254" s="124"/>
      <c r="AB254" s="124"/>
      <c r="AC254" s="124"/>
      <c r="AD254" s="124"/>
      <c r="AE254" s="124"/>
      <c r="AF254" s="124"/>
      <c r="AG254" s="124"/>
      <c r="AH254" s="124"/>
      <c r="AI254" s="124"/>
      <c r="AJ254" s="124"/>
      <c r="AK254" s="225"/>
      <c r="AL254" s="109"/>
      <c r="AM254" s="109"/>
      <c r="AN254" s="216"/>
      <c r="AO254" s="216"/>
      <c r="AP254" s="109"/>
      <c r="AQ254" s="109"/>
      <c r="AR254" s="109"/>
      <c r="AS254" s="18"/>
      <c r="AT254" s="18"/>
      <c r="AU254" s="178"/>
      <c r="AV254" s="99"/>
      <c r="AW254" s="36"/>
      <c r="AX254" s="36"/>
      <c r="AY254" s="99"/>
      <c r="AZ254" s="36"/>
      <c r="BA254" s="36"/>
      <c r="BB254" s="36"/>
      <c r="BC254" s="36"/>
      <c r="BD254" s="36"/>
      <c r="BE254" s="36"/>
      <c r="BF254" s="36"/>
      <c r="BG254" s="36"/>
      <c r="BH254" s="36"/>
      <c r="BI254" s="36"/>
      <c r="BJ254" s="36"/>
      <c r="BK254" s="36"/>
      <c r="BL254" s="36"/>
      <c r="BM254" s="36"/>
      <c r="BN254" s="36"/>
      <c r="BO254" s="36"/>
      <c r="BP254" s="14"/>
      <c r="BQ254" s="14"/>
      <c r="BR254" s="14"/>
      <c r="BS254" s="14"/>
      <c r="BT254" s="14"/>
      <c r="BU254" s="14"/>
      <c r="BV254" s="14"/>
      <c r="BW254" s="36"/>
      <c r="BX254" s="20"/>
      <c r="BY254" s="36"/>
      <c r="BZ254" s="18"/>
      <c r="CA254" s="18"/>
      <c r="CB254" s="18"/>
      <c r="CC254" s="18"/>
      <c r="CD254" s="18"/>
      <c r="CE254" s="18"/>
      <c r="CF254" s="18"/>
      <c r="CG254" s="18"/>
      <c r="CH254" s="18"/>
      <c r="CI254" s="18"/>
      <c r="CJ254" s="103"/>
      <c r="CK254" s="18"/>
      <c r="CL254" s="18"/>
      <c r="CM254" s="18"/>
      <c r="CN254" s="36"/>
      <c r="CO254" s="36"/>
      <c r="CP254" s="18"/>
      <c r="CQ254" s="18"/>
      <c r="CR254" s="18"/>
      <c r="CS254" s="18"/>
      <c r="CT254" s="103"/>
      <c r="CU254" s="18"/>
      <c r="CV254" s="18"/>
      <c r="CW254" s="18"/>
      <c r="CX254" s="103"/>
      <c r="CY254" s="18"/>
      <c r="CZ254" s="18"/>
      <c r="DA254" s="18"/>
      <c r="DB254" s="18"/>
      <c r="DC254" s="18"/>
      <c r="DD254" s="14"/>
      <c r="DE254" s="14"/>
      <c r="DF254" s="14"/>
      <c r="DG254" s="14"/>
      <c r="DH254" s="14"/>
      <c r="DI254" s="14"/>
      <c r="DJ254" s="12"/>
      <c r="DN254" s="142"/>
      <c r="DR254" s="12"/>
      <c r="DS254" s="12"/>
      <c r="DT254" s="11"/>
      <c r="DU254" s="12"/>
      <c r="DV254" s="12"/>
      <c r="DW254" s="14"/>
      <c r="DX254" s="14"/>
      <c r="DY254" s="14"/>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row>
    <row r="255" spans="1:182" s="19" customFormat="1" ht="16.5" customHeight="1" x14ac:dyDescent="0.15">
      <c r="A255" s="99"/>
      <c r="B255" s="231"/>
      <c r="C255" s="231"/>
      <c r="D255" s="218"/>
      <c r="E255" s="218"/>
      <c r="F255" s="229"/>
      <c r="G255" s="211"/>
      <c r="H255" s="211"/>
      <c r="I255" s="211"/>
      <c r="J255" s="212"/>
      <c r="K255" s="211"/>
      <c r="L255" s="211"/>
      <c r="M255" s="211"/>
      <c r="N255" s="103"/>
      <c r="O255" s="103"/>
      <c r="P255" s="222"/>
      <c r="Q255" s="223"/>
      <c r="R255" s="222"/>
      <c r="S255" s="224"/>
      <c r="T255" s="222"/>
      <c r="U255" s="213"/>
      <c r="V255" s="230"/>
      <c r="W255" s="230"/>
      <c r="X255" s="230"/>
      <c r="Y255" s="230"/>
      <c r="Z255" s="230"/>
      <c r="AA255" s="230"/>
      <c r="AB255" s="230"/>
      <c r="AC255" s="230"/>
      <c r="AD255" s="230"/>
      <c r="AE255" s="230"/>
      <c r="AF255" s="230"/>
      <c r="AG255" s="230"/>
      <c r="AH255" s="230"/>
      <c r="AI255" s="230"/>
      <c r="AJ255" s="230"/>
      <c r="AK255" s="225"/>
      <c r="AL255" s="109"/>
      <c r="AM255" s="109"/>
      <c r="AN255" s="216"/>
      <c r="AO255" s="216"/>
      <c r="AP255" s="109"/>
      <c r="AQ255" s="109"/>
      <c r="AR255" s="109"/>
      <c r="AS255" s="18"/>
      <c r="AT255" s="18"/>
      <c r="AU255" s="178"/>
      <c r="AV255" s="99"/>
      <c r="AW255" s="36"/>
      <c r="AX255" s="36"/>
      <c r="AY255" s="99"/>
      <c r="AZ255" s="36"/>
      <c r="BA255" s="36"/>
      <c r="BB255" s="36"/>
      <c r="BC255" s="36"/>
      <c r="BD255" s="36"/>
      <c r="BE255" s="36"/>
      <c r="BF255" s="36"/>
      <c r="BG255" s="36"/>
      <c r="BH255" s="36"/>
      <c r="BI255" s="36"/>
      <c r="BJ255" s="36"/>
      <c r="BK255" s="36"/>
      <c r="BL255" s="36"/>
      <c r="BM255" s="36"/>
      <c r="BN255" s="36"/>
      <c r="BO255" s="36"/>
      <c r="BP255" s="14"/>
      <c r="BQ255" s="14"/>
      <c r="BR255" s="14"/>
      <c r="BS255" s="14"/>
      <c r="BT255" s="14"/>
      <c r="BU255" s="14"/>
      <c r="BV255" s="14"/>
      <c r="BW255" s="36"/>
      <c r="BX255" s="20"/>
      <c r="BY255" s="36"/>
      <c r="BZ255" s="18"/>
      <c r="CA255" s="18"/>
      <c r="CB255" s="18"/>
      <c r="CC255" s="18"/>
      <c r="CD255" s="18"/>
      <c r="CE255" s="18"/>
      <c r="CF255" s="18"/>
      <c r="CG255" s="18"/>
      <c r="CH255" s="18"/>
      <c r="CI255" s="18"/>
      <c r="CJ255" s="103"/>
      <c r="CK255" s="18"/>
      <c r="CL255" s="18"/>
      <c r="CM255" s="18"/>
      <c r="CN255" s="36"/>
      <c r="CO255" s="36"/>
      <c r="CP255" s="18"/>
      <c r="CQ255" s="18"/>
      <c r="CR255" s="18"/>
      <c r="CS255" s="18"/>
      <c r="CT255" s="103"/>
      <c r="CU255" s="18"/>
      <c r="CV255" s="18"/>
      <c r="CW255" s="18"/>
      <c r="CX255" s="103"/>
      <c r="CY255" s="18"/>
      <c r="CZ255" s="18"/>
      <c r="DA255" s="18"/>
      <c r="DB255" s="18"/>
      <c r="DC255" s="18"/>
      <c r="DD255" s="14"/>
      <c r="DE255" s="14"/>
      <c r="DF255" s="14"/>
      <c r="DG255" s="14"/>
      <c r="DH255" s="14"/>
      <c r="DI255" s="14"/>
      <c r="DJ255" s="12"/>
      <c r="DN255" s="142"/>
      <c r="DR255" s="12"/>
      <c r="DS255" s="12"/>
      <c r="DT255" s="11"/>
      <c r="DU255" s="12"/>
      <c r="DV255" s="12"/>
      <c r="DW255" s="14"/>
      <c r="DX255" s="14"/>
      <c r="DY255" s="14"/>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row>
    <row r="256" spans="1:182" s="19" customFormat="1" ht="16.5" customHeight="1" x14ac:dyDescent="0.15">
      <c r="A256" s="99"/>
      <c r="B256" s="231"/>
      <c r="C256" s="231"/>
      <c r="D256" s="219"/>
      <c r="E256" s="219"/>
      <c r="F256" s="220"/>
      <c r="G256" s="220"/>
      <c r="H256" s="221"/>
      <c r="I256" s="221"/>
      <c r="J256" s="221"/>
      <c r="K256" s="221"/>
      <c r="L256" s="221"/>
      <c r="M256" s="221"/>
      <c r="N256" s="103"/>
      <c r="O256" s="103"/>
      <c r="P256" s="222"/>
      <c r="Q256" s="223"/>
      <c r="R256" s="222"/>
      <c r="S256" s="222"/>
      <c r="T256" s="222"/>
      <c r="U256" s="213"/>
      <c r="V256" s="214"/>
      <c r="W256" s="215"/>
      <c r="X256" s="215"/>
      <c r="Y256" s="214"/>
      <c r="Z256" s="215"/>
      <c r="AA256" s="215"/>
      <c r="AB256" s="214"/>
      <c r="AC256" s="215"/>
      <c r="AD256" s="215"/>
      <c r="AE256" s="214"/>
      <c r="AF256" s="215"/>
      <c r="AG256" s="215"/>
      <c r="AH256" s="214"/>
      <c r="AI256" s="215"/>
      <c r="AJ256" s="215"/>
      <c r="AK256" s="225"/>
      <c r="AL256" s="109"/>
      <c r="AM256" s="109"/>
      <c r="AN256" s="216"/>
      <c r="AO256" s="216"/>
      <c r="AP256" s="109"/>
      <c r="AQ256" s="109"/>
      <c r="AR256" s="109"/>
      <c r="AS256" s="18"/>
      <c r="AT256" s="18"/>
      <c r="AU256" s="178"/>
      <c r="AV256" s="99"/>
      <c r="AW256" s="36"/>
      <c r="AX256" s="36"/>
      <c r="AY256" s="99"/>
      <c r="AZ256" s="36"/>
      <c r="BA256" s="36"/>
      <c r="BB256" s="36"/>
      <c r="BC256" s="36"/>
      <c r="BD256" s="36"/>
      <c r="BE256" s="36"/>
      <c r="BF256" s="36"/>
      <c r="BG256" s="36"/>
      <c r="BH256" s="36"/>
      <c r="BI256" s="36"/>
      <c r="BJ256" s="36"/>
      <c r="BK256" s="36"/>
      <c r="BL256" s="36"/>
      <c r="BM256" s="36"/>
      <c r="BN256" s="36"/>
      <c r="BO256" s="36"/>
      <c r="BP256" s="14"/>
      <c r="BQ256" s="14"/>
      <c r="BR256" s="14"/>
      <c r="BS256" s="14"/>
      <c r="BT256" s="14"/>
      <c r="BU256" s="14"/>
      <c r="BV256" s="14"/>
      <c r="BW256" s="36"/>
      <c r="BX256" s="20"/>
      <c r="BY256" s="36"/>
      <c r="BZ256" s="18"/>
      <c r="CA256" s="18"/>
      <c r="CB256" s="18"/>
      <c r="CC256" s="18"/>
      <c r="CD256" s="18"/>
      <c r="CE256" s="18"/>
      <c r="CF256" s="18"/>
      <c r="CG256" s="18"/>
      <c r="CH256" s="18"/>
      <c r="CI256" s="18"/>
      <c r="CJ256" s="103"/>
      <c r="CK256" s="18"/>
      <c r="CL256" s="18"/>
      <c r="CM256" s="18"/>
      <c r="CN256" s="36"/>
      <c r="CO256" s="36"/>
      <c r="CP256" s="18"/>
      <c r="CQ256" s="18"/>
      <c r="CR256" s="18"/>
      <c r="CS256" s="18"/>
      <c r="CT256" s="103"/>
      <c r="CU256" s="18"/>
      <c r="CV256" s="18"/>
      <c r="CW256" s="18"/>
      <c r="CX256" s="103"/>
      <c r="CY256" s="18"/>
      <c r="CZ256" s="18"/>
      <c r="DA256" s="18"/>
      <c r="DB256" s="18"/>
      <c r="DC256" s="18"/>
      <c r="DD256" s="14"/>
      <c r="DE256" s="14"/>
      <c r="DF256" s="14"/>
      <c r="DG256" s="14"/>
      <c r="DH256" s="14"/>
      <c r="DI256" s="14"/>
      <c r="DJ256" s="12"/>
      <c r="DN256" s="142"/>
      <c r="DR256" s="12"/>
      <c r="DS256" s="12"/>
      <c r="DT256" s="11"/>
      <c r="DU256" s="12"/>
      <c r="DV256" s="12"/>
      <c r="DW256" s="14"/>
      <c r="DX256" s="14"/>
      <c r="DY256" s="14"/>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row>
    <row r="257" spans="1:182" s="19" customFormat="1" ht="16.5" customHeight="1" x14ac:dyDescent="0.15">
      <c r="A257" s="99"/>
      <c r="B257" s="231"/>
      <c r="C257" s="231"/>
      <c r="D257" s="217"/>
      <c r="E257" s="217"/>
      <c r="F257" s="228"/>
      <c r="G257" s="228"/>
      <c r="H257" s="228"/>
      <c r="I257" s="228"/>
      <c r="J257" s="228"/>
      <c r="K257" s="228"/>
      <c r="L257" s="228"/>
      <c r="M257" s="228"/>
      <c r="N257" s="103"/>
      <c r="O257" s="103"/>
      <c r="P257" s="222"/>
      <c r="Q257" s="223"/>
      <c r="R257" s="222"/>
      <c r="S257" s="222"/>
      <c r="T257" s="222"/>
      <c r="U257" s="213"/>
      <c r="V257" s="232"/>
      <c r="W257" s="232"/>
      <c r="X257" s="232"/>
      <c r="Y257" s="232"/>
      <c r="Z257" s="232"/>
      <c r="AA257" s="232"/>
      <c r="AB257" s="232"/>
      <c r="AC257" s="232"/>
      <c r="AD257" s="232"/>
      <c r="AE257" s="232"/>
      <c r="AF257" s="232"/>
      <c r="AG257" s="232"/>
      <c r="AH257" s="232"/>
      <c r="AI257" s="232"/>
      <c r="AJ257" s="232"/>
      <c r="AK257" s="233"/>
      <c r="AL257" s="233"/>
      <c r="AM257" s="233"/>
      <c r="AN257" s="109"/>
      <c r="AO257" s="109"/>
      <c r="AP257" s="109"/>
      <c r="AQ257" s="109"/>
      <c r="AR257" s="109"/>
      <c r="AS257" s="18"/>
      <c r="AT257" s="18"/>
      <c r="AU257" s="162"/>
      <c r="AV257" s="99"/>
      <c r="AW257" s="36"/>
      <c r="AX257" s="36"/>
      <c r="AY257" s="99"/>
      <c r="AZ257" s="36"/>
      <c r="BA257" s="36"/>
      <c r="BB257" s="36"/>
      <c r="BC257" s="36"/>
      <c r="BD257" s="36"/>
      <c r="BE257" s="36"/>
      <c r="BF257" s="36"/>
      <c r="BG257" s="36"/>
      <c r="BH257" s="36"/>
      <c r="BI257" s="36"/>
      <c r="BJ257" s="36"/>
      <c r="BK257" s="36"/>
      <c r="BL257" s="36"/>
      <c r="BM257" s="36"/>
      <c r="BN257" s="36"/>
      <c r="BO257" s="36"/>
      <c r="BP257" s="14"/>
      <c r="BQ257" s="14"/>
      <c r="BR257" s="14"/>
      <c r="BS257" s="14"/>
      <c r="BT257" s="14"/>
      <c r="BU257" s="14"/>
      <c r="BV257" s="14"/>
      <c r="BW257" s="36"/>
      <c r="BX257" s="20"/>
      <c r="BY257" s="36"/>
      <c r="BZ257" s="18"/>
      <c r="CA257" s="18"/>
      <c r="CB257" s="18"/>
      <c r="CC257" s="18"/>
      <c r="CD257" s="18"/>
      <c r="CE257" s="18"/>
      <c r="CF257" s="18"/>
      <c r="CG257" s="18"/>
      <c r="CH257" s="18"/>
      <c r="CI257" s="18"/>
      <c r="CJ257" s="103"/>
      <c r="CK257" s="18"/>
      <c r="CL257" s="18"/>
      <c r="CM257" s="18"/>
      <c r="CN257" s="36"/>
      <c r="CO257" s="36"/>
      <c r="CP257" s="18"/>
      <c r="CQ257" s="18"/>
      <c r="CR257" s="18"/>
      <c r="CS257" s="18"/>
      <c r="CT257" s="103"/>
      <c r="CU257" s="18"/>
      <c r="CV257" s="18"/>
      <c r="CW257" s="18"/>
      <c r="CX257" s="103"/>
      <c r="CY257" s="18"/>
      <c r="CZ257" s="18"/>
      <c r="DA257" s="18"/>
      <c r="DB257" s="18"/>
      <c r="DC257" s="18"/>
      <c r="DD257" s="14"/>
      <c r="DE257" s="14"/>
      <c r="DF257" s="14"/>
      <c r="DG257" s="14"/>
      <c r="DH257" s="14"/>
      <c r="DI257" s="14"/>
      <c r="DJ257" s="20"/>
      <c r="DN257" s="142"/>
      <c r="DR257" s="12"/>
      <c r="DS257" s="12"/>
      <c r="DT257" s="11"/>
      <c r="DU257" s="12"/>
      <c r="DV257" s="12"/>
      <c r="DW257" s="14"/>
      <c r="DX257" s="14"/>
      <c r="DY257" s="14"/>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row>
    <row r="258" spans="1:182" s="19" customFormat="1" ht="16.5" customHeight="1" x14ac:dyDescent="0.15">
      <c r="A258" s="99"/>
      <c r="B258" s="113"/>
      <c r="C258" s="103"/>
      <c r="D258" s="113"/>
      <c r="E258" s="113"/>
      <c r="F258" s="228"/>
      <c r="G258" s="228"/>
      <c r="H258" s="228"/>
      <c r="I258" s="228"/>
      <c r="J258" s="228"/>
      <c r="K258" s="228"/>
      <c r="L258" s="228"/>
      <c r="M258" s="228"/>
      <c r="N258" s="103"/>
      <c r="O258" s="103"/>
      <c r="P258" s="222"/>
      <c r="Q258" s="223"/>
      <c r="R258" s="222"/>
      <c r="S258" s="222"/>
      <c r="T258" s="224"/>
      <c r="U258" s="213"/>
      <c r="V258" s="234"/>
      <c r="W258" s="234"/>
      <c r="X258" s="234"/>
      <c r="Y258" s="234"/>
      <c r="Z258" s="234"/>
      <c r="AA258" s="234"/>
      <c r="AB258" s="234"/>
      <c r="AC258" s="234"/>
      <c r="AD258" s="234"/>
      <c r="AE258" s="234"/>
      <c r="AF258" s="234"/>
      <c r="AG258" s="234"/>
      <c r="AH258" s="234"/>
      <c r="AI258" s="234"/>
      <c r="AJ258" s="234"/>
      <c r="AK258" s="233"/>
      <c r="AL258" s="233"/>
      <c r="AM258" s="233"/>
      <c r="AN258" s="109"/>
      <c r="AO258" s="109"/>
      <c r="AP258" s="109"/>
      <c r="AQ258" s="109"/>
      <c r="AR258" s="109"/>
      <c r="AS258" s="18"/>
      <c r="AT258" s="18"/>
      <c r="AU258" s="178"/>
      <c r="AV258" s="99"/>
      <c r="AW258" s="36"/>
      <c r="AX258" s="36"/>
      <c r="AY258" s="99"/>
      <c r="AZ258" s="36"/>
      <c r="BA258" s="36"/>
      <c r="BB258" s="36"/>
      <c r="BC258" s="36"/>
      <c r="BD258" s="36"/>
      <c r="BE258" s="36"/>
      <c r="BF258" s="36"/>
      <c r="BG258" s="36"/>
      <c r="BH258" s="36"/>
      <c r="BI258" s="36"/>
      <c r="BJ258" s="36"/>
      <c r="BK258" s="36"/>
      <c r="BL258" s="36"/>
      <c r="BM258" s="36"/>
      <c r="BN258" s="36"/>
      <c r="BO258" s="36"/>
      <c r="BP258" s="14"/>
      <c r="BQ258" s="14"/>
      <c r="BR258" s="14"/>
      <c r="BS258" s="14"/>
      <c r="BT258" s="14"/>
      <c r="BU258" s="14"/>
      <c r="BV258" s="14"/>
      <c r="BW258" s="36"/>
      <c r="BX258" s="20"/>
      <c r="BY258" s="36"/>
      <c r="BZ258" s="18"/>
      <c r="CA258" s="18"/>
      <c r="CB258" s="18"/>
      <c r="CC258" s="18"/>
      <c r="CD258" s="18"/>
      <c r="CE258" s="18"/>
      <c r="CF258" s="18"/>
      <c r="CG258" s="18"/>
      <c r="CH258" s="18"/>
      <c r="CI258" s="18"/>
      <c r="CJ258" s="18"/>
      <c r="CK258" s="18"/>
      <c r="CL258" s="18"/>
      <c r="CM258" s="18"/>
      <c r="CN258" s="36"/>
      <c r="CO258" s="36"/>
      <c r="CP258" s="18"/>
      <c r="CQ258" s="18"/>
      <c r="CR258" s="18"/>
      <c r="CS258" s="18"/>
      <c r="CT258" s="18"/>
      <c r="CU258" s="18"/>
      <c r="CV258" s="18"/>
      <c r="CW258" s="18"/>
      <c r="CX258" s="18"/>
      <c r="CY258" s="18"/>
      <c r="CZ258" s="18"/>
      <c r="DA258" s="14"/>
      <c r="DB258" s="14"/>
      <c r="DC258" s="14"/>
      <c r="DD258" s="14"/>
      <c r="DE258" s="14"/>
      <c r="DF258" s="14"/>
      <c r="DG258" s="14"/>
      <c r="DH258" s="14"/>
      <c r="DI258" s="14"/>
      <c r="DJ258" s="20"/>
      <c r="DN258" s="142"/>
      <c r="DR258" s="12"/>
      <c r="DS258" s="12"/>
      <c r="DT258" s="11"/>
      <c r="DU258" s="12"/>
      <c r="DV258" s="12"/>
      <c r="DW258" s="14"/>
      <c r="DX258" s="14"/>
      <c r="DY258" s="14"/>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row>
    <row r="259" spans="1:182" s="19" customFormat="1" ht="16.5" customHeight="1" x14ac:dyDescent="0.15">
      <c r="A259" s="99"/>
      <c r="B259" s="113"/>
      <c r="C259" s="103"/>
      <c r="D259" s="218"/>
      <c r="E259" s="218"/>
      <c r="F259" s="228"/>
      <c r="G259" s="228"/>
      <c r="H259" s="228"/>
      <c r="I259" s="228"/>
      <c r="J259" s="228"/>
      <c r="K259" s="228"/>
      <c r="L259" s="228"/>
      <c r="M259" s="228"/>
      <c r="N259" s="103"/>
      <c r="O259" s="103"/>
      <c r="P259" s="222"/>
      <c r="Q259" s="223"/>
      <c r="R259" s="222"/>
      <c r="S259" s="222"/>
      <c r="T259" s="224"/>
      <c r="U259" s="213"/>
      <c r="V259" s="214"/>
      <c r="W259" s="215"/>
      <c r="X259" s="215"/>
      <c r="Y259" s="214"/>
      <c r="Z259" s="215"/>
      <c r="AA259" s="215"/>
      <c r="AB259" s="214"/>
      <c r="AC259" s="215"/>
      <c r="AD259" s="215"/>
      <c r="AE259" s="214"/>
      <c r="AF259" s="215"/>
      <c r="AG259" s="215"/>
      <c r="AH259" s="214"/>
      <c r="AI259" s="215"/>
      <c r="AJ259" s="215"/>
      <c r="AK259" s="225"/>
      <c r="AL259" s="109"/>
      <c r="AM259" s="109"/>
      <c r="AN259" s="216"/>
      <c r="AO259" s="216"/>
      <c r="AP259" s="109"/>
      <c r="AQ259" s="109"/>
      <c r="AR259" s="109"/>
      <c r="AS259" s="18"/>
      <c r="AT259" s="18"/>
      <c r="AU259" s="178"/>
      <c r="AV259" s="36"/>
      <c r="AW259" s="36"/>
      <c r="AX259" s="36"/>
      <c r="AY259" s="99"/>
      <c r="AZ259" s="36"/>
      <c r="BA259" s="36"/>
      <c r="BB259" s="36"/>
      <c r="BC259" s="36"/>
      <c r="BD259" s="36"/>
      <c r="BE259" s="36"/>
      <c r="BF259" s="36"/>
      <c r="BG259" s="36"/>
      <c r="BH259" s="36"/>
      <c r="BI259" s="36"/>
      <c r="BJ259" s="36"/>
      <c r="BK259" s="36"/>
      <c r="BL259" s="36"/>
      <c r="BM259" s="36"/>
      <c r="BN259" s="36"/>
      <c r="BO259" s="36"/>
      <c r="BP259" s="14"/>
      <c r="BQ259" s="14"/>
      <c r="BR259" s="14"/>
      <c r="BS259" s="14"/>
      <c r="BT259" s="14"/>
      <c r="BU259" s="14"/>
      <c r="BV259" s="14"/>
      <c r="BW259" s="36"/>
      <c r="BX259" s="20"/>
      <c r="BY259" s="36"/>
      <c r="BZ259" s="36"/>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4"/>
      <c r="DB259" s="14"/>
      <c r="DC259" s="14"/>
      <c r="DD259" s="117"/>
      <c r="DE259" s="14"/>
      <c r="DF259" s="14"/>
      <c r="DG259" s="14"/>
      <c r="DH259" s="14"/>
      <c r="DI259" s="14"/>
      <c r="DJ259" s="20"/>
      <c r="DN259" s="142"/>
      <c r="DR259" s="12"/>
      <c r="DS259" s="12"/>
      <c r="DT259" s="11"/>
      <c r="DU259" s="12"/>
      <c r="DV259" s="12"/>
      <c r="DW259" s="14"/>
      <c r="DX259" s="14"/>
      <c r="DY259" s="14"/>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row>
    <row r="260" spans="1:182" s="19" customFormat="1" ht="16.5" customHeight="1" x14ac:dyDescent="0.15">
      <c r="A260" s="99"/>
      <c r="B260" s="219"/>
      <c r="C260" s="219"/>
      <c r="D260" s="218"/>
      <c r="E260" s="218"/>
      <c r="F260" s="229"/>
      <c r="G260" s="211"/>
      <c r="H260" s="211"/>
      <c r="I260" s="211"/>
      <c r="J260" s="212"/>
      <c r="K260" s="211"/>
      <c r="L260" s="211"/>
      <c r="M260" s="211"/>
      <c r="N260" s="103"/>
      <c r="O260" s="103"/>
      <c r="P260" s="222"/>
      <c r="Q260" s="223"/>
      <c r="R260" s="222"/>
      <c r="S260" s="224"/>
      <c r="T260" s="224"/>
      <c r="U260" s="213"/>
      <c r="V260" s="124"/>
      <c r="W260" s="124"/>
      <c r="X260" s="124"/>
      <c r="Y260" s="124"/>
      <c r="Z260" s="124"/>
      <c r="AA260" s="124"/>
      <c r="AB260" s="124"/>
      <c r="AC260" s="124"/>
      <c r="AD260" s="124"/>
      <c r="AE260" s="124"/>
      <c r="AF260" s="124"/>
      <c r="AG260" s="124"/>
      <c r="AH260" s="124"/>
      <c r="AI260" s="124"/>
      <c r="AJ260" s="124"/>
      <c r="AK260" s="225"/>
      <c r="AL260" s="109"/>
      <c r="AM260" s="109"/>
      <c r="AN260" s="216"/>
      <c r="AO260" s="216"/>
      <c r="AP260" s="109"/>
      <c r="AQ260" s="109"/>
      <c r="AR260" s="109"/>
      <c r="AS260" s="18"/>
      <c r="AT260" s="18"/>
      <c r="AU260" s="178"/>
      <c r="AV260" s="99"/>
      <c r="AW260" s="36"/>
      <c r="AX260" s="36"/>
      <c r="AY260" s="99"/>
      <c r="AZ260" s="36"/>
      <c r="BA260" s="36"/>
      <c r="BB260" s="36"/>
      <c r="BC260" s="36"/>
      <c r="BD260" s="36"/>
      <c r="BE260" s="36"/>
      <c r="BF260" s="36"/>
      <c r="BG260" s="36"/>
      <c r="BH260" s="36"/>
      <c r="BI260" s="36"/>
      <c r="BJ260" s="36"/>
      <c r="BK260" s="36"/>
      <c r="BL260" s="36"/>
      <c r="BM260" s="36"/>
      <c r="BN260" s="36"/>
      <c r="BO260" s="36"/>
      <c r="BP260" s="14"/>
      <c r="BQ260" s="14"/>
      <c r="BR260" s="14"/>
      <c r="BS260" s="14"/>
      <c r="BT260" s="14"/>
      <c r="BU260" s="14"/>
      <c r="BV260" s="14"/>
      <c r="BW260" s="36"/>
      <c r="BX260" s="20"/>
      <c r="BY260" s="36"/>
      <c r="BZ260" s="36"/>
      <c r="CA260" s="36"/>
      <c r="CB260" s="36"/>
      <c r="CC260" s="36"/>
      <c r="CD260" s="36"/>
      <c r="CE260" s="36"/>
      <c r="CF260" s="36"/>
      <c r="CG260" s="36"/>
      <c r="CH260" s="36"/>
      <c r="CI260" s="36"/>
      <c r="CJ260" s="36"/>
      <c r="CK260" s="36"/>
      <c r="CL260" s="36"/>
      <c r="CM260" s="36"/>
      <c r="CN260" s="36"/>
      <c r="CO260" s="36"/>
      <c r="CP260" s="36"/>
      <c r="CQ260" s="36"/>
      <c r="CR260" s="36"/>
      <c r="CS260" s="36"/>
      <c r="CT260" s="36"/>
      <c r="CU260" s="36"/>
      <c r="CV260" s="36"/>
      <c r="CW260" s="36"/>
      <c r="CX260" s="36"/>
      <c r="CY260" s="36"/>
      <c r="CZ260" s="99"/>
      <c r="DA260" s="99"/>
      <c r="DB260" s="99"/>
      <c r="DC260" s="99"/>
      <c r="DD260" s="117"/>
      <c r="DE260" s="14"/>
      <c r="DF260" s="14"/>
      <c r="DG260" s="14"/>
      <c r="DH260" s="14"/>
      <c r="DJ260" s="20"/>
      <c r="DN260" s="142"/>
      <c r="DR260" s="12"/>
      <c r="DS260" s="12"/>
      <c r="DT260" s="11"/>
      <c r="DU260" s="12"/>
      <c r="DV260" s="12"/>
      <c r="DW260" s="14"/>
      <c r="DX260" s="14"/>
      <c r="DY260" s="14"/>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row>
    <row r="261" spans="1:182" s="19" customFormat="1" ht="16.5" customHeight="1" x14ac:dyDescent="0.15">
      <c r="A261" s="99"/>
      <c r="B261" s="231"/>
      <c r="C261" s="231"/>
      <c r="D261" s="218"/>
      <c r="E261" s="218"/>
      <c r="F261" s="229"/>
      <c r="G261" s="211"/>
      <c r="H261" s="211"/>
      <c r="I261" s="211"/>
      <c r="J261" s="212"/>
      <c r="K261" s="211"/>
      <c r="L261" s="211"/>
      <c r="M261" s="211"/>
      <c r="N261" s="103"/>
      <c r="O261" s="103"/>
      <c r="P261" s="222"/>
      <c r="Q261" s="223"/>
      <c r="R261" s="222"/>
      <c r="S261" s="224"/>
      <c r="T261" s="222"/>
      <c r="U261" s="213"/>
      <c r="V261" s="230"/>
      <c r="W261" s="230"/>
      <c r="X261" s="230"/>
      <c r="Y261" s="230"/>
      <c r="Z261" s="230"/>
      <c r="AA261" s="230"/>
      <c r="AB261" s="230"/>
      <c r="AC261" s="230"/>
      <c r="AD261" s="230"/>
      <c r="AE261" s="230"/>
      <c r="AF261" s="230"/>
      <c r="AG261" s="230"/>
      <c r="AH261" s="230"/>
      <c r="AI261" s="230"/>
      <c r="AJ261" s="230"/>
      <c r="AK261" s="225"/>
      <c r="AL261" s="109"/>
      <c r="AM261" s="109"/>
      <c r="AN261" s="216"/>
      <c r="AO261" s="216"/>
      <c r="AP261" s="109"/>
      <c r="AQ261" s="109"/>
      <c r="AR261" s="109"/>
      <c r="AS261" s="18"/>
      <c r="AT261" s="18"/>
      <c r="AU261" s="178"/>
      <c r="AV261" s="99"/>
      <c r="AW261" s="36"/>
      <c r="AX261" s="36"/>
      <c r="AY261" s="99"/>
      <c r="AZ261" s="36"/>
      <c r="BA261" s="36"/>
      <c r="BB261" s="36"/>
      <c r="BC261" s="36"/>
      <c r="BD261" s="36"/>
      <c r="BE261" s="36"/>
      <c r="BF261" s="36"/>
      <c r="BG261" s="36"/>
      <c r="BH261" s="36"/>
      <c r="BI261" s="36"/>
      <c r="BJ261" s="36"/>
      <c r="BK261" s="36"/>
      <c r="BL261" s="36"/>
      <c r="BM261" s="36"/>
      <c r="BN261" s="36"/>
      <c r="BO261" s="36"/>
      <c r="BP261" s="14"/>
      <c r="BQ261" s="14"/>
      <c r="BR261" s="14"/>
      <c r="BS261" s="14"/>
      <c r="BT261" s="14"/>
      <c r="BU261" s="14"/>
      <c r="BV261" s="14"/>
      <c r="BW261" s="36"/>
      <c r="BX261" s="20"/>
      <c r="BY261" s="36"/>
      <c r="BZ261" s="36"/>
      <c r="CA261" s="36"/>
      <c r="CB261" s="36"/>
      <c r="CC261" s="36"/>
      <c r="CD261" s="36"/>
      <c r="CE261" s="36"/>
      <c r="CF261" s="36"/>
      <c r="CG261" s="36"/>
      <c r="CH261" s="36"/>
      <c r="CI261" s="36"/>
      <c r="CJ261" s="36"/>
      <c r="CK261" s="36"/>
      <c r="CL261" s="36"/>
      <c r="CM261" s="36"/>
      <c r="CN261" s="36"/>
      <c r="CO261" s="36"/>
      <c r="CP261" s="36"/>
      <c r="CQ261" s="36"/>
      <c r="CR261" s="36"/>
      <c r="CS261" s="36"/>
      <c r="CT261" s="36"/>
      <c r="CU261" s="36"/>
      <c r="CV261" s="36"/>
      <c r="CW261" s="36"/>
      <c r="CX261" s="36"/>
      <c r="CY261" s="36"/>
      <c r="CZ261" s="99"/>
      <c r="DA261" s="99"/>
      <c r="DB261" s="99"/>
      <c r="DC261" s="99"/>
      <c r="DD261" s="117"/>
      <c r="DE261" s="14"/>
      <c r="DF261" s="14"/>
      <c r="DG261" s="14"/>
      <c r="DH261" s="14"/>
      <c r="DJ261" s="20"/>
      <c r="DN261" s="142"/>
      <c r="DR261" s="12"/>
      <c r="DS261" s="12"/>
      <c r="DT261" s="11"/>
      <c r="DU261" s="12"/>
      <c r="DV261" s="12"/>
      <c r="DW261" s="14"/>
      <c r="DX261" s="14"/>
      <c r="DY261" s="14"/>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row>
    <row r="262" spans="1:182" s="19" customFormat="1" ht="16.5" customHeight="1" x14ac:dyDescent="0.15">
      <c r="A262" s="99"/>
      <c r="B262" s="231"/>
      <c r="C262" s="231"/>
      <c r="D262" s="219"/>
      <c r="E262" s="219"/>
      <c r="F262" s="220"/>
      <c r="G262" s="220"/>
      <c r="H262" s="221"/>
      <c r="I262" s="221"/>
      <c r="J262" s="221"/>
      <c r="K262" s="221"/>
      <c r="L262" s="221"/>
      <c r="M262" s="221"/>
      <c r="N262" s="103"/>
      <c r="O262" s="103"/>
      <c r="P262" s="222"/>
      <c r="Q262" s="223"/>
      <c r="R262" s="222"/>
      <c r="S262" s="222"/>
      <c r="T262" s="222"/>
      <c r="U262" s="213"/>
      <c r="V262" s="214"/>
      <c r="W262" s="215"/>
      <c r="X262" s="215"/>
      <c r="Y262" s="214"/>
      <c r="Z262" s="215"/>
      <c r="AA262" s="215"/>
      <c r="AB262" s="214"/>
      <c r="AC262" s="215"/>
      <c r="AD262" s="215"/>
      <c r="AE262" s="214"/>
      <c r="AF262" s="215"/>
      <c r="AG262" s="215"/>
      <c r="AH262" s="214"/>
      <c r="AI262" s="215"/>
      <c r="AJ262" s="215"/>
      <c r="AK262" s="225"/>
      <c r="AL262" s="109"/>
      <c r="AM262" s="109"/>
      <c r="AN262" s="216"/>
      <c r="AO262" s="216"/>
      <c r="AP262" s="109"/>
      <c r="AQ262" s="109"/>
      <c r="AR262" s="109"/>
      <c r="AS262" s="18"/>
      <c r="AT262" s="18"/>
      <c r="AU262" s="178"/>
      <c r="AV262" s="99"/>
      <c r="AW262" s="36"/>
      <c r="AX262" s="36"/>
      <c r="AY262" s="99"/>
      <c r="AZ262" s="36"/>
      <c r="BA262" s="36"/>
      <c r="BB262" s="36"/>
      <c r="BC262" s="36"/>
      <c r="BD262" s="36"/>
      <c r="BE262" s="36"/>
      <c r="BF262" s="36"/>
      <c r="BG262" s="36"/>
      <c r="BH262" s="36"/>
      <c r="BI262" s="36"/>
      <c r="BJ262" s="36"/>
      <c r="BK262" s="36"/>
      <c r="BL262" s="36"/>
      <c r="BM262" s="36"/>
      <c r="BN262" s="36"/>
      <c r="BO262" s="36"/>
      <c r="BP262" s="14"/>
      <c r="BQ262" s="14"/>
      <c r="BR262" s="14"/>
      <c r="BS262" s="14"/>
      <c r="BT262" s="14"/>
      <c r="BU262" s="14"/>
      <c r="BV262" s="14"/>
      <c r="BW262" s="36"/>
      <c r="BX262" s="20"/>
      <c r="BY262" s="36"/>
      <c r="BZ262" s="36"/>
      <c r="CA262" s="36"/>
      <c r="CB262" s="36"/>
      <c r="CC262" s="36"/>
      <c r="CD262" s="36"/>
      <c r="CE262" s="36"/>
      <c r="CF262" s="36"/>
      <c r="CG262" s="36"/>
      <c r="CH262" s="36"/>
      <c r="CI262" s="36"/>
      <c r="CJ262" s="36"/>
      <c r="CK262" s="36"/>
      <c r="CL262" s="36"/>
      <c r="CM262" s="36"/>
      <c r="CN262" s="36"/>
      <c r="CO262" s="36"/>
      <c r="CP262" s="36"/>
      <c r="CQ262" s="36"/>
      <c r="CR262" s="36"/>
      <c r="CS262" s="36"/>
      <c r="CT262" s="36"/>
      <c r="CU262" s="36"/>
      <c r="CV262" s="36"/>
      <c r="CW262" s="36"/>
      <c r="CX262" s="36"/>
      <c r="CY262" s="36"/>
      <c r="CZ262" s="99"/>
      <c r="DA262" s="99"/>
      <c r="DB262" s="99"/>
      <c r="DC262" s="99"/>
      <c r="DD262" s="117"/>
      <c r="DE262" s="117"/>
      <c r="DF262" s="117"/>
      <c r="DG262" s="14"/>
      <c r="DH262" s="14"/>
      <c r="DJ262" s="20"/>
      <c r="DN262" s="142"/>
      <c r="DR262" s="12"/>
      <c r="DS262" s="12"/>
      <c r="DT262" s="11"/>
      <c r="DU262" s="12"/>
      <c r="DV262" s="12"/>
      <c r="DW262" s="14"/>
      <c r="DX262" s="14"/>
      <c r="DY262" s="14"/>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row>
    <row r="263" spans="1:182" s="19" customFormat="1" ht="16.5" customHeight="1" x14ac:dyDescent="0.15">
      <c r="A263" s="99"/>
      <c r="B263" s="231"/>
      <c r="C263" s="231"/>
      <c r="D263" s="217"/>
      <c r="E263" s="217"/>
      <c r="F263" s="228"/>
      <c r="G263" s="228"/>
      <c r="H263" s="228"/>
      <c r="I263" s="228"/>
      <c r="J263" s="228"/>
      <c r="K263" s="228"/>
      <c r="L263" s="228"/>
      <c r="M263" s="228"/>
      <c r="N263" s="103"/>
      <c r="O263" s="103"/>
      <c r="P263" s="222"/>
      <c r="Q263" s="223"/>
      <c r="R263" s="222"/>
      <c r="S263" s="222"/>
      <c r="T263" s="222"/>
      <c r="U263" s="213"/>
      <c r="V263" s="232"/>
      <c r="W263" s="232"/>
      <c r="X263" s="232"/>
      <c r="Y263" s="232"/>
      <c r="Z263" s="232"/>
      <c r="AA263" s="232"/>
      <c r="AB263" s="232"/>
      <c r="AC263" s="232"/>
      <c r="AD263" s="232"/>
      <c r="AE263" s="232"/>
      <c r="AF263" s="232"/>
      <c r="AG263" s="232"/>
      <c r="AH263" s="232"/>
      <c r="AI263" s="232"/>
      <c r="AJ263" s="232"/>
      <c r="AK263" s="233"/>
      <c r="AL263" s="233"/>
      <c r="AM263" s="233"/>
      <c r="AN263" s="109"/>
      <c r="AO263" s="109"/>
      <c r="AP263" s="109"/>
      <c r="AQ263" s="109"/>
      <c r="AR263" s="109"/>
      <c r="AS263" s="18"/>
      <c r="AT263" s="18"/>
      <c r="AU263" s="162"/>
      <c r="AV263" s="99"/>
      <c r="AW263" s="36"/>
      <c r="AX263" s="36"/>
      <c r="AY263" s="99"/>
      <c r="AZ263" s="36"/>
      <c r="BA263" s="36"/>
      <c r="BB263" s="36"/>
      <c r="BC263" s="36"/>
      <c r="BD263" s="36"/>
      <c r="BE263" s="36"/>
      <c r="BF263" s="36"/>
      <c r="BG263" s="36"/>
      <c r="BH263" s="36"/>
      <c r="BI263" s="36"/>
      <c r="BJ263" s="36"/>
      <c r="BK263" s="36"/>
      <c r="BL263" s="36"/>
      <c r="BM263" s="36"/>
      <c r="BN263" s="36"/>
      <c r="BO263" s="36"/>
      <c r="BP263" s="14"/>
      <c r="BQ263" s="14"/>
      <c r="BR263" s="14"/>
      <c r="BS263" s="14"/>
      <c r="BT263" s="14"/>
      <c r="BU263" s="14"/>
      <c r="BV263" s="14"/>
      <c r="BW263" s="36"/>
      <c r="BX263" s="20"/>
      <c r="BY263" s="36"/>
      <c r="BZ263" s="36"/>
      <c r="CA263" s="36"/>
      <c r="CB263" s="36"/>
      <c r="CC263" s="36"/>
      <c r="CD263" s="36"/>
      <c r="CE263" s="36"/>
      <c r="CF263" s="36"/>
      <c r="CG263" s="36"/>
      <c r="CH263" s="36"/>
      <c r="CI263" s="36"/>
      <c r="CJ263" s="36"/>
      <c r="CK263" s="36"/>
      <c r="CL263" s="36"/>
      <c r="CM263" s="36"/>
      <c r="CN263" s="36"/>
      <c r="CO263" s="36"/>
      <c r="CP263" s="36"/>
      <c r="CQ263" s="36"/>
      <c r="CR263" s="36"/>
      <c r="CS263" s="36"/>
      <c r="CT263" s="36"/>
      <c r="CU263" s="36"/>
      <c r="CV263" s="36"/>
      <c r="CW263" s="36"/>
      <c r="CX263" s="36"/>
      <c r="CY263" s="36"/>
      <c r="CZ263" s="99"/>
      <c r="DA263" s="99"/>
      <c r="DB263" s="99"/>
      <c r="DC263" s="99"/>
      <c r="DD263" s="117"/>
      <c r="DE263" s="117"/>
      <c r="DF263" s="117"/>
      <c r="DG263" s="14"/>
      <c r="DH263" s="14"/>
      <c r="DJ263" s="20"/>
      <c r="DN263" s="142"/>
      <c r="DR263" s="12"/>
      <c r="DS263" s="12"/>
      <c r="DT263" s="11"/>
      <c r="DU263" s="12"/>
      <c r="DV263" s="12"/>
      <c r="DW263" s="14"/>
      <c r="DX263" s="14"/>
      <c r="DY263" s="14"/>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row>
    <row r="264" spans="1:182" s="19" customFormat="1" ht="16.5" customHeight="1" x14ac:dyDescent="0.15">
      <c r="A264" s="99"/>
      <c r="B264" s="113"/>
      <c r="C264" s="103"/>
      <c r="D264" s="113"/>
      <c r="E264" s="113"/>
      <c r="F264" s="228"/>
      <c r="G264" s="228"/>
      <c r="H264" s="228"/>
      <c r="I264" s="228"/>
      <c r="J264" s="228"/>
      <c r="K264" s="228"/>
      <c r="L264" s="228"/>
      <c r="M264" s="228"/>
      <c r="N264" s="103"/>
      <c r="O264" s="103"/>
      <c r="P264" s="222"/>
      <c r="Q264" s="223"/>
      <c r="R264" s="222"/>
      <c r="S264" s="222"/>
      <c r="T264" s="224"/>
      <c r="U264" s="213"/>
      <c r="V264" s="234"/>
      <c r="W264" s="234"/>
      <c r="X264" s="234"/>
      <c r="Y264" s="234"/>
      <c r="Z264" s="234"/>
      <c r="AA264" s="234"/>
      <c r="AB264" s="234"/>
      <c r="AC264" s="234"/>
      <c r="AD264" s="234"/>
      <c r="AE264" s="234"/>
      <c r="AF264" s="234"/>
      <c r="AG264" s="234"/>
      <c r="AH264" s="234"/>
      <c r="AI264" s="234"/>
      <c r="AJ264" s="234"/>
      <c r="AK264" s="233"/>
      <c r="AL264" s="233"/>
      <c r="AM264" s="233"/>
      <c r="AN264" s="109"/>
      <c r="AO264" s="109"/>
      <c r="AP264" s="109"/>
      <c r="AQ264" s="109"/>
      <c r="AR264" s="109"/>
      <c r="AS264" s="18"/>
      <c r="AT264" s="18"/>
      <c r="AU264" s="178"/>
      <c r="AV264" s="99"/>
      <c r="AW264" s="36"/>
      <c r="AX264" s="36"/>
      <c r="AY264" s="99"/>
      <c r="AZ264" s="36"/>
      <c r="BA264" s="36"/>
      <c r="BB264" s="36"/>
      <c r="BC264" s="36"/>
      <c r="BD264" s="36"/>
      <c r="BE264" s="36"/>
      <c r="BF264" s="36"/>
      <c r="BG264" s="36"/>
      <c r="BH264" s="36"/>
      <c r="BI264" s="36"/>
      <c r="BJ264" s="36"/>
      <c r="BK264" s="36"/>
      <c r="BL264" s="36"/>
      <c r="BM264" s="36"/>
      <c r="BN264" s="36"/>
      <c r="BO264" s="36"/>
      <c r="BP264" s="14"/>
      <c r="BQ264" s="14"/>
      <c r="BR264" s="14"/>
      <c r="BS264" s="14"/>
      <c r="BT264" s="14"/>
      <c r="BU264" s="14"/>
      <c r="BV264" s="14"/>
      <c r="BW264" s="36"/>
      <c r="BX264" s="20"/>
      <c r="BY264" s="36"/>
      <c r="BZ264" s="227"/>
      <c r="CA264" s="227"/>
      <c r="CB264" s="227"/>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4"/>
      <c r="DB264" s="14"/>
      <c r="DC264" s="14"/>
      <c r="DD264" s="117"/>
      <c r="DE264" s="117"/>
      <c r="DF264" s="117"/>
      <c r="DG264" s="14"/>
      <c r="DH264" s="14"/>
      <c r="DJ264" s="20"/>
      <c r="DN264" s="142"/>
      <c r="DR264" s="12"/>
      <c r="DS264" s="12"/>
      <c r="DT264" s="11"/>
      <c r="DU264" s="12"/>
      <c r="DV264" s="12"/>
      <c r="DW264" s="14"/>
      <c r="DX264" s="14"/>
      <c r="DY264" s="14"/>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row>
    <row r="265" spans="1:182" s="14" customFormat="1" ht="16.5" customHeight="1" x14ac:dyDescent="0.15">
      <c r="A265" s="99"/>
      <c r="B265" s="113"/>
      <c r="C265" s="103"/>
      <c r="D265" s="218"/>
      <c r="E265" s="218"/>
      <c r="F265" s="228"/>
      <c r="G265" s="228"/>
      <c r="H265" s="228"/>
      <c r="I265" s="228"/>
      <c r="J265" s="228"/>
      <c r="K265" s="228"/>
      <c r="L265" s="228"/>
      <c r="M265" s="228"/>
      <c r="N265" s="103"/>
      <c r="O265" s="103"/>
      <c r="P265" s="222"/>
      <c r="Q265" s="223"/>
      <c r="R265" s="222"/>
      <c r="S265" s="222"/>
      <c r="T265" s="224"/>
      <c r="U265" s="213"/>
      <c r="V265" s="214"/>
      <c r="W265" s="215"/>
      <c r="X265" s="215"/>
      <c r="Y265" s="214"/>
      <c r="Z265" s="215"/>
      <c r="AA265" s="215"/>
      <c r="AB265" s="214"/>
      <c r="AC265" s="215"/>
      <c r="AD265" s="215"/>
      <c r="AE265" s="214"/>
      <c r="AF265" s="215"/>
      <c r="AG265" s="215"/>
      <c r="AH265" s="214"/>
      <c r="AI265" s="215"/>
      <c r="AJ265" s="215"/>
      <c r="AK265" s="225"/>
      <c r="AL265" s="109"/>
      <c r="AM265" s="109"/>
      <c r="AN265" s="216"/>
      <c r="AO265" s="216"/>
      <c r="AP265" s="109"/>
      <c r="AQ265" s="109"/>
      <c r="AR265" s="109"/>
      <c r="AS265" s="18"/>
      <c r="AT265" s="18"/>
      <c r="AU265" s="178"/>
      <c r="AV265" s="99"/>
      <c r="AW265" s="99"/>
      <c r="AX265" s="99"/>
      <c r="AY265" s="99"/>
      <c r="AZ265" s="99"/>
      <c r="BA265" s="99"/>
      <c r="BB265" s="99"/>
      <c r="BC265" s="99"/>
      <c r="BD265" s="99"/>
      <c r="BE265" s="99"/>
      <c r="BF265" s="99"/>
      <c r="BG265" s="99"/>
      <c r="BH265" s="99"/>
      <c r="BI265" s="99"/>
      <c r="BJ265" s="99"/>
      <c r="BK265" s="99"/>
      <c r="BL265" s="99"/>
      <c r="BM265" s="99"/>
      <c r="BN265" s="99"/>
      <c r="BO265" s="99"/>
      <c r="BW265" s="99"/>
      <c r="BX265" s="70"/>
      <c r="BY265" s="99"/>
      <c r="BZ265" s="15"/>
      <c r="CA265" s="15"/>
      <c r="CB265" s="15"/>
      <c r="CC265" s="16"/>
      <c r="CD265" s="16"/>
      <c r="CE265" s="16"/>
      <c r="CF265" s="16"/>
      <c r="CG265" s="16"/>
      <c r="CH265" s="16"/>
      <c r="CI265" s="16"/>
      <c r="CJ265" s="16"/>
      <c r="CK265" s="16"/>
      <c r="CL265" s="16"/>
      <c r="CM265" s="16"/>
      <c r="CN265" s="16"/>
      <c r="CO265" s="17"/>
      <c r="CP265" s="17"/>
      <c r="CQ265" s="17"/>
      <c r="CR265" s="17"/>
      <c r="CS265" s="18"/>
      <c r="CT265" s="18"/>
      <c r="CU265" s="18"/>
      <c r="CV265" s="16"/>
      <c r="CW265" s="18"/>
      <c r="CX265" s="16"/>
      <c r="CY265" s="16"/>
      <c r="CZ265" s="16"/>
      <c r="DE265" s="117"/>
      <c r="DF265" s="117"/>
      <c r="DI265" s="19"/>
      <c r="DJ265" s="20"/>
      <c r="DK265" s="19"/>
      <c r="DL265" s="19"/>
      <c r="DM265" s="19"/>
      <c r="DN265" s="142"/>
      <c r="DO265" s="19"/>
      <c r="DP265" s="19"/>
      <c r="DQ265" s="19"/>
      <c r="DR265" s="12"/>
      <c r="DS265" s="12"/>
      <c r="DT265" s="11"/>
      <c r="DU265" s="12"/>
      <c r="DV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row>
    <row r="266" spans="1:182" s="14" customFormat="1" ht="16.5" customHeight="1" x14ac:dyDescent="0.15">
      <c r="A266" s="99"/>
      <c r="B266" s="219"/>
      <c r="C266" s="219"/>
      <c r="D266" s="218"/>
      <c r="E266" s="218"/>
      <c r="F266" s="229"/>
      <c r="G266" s="211"/>
      <c r="H266" s="211"/>
      <c r="I266" s="211"/>
      <c r="J266" s="212"/>
      <c r="K266" s="211"/>
      <c r="L266" s="211"/>
      <c r="M266" s="211"/>
      <c r="N266" s="103"/>
      <c r="O266" s="103"/>
      <c r="P266" s="222"/>
      <c r="Q266" s="223"/>
      <c r="R266" s="222"/>
      <c r="S266" s="224"/>
      <c r="T266" s="224"/>
      <c r="U266" s="213"/>
      <c r="V266" s="124"/>
      <c r="W266" s="124"/>
      <c r="X266" s="124"/>
      <c r="Y266" s="124"/>
      <c r="Z266" s="124"/>
      <c r="AA266" s="124"/>
      <c r="AB266" s="124"/>
      <c r="AC266" s="124"/>
      <c r="AD266" s="124"/>
      <c r="AE266" s="124"/>
      <c r="AF266" s="124"/>
      <c r="AG266" s="124"/>
      <c r="AH266" s="124"/>
      <c r="AI266" s="124"/>
      <c r="AJ266" s="124"/>
      <c r="AK266" s="225"/>
      <c r="AL266" s="109"/>
      <c r="AM266" s="109"/>
      <c r="AN266" s="216"/>
      <c r="AO266" s="216"/>
      <c r="AP266" s="109"/>
      <c r="AQ266" s="109"/>
      <c r="AR266" s="109"/>
      <c r="AS266" s="18"/>
      <c r="AT266" s="18"/>
      <c r="AU266" s="178"/>
      <c r="AV266" s="99"/>
      <c r="AW266" s="99"/>
      <c r="AX266" s="99"/>
      <c r="AY266" s="99"/>
      <c r="AZ266" s="99"/>
      <c r="BA266" s="99"/>
      <c r="BB266" s="99"/>
      <c r="BC266" s="99"/>
      <c r="BD266" s="99"/>
      <c r="BE266" s="99"/>
      <c r="BF266" s="99"/>
      <c r="BG266" s="99"/>
      <c r="BH266" s="99"/>
      <c r="BI266" s="99"/>
      <c r="BJ266" s="99"/>
      <c r="BK266" s="99"/>
      <c r="BL266" s="99"/>
      <c r="BM266" s="99"/>
      <c r="BN266" s="99"/>
      <c r="BO266" s="99"/>
      <c r="BW266" s="99"/>
      <c r="BX266" s="70"/>
      <c r="BY266" s="99"/>
      <c r="BZ266" s="15"/>
      <c r="CA266" s="15"/>
      <c r="CB266" s="15"/>
      <c r="CC266" s="16"/>
      <c r="CD266" s="16"/>
      <c r="CE266" s="16"/>
      <c r="CF266" s="16"/>
      <c r="CG266" s="16"/>
      <c r="CH266" s="16"/>
      <c r="CI266" s="16"/>
      <c r="CJ266" s="16"/>
      <c r="CK266" s="16"/>
      <c r="CL266" s="16"/>
      <c r="CM266" s="16"/>
      <c r="CN266" s="16"/>
      <c r="CO266" s="17"/>
      <c r="CP266" s="17"/>
      <c r="CQ266" s="17"/>
      <c r="CR266" s="17"/>
      <c r="CS266" s="18"/>
      <c r="CT266" s="18"/>
      <c r="CU266" s="18"/>
      <c r="CV266" s="16"/>
      <c r="CW266" s="18"/>
      <c r="CX266" s="16"/>
      <c r="CY266" s="16"/>
      <c r="CZ266" s="16"/>
      <c r="DE266" s="117"/>
      <c r="DF266" s="117"/>
      <c r="DI266" s="19"/>
      <c r="DJ266" s="20"/>
      <c r="DK266" s="19"/>
      <c r="DL266" s="19"/>
      <c r="DM266" s="19"/>
      <c r="DN266" s="142"/>
      <c r="DO266" s="19"/>
      <c r="DP266" s="19"/>
      <c r="DQ266" s="19"/>
      <c r="DR266" s="12"/>
      <c r="DS266" s="12"/>
      <c r="DT266" s="11"/>
      <c r="DU266" s="12"/>
      <c r="DV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row>
    <row r="267" spans="1:182" s="14" customFormat="1" ht="16.5" customHeight="1" x14ac:dyDescent="0.15">
      <c r="A267" s="99"/>
      <c r="B267" s="231"/>
      <c r="C267" s="231"/>
      <c r="D267" s="218"/>
      <c r="E267" s="218"/>
      <c r="F267" s="229"/>
      <c r="G267" s="211"/>
      <c r="H267" s="211"/>
      <c r="I267" s="211"/>
      <c r="J267" s="212"/>
      <c r="K267" s="211"/>
      <c r="L267" s="211"/>
      <c r="M267" s="211"/>
      <c r="N267" s="103"/>
      <c r="O267" s="103"/>
      <c r="P267" s="222"/>
      <c r="Q267" s="223"/>
      <c r="R267" s="222"/>
      <c r="S267" s="224"/>
      <c r="T267" s="222"/>
      <c r="U267" s="213"/>
      <c r="V267" s="230"/>
      <c r="W267" s="230"/>
      <c r="X267" s="230"/>
      <c r="Y267" s="230"/>
      <c r="Z267" s="230"/>
      <c r="AA267" s="230"/>
      <c r="AB267" s="230"/>
      <c r="AC267" s="230"/>
      <c r="AD267" s="230"/>
      <c r="AE267" s="230"/>
      <c r="AF267" s="230"/>
      <c r="AG267" s="230"/>
      <c r="AH267" s="230"/>
      <c r="AI267" s="230"/>
      <c r="AJ267" s="230"/>
      <c r="AK267" s="225"/>
      <c r="AL267" s="109"/>
      <c r="AM267" s="109"/>
      <c r="AN267" s="216"/>
      <c r="AO267" s="216"/>
      <c r="AP267" s="109"/>
      <c r="AQ267" s="109"/>
      <c r="AR267" s="109"/>
      <c r="AS267" s="18"/>
      <c r="AT267" s="18"/>
      <c r="AU267" s="178"/>
      <c r="AV267" s="99"/>
      <c r="AW267" s="99"/>
      <c r="AX267" s="99"/>
      <c r="AY267" s="99"/>
      <c r="AZ267" s="99"/>
      <c r="BA267" s="99"/>
      <c r="BB267" s="99"/>
      <c r="BC267" s="99"/>
      <c r="BD267" s="36"/>
      <c r="BE267" s="36"/>
      <c r="BF267" s="36"/>
      <c r="BG267" s="99"/>
      <c r="BH267" s="99"/>
      <c r="BI267" s="36"/>
      <c r="BJ267" s="36"/>
      <c r="BK267" s="36"/>
      <c r="BL267" s="36"/>
      <c r="BM267" s="36"/>
      <c r="BN267" s="36"/>
      <c r="BO267" s="36"/>
      <c r="BW267" s="36"/>
      <c r="BX267" s="20"/>
      <c r="BY267" s="36"/>
      <c r="BZ267" s="15"/>
      <c r="CA267" s="15"/>
      <c r="CB267" s="15"/>
      <c r="CC267" s="16"/>
      <c r="CD267" s="16"/>
      <c r="CE267" s="16"/>
      <c r="CF267" s="16"/>
      <c r="CG267" s="16"/>
      <c r="CH267" s="16"/>
      <c r="CI267" s="16"/>
      <c r="CJ267" s="16"/>
      <c r="CK267" s="16"/>
      <c r="CL267" s="16"/>
      <c r="CM267" s="16"/>
      <c r="CN267" s="16"/>
      <c r="CO267" s="17"/>
      <c r="CP267" s="17"/>
      <c r="CQ267" s="17"/>
      <c r="CR267" s="17"/>
      <c r="CS267" s="18"/>
      <c r="CT267" s="18"/>
      <c r="CU267" s="18"/>
      <c r="CV267" s="16"/>
      <c r="CW267" s="18"/>
      <c r="CX267" s="16"/>
      <c r="CY267" s="16"/>
      <c r="CZ267" s="16"/>
      <c r="DE267" s="117"/>
      <c r="DF267" s="117"/>
      <c r="DI267" s="19"/>
      <c r="DJ267" s="20"/>
      <c r="DK267" s="19"/>
      <c r="DL267" s="19"/>
      <c r="DM267" s="19"/>
      <c r="DN267" s="142"/>
      <c r="DO267" s="19"/>
      <c r="DP267" s="19"/>
      <c r="DQ267" s="19"/>
      <c r="DR267" s="12"/>
      <c r="DS267" s="12"/>
      <c r="DT267" s="11"/>
      <c r="DU267" s="12"/>
      <c r="DV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row>
    <row r="268" spans="1:182" s="14" customFormat="1" ht="16.5" customHeight="1" x14ac:dyDescent="0.15">
      <c r="A268" s="99"/>
      <c r="B268" s="231"/>
      <c r="C268" s="231"/>
      <c r="D268" s="219"/>
      <c r="E268" s="219"/>
      <c r="F268" s="220"/>
      <c r="G268" s="220"/>
      <c r="H268" s="221"/>
      <c r="I268" s="221"/>
      <c r="J268" s="221"/>
      <c r="K268" s="221"/>
      <c r="L268" s="221"/>
      <c r="M268" s="221"/>
      <c r="N268" s="103"/>
      <c r="O268" s="103"/>
      <c r="P268" s="222"/>
      <c r="Q268" s="223"/>
      <c r="R268" s="222"/>
      <c r="S268" s="222"/>
      <c r="T268" s="222"/>
      <c r="U268" s="213"/>
      <c r="V268" s="214"/>
      <c r="W268" s="215"/>
      <c r="X268" s="215"/>
      <c r="Y268" s="214"/>
      <c r="Z268" s="215"/>
      <c r="AA268" s="215"/>
      <c r="AB268" s="214"/>
      <c r="AC268" s="215"/>
      <c r="AD268" s="215"/>
      <c r="AE268" s="214"/>
      <c r="AF268" s="215"/>
      <c r="AG268" s="215"/>
      <c r="AH268" s="214"/>
      <c r="AI268" s="215"/>
      <c r="AJ268" s="215"/>
      <c r="AK268" s="225"/>
      <c r="AL268" s="109"/>
      <c r="AM268" s="109"/>
      <c r="AN268" s="216"/>
      <c r="AO268" s="216"/>
      <c r="AP268" s="109"/>
      <c r="AQ268" s="109"/>
      <c r="AR268" s="109"/>
      <c r="AS268" s="18"/>
      <c r="AT268" s="18"/>
      <c r="AU268" s="178"/>
      <c r="AV268" s="99"/>
      <c r="AW268" s="99"/>
      <c r="AX268" s="99"/>
      <c r="AY268" s="99"/>
      <c r="AZ268" s="99"/>
      <c r="BA268" s="99"/>
      <c r="BB268" s="99"/>
      <c r="BC268" s="99"/>
      <c r="BD268" s="36"/>
      <c r="BE268" s="36"/>
      <c r="BF268" s="36"/>
      <c r="BG268" s="99"/>
      <c r="BH268" s="99"/>
      <c r="BI268" s="36"/>
      <c r="BJ268" s="36"/>
      <c r="BK268" s="36"/>
      <c r="BL268" s="36"/>
      <c r="BM268" s="36"/>
      <c r="BN268" s="36"/>
      <c r="BO268" s="36"/>
      <c r="BW268" s="36"/>
      <c r="BX268" s="20"/>
      <c r="BY268" s="36"/>
      <c r="BZ268" s="15"/>
      <c r="CA268" s="15"/>
      <c r="CB268" s="15"/>
      <c r="CC268" s="16"/>
      <c r="CD268" s="16"/>
      <c r="CE268" s="16"/>
      <c r="CF268" s="16"/>
      <c r="CG268" s="16"/>
      <c r="CH268" s="16"/>
      <c r="CI268" s="16"/>
      <c r="CJ268" s="16"/>
      <c r="CK268" s="16"/>
      <c r="CL268" s="16"/>
      <c r="CM268" s="16"/>
      <c r="CN268" s="16"/>
      <c r="CO268" s="17"/>
      <c r="CP268" s="17"/>
      <c r="CQ268" s="17"/>
      <c r="CR268" s="17"/>
      <c r="CS268" s="18"/>
      <c r="CT268" s="18"/>
      <c r="CU268" s="18"/>
      <c r="CV268" s="16"/>
      <c r="CW268" s="18"/>
      <c r="CX268" s="16"/>
      <c r="CY268" s="16"/>
      <c r="CZ268" s="16"/>
      <c r="DI268" s="19"/>
      <c r="DJ268" s="20"/>
      <c r="DK268" s="19"/>
      <c r="DL268" s="19"/>
      <c r="DM268" s="19"/>
      <c r="DN268" s="142"/>
      <c r="DO268" s="19"/>
      <c r="DP268" s="19"/>
      <c r="DQ268" s="19"/>
      <c r="DR268" s="12"/>
      <c r="DS268" s="12"/>
      <c r="DT268" s="11"/>
      <c r="DU268" s="12"/>
      <c r="DV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row>
    <row r="269" spans="1:182" s="14" customFormat="1" ht="16.5" customHeight="1" x14ac:dyDescent="0.15">
      <c r="A269" s="99"/>
      <c r="B269" s="231"/>
      <c r="C269" s="231"/>
      <c r="D269" s="217"/>
      <c r="E269" s="217"/>
      <c r="F269" s="228"/>
      <c r="G269" s="228"/>
      <c r="H269" s="228"/>
      <c r="I269" s="228"/>
      <c r="J269" s="228"/>
      <c r="K269" s="228"/>
      <c r="L269" s="228"/>
      <c r="M269" s="228"/>
      <c r="N269" s="103"/>
      <c r="O269" s="103"/>
      <c r="P269" s="222"/>
      <c r="Q269" s="223"/>
      <c r="R269" s="222"/>
      <c r="S269" s="222"/>
      <c r="T269" s="222"/>
      <c r="U269" s="213"/>
      <c r="V269" s="232"/>
      <c r="W269" s="232"/>
      <c r="X269" s="232"/>
      <c r="Y269" s="232"/>
      <c r="Z269" s="232"/>
      <c r="AA269" s="232"/>
      <c r="AB269" s="232"/>
      <c r="AC269" s="232"/>
      <c r="AD269" s="232"/>
      <c r="AE269" s="232"/>
      <c r="AF269" s="232"/>
      <c r="AG269" s="232"/>
      <c r="AH269" s="232"/>
      <c r="AI269" s="232"/>
      <c r="AJ269" s="232"/>
      <c r="AK269" s="233"/>
      <c r="AL269" s="233"/>
      <c r="AM269" s="233"/>
      <c r="AN269" s="109"/>
      <c r="AO269" s="109"/>
      <c r="AP269" s="109"/>
      <c r="AQ269" s="109"/>
      <c r="AR269" s="109"/>
      <c r="AS269" s="18"/>
      <c r="AT269" s="18"/>
      <c r="AU269" s="162"/>
      <c r="AV269" s="36"/>
      <c r="AW269" s="36"/>
      <c r="AX269" s="36"/>
      <c r="AY269" s="99"/>
      <c r="AZ269" s="99"/>
      <c r="BA269" s="99"/>
      <c r="BB269" s="99"/>
      <c r="BC269" s="99"/>
      <c r="BD269" s="36"/>
      <c r="BE269" s="36"/>
      <c r="BF269" s="36"/>
      <c r="BG269" s="99"/>
      <c r="BH269" s="99"/>
      <c r="BI269" s="36"/>
      <c r="BJ269" s="36"/>
      <c r="BK269" s="36"/>
      <c r="BL269" s="36"/>
      <c r="BM269" s="36"/>
      <c r="BN269" s="36"/>
      <c r="BO269" s="36"/>
      <c r="BW269" s="36"/>
      <c r="BX269" s="20"/>
      <c r="BY269" s="36"/>
      <c r="BZ269" s="15"/>
      <c r="CA269" s="15"/>
      <c r="CB269" s="15"/>
      <c r="CC269" s="16"/>
      <c r="CD269" s="16"/>
      <c r="CE269" s="16"/>
      <c r="CF269" s="16"/>
      <c r="CG269" s="16"/>
      <c r="CH269" s="16"/>
      <c r="CI269" s="16"/>
      <c r="CJ269" s="16"/>
      <c r="CK269" s="16"/>
      <c r="CL269" s="16"/>
      <c r="CM269" s="16"/>
      <c r="CN269" s="16"/>
      <c r="CO269" s="17"/>
      <c r="CP269" s="17"/>
      <c r="CQ269" s="17"/>
      <c r="CR269" s="17"/>
      <c r="CS269" s="18"/>
      <c r="CT269" s="18"/>
      <c r="CU269" s="18"/>
      <c r="CV269" s="16"/>
      <c r="CW269" s="18"/>
      <c r="CX269" s="16"/>
      <c r="CY269" s="16"/>
      <c r="CZ269" s="16"/>
      <c r="DI269" s="19"/>
      <c r="DJ269" s="20"/>
      <c r="DK269" s="19"/>
      <c r="DL269" s="19"/>
      <c r="DM269" s="19"/>
      <c r="DN269" s="142"/>
      <c r="DO269" s="19"/>
      <c r="DP269" s="19"/>
      <c r="DQ269" s="19"/>
      <c r="DR269" s="12"/>
      <c r="DS269" s="12"/>
      <c r="DT269" s="11"/>
      <c r="DU269" s="12"/>
      <c r="DV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row>
    <row r="270" spans="1:182" s="14" customFormat="1" ht="16.5" customHeight="1" x14ac:dyDescent="0.15">
      <c r="A270" s="99"/>
      <c r="B270" s="113"/>
      <c r="C270" s="103"/>
      <c r="D270" s="113"/>
      <c r="E270" s="113"/>
      <c r="F270" s="228"/>
      <c r="G270" s="228"/>
      <c r="H270" s="228"/>
      <c r="I270" s="228"/>
      <c r="J270" s="228"/>
      <c r="K270" s="228"/>
      <c r="L270" s="228"/>
      <c r="M270" s="228"/>
      <c r="N270" s="103"/>
      <c r="O270" s="103"/>
      <c r="P270" s="222"/>
      <c r="Q270" s="223"/>
      <c r="R270" s="222"/>
      <c r="S270" s="222"/>
      <c r="T270" s="224"/>
      <c r="U270" s="213"/>
      <c r="V270" s="234"/>
      <c r="W270" s="234"/>
      <c r="X270" s="234"/>
      <c r="Y270" s="234"/>
      <c r="Z270" s="234"/>
      <c r="AA270" s="234"/>
      <c r="AB270" s="234"/>
      <c r="AC270" s="234"/>
      <c r="AD270" s="234"/>
      <c r="AE270" s="234"/>
      <c r="AF270" s="234"/>
      <c r="AG270" s="234"/>
      <c r="AH270" s="234"/>
      <c r="AI270" s="234"/>
      <c r="AJ270" s="234"/>
      <c r="AK270" s="233"/>
      <c r="AL270" s="233"/>
      <c r="AM270" s="233"/>
      <c r="AN270" s="109"/>
      <c r="AO270" s="109"/>
      <c r="AP270" s="109"/>
      <c r="AQ270" s="109"/>
      <c r="AR270" s="109"/>
      <c r="AS270" s="18"/>
      <c r="AT270" s="18"/>
      <c r="AU270" s="178"/>
      <c r="AV270" s="36"/>
      <c r="AW270" s="36"/>
      <c r="AX270" s="36"/>
      <c r="AY270" s="99"/>
      <c r="AZ270" s="99"/>
      <c r="BA270" s="99"/>
      <c r="BB270" s="99"/>
      <c r="BC270" s="99"/>
      <c r="BD270" s="36"/>
      <c r="BE270" s="36"/>
      <c r="BF270" s="36"/>
      <c r="BG270" s="99"/>
      <c r="BH270" s="99"/>
      <c r="BI270" s="36"/>
      <c r="BJ270" s="36"/>
      <c r="BK270" s="36"/>
      <c r="BL270" s="36"/>
      <c r="BM270" s="36"/>
      <c r="BN270" s="36"/>
      <c r="BO270" s="36"/>
      <c r="BW270" s="36"/>
      <c r="BX270" s="20"/>
      <c r="BY270" s="36"/>
      <c r="BZ270" s="15"/>
      <c r="CA270" s="15"/>
      <c r="CB270" s="15"/>
      <c r="CC270" s="16"/>
      <c r="CD270" s="16"/>
      <c r="CE270" s="16"/>
      <c r="CF270" s="16"/>
      <c r="CG270" s="16"/>
      <c r="CH270" s="16"/>
      <c r="CI270" s="16"/>
      <c r="CJ270" s="16"/>
      <c r="CK270" s="16"/>
      <c r="CL270" s="16"/>
      <c r="CM270" s="16"/>
      <c r="CN270" s="16"/>
      <c r="CO270" s="17"/>
      <c r="CP270" s="17"/>
      <c r="CQ270" s="17"/>
      <c r="CR270" s="17"/>
      <c r="CS270" s="18"/>
      <c r="CT270" s="18"/>
      <c r="CU270" s="18"/>
      <c r="CV270" s="16"/>
      <c r="CW270" s="18"/>
      <c r="CX270" s="16"/>
      <c r="CY270" s="16"/>
      <c r="CZ270" s="16"/>
      <c r="DI270" s="19"/>
      <c r="DJ270" s="20"/>
      <c r="DK270" s="19"/>
      <c r="DL270" s="19"/>
      <c r="DM270" s="19"/>
      <c r="DN270" s="142"/>
      <c r="DO270" s="19"/>
      <c r="DP270" s="19"/>
      <c r="DQ270" s="19"/>
      <c r="DR270" s="12"/>
      <c r="DS270" s="12"/>
      <c r="DT270" s="11"/>
      <c r="DU270" s="12"/>
      <c r="DV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row>
    <row r="271" spans="1:182" s="14" customFormat="1" ht="16.5" customHeight="1" x14ac:dyDescent="0.15">
      <c r="A271" s="99"/>
      <c r="B271" s="113"/>
      <c r="C271" s="103"/>
      <c r="D271" s="218"/>
      <c r="E271" s="218"/>
      <c r="F271" s="228"/>
      <c r="G271" s="228"/>
      <c r="H271" s="228"/>
      <c r="I271" s="228"/>
      <c r="J271" s="228"/>
      <c r="K271" s="228"/>
      <c r="L271" s="228"/>
      <c r="M271" s="228"/>
      <c r="N271" s="103"/>
      <c r="O271" s="103"/>
      <c r="P271" s="222"/>
      <c r="Q271" s="223"/>
      <c r="R271" s="222"/>
      <c r="S271" s="222"/>
      <c r="T271" s="224"/>
      <c r="U271" s="213"/>
      <c r="V271" s="214"/>
      <c r="W271" s="215"/>
      <c r="X271" s="215"/>
      <c r="Y271" s="214"/>
      <c r="Z271" s="215"/>
      <c r="AA271" s="215"/>
      <c r="AB271" s="214"/>
      <c r="AC271" s="215"/>
      <c r="AD271" s="215"/>
      <c r="AE271" s="214"/>
      <c r="AF271" s="215"/>
      <c r="AG271" s="215"/>
      <c r="AH271" s="214"/>
      <c r="AI271" s="215"/>
      <c r="AJ271" s="215"/>
      <c r="AK271" s="225"/>
      <c r="AL271" s="109"/>
      <c r="AM271" s="109"/>
      <c r="AN271" s="216"/>
      <c r="AO271" s="216"/>
      <c r="AP271" s="109"/>
      <c r="AQ271" s="109"/>
      <c r="AR271" s="109"/>
      <c r="AS271" s="18"/>
      <c r="AT271" s="18"/>
      <c r="AU271" s="178"/>
      <c r="AV271" s="36"/>
      <c r="AW271" s="36"/>
      <c r="AX271" s="36"/>
      <c r="AY271" s="99"/>
      <c r="AZ271" s="99"/>
      <c r="BA271" s="99"/>
      <c r="BB271" s="99"/>
      <c r="BC271" s="99"/>
      <c r="BD271" s="99"/>
      <c r="BE271" s="99"/>
      <c r="BF271" s="99"/>
      <c r="BG271" s="99"/>
      <c r="BH271" s="99"/>
      <c r="BI271" s="36"/>
      <c r="BJ271" s="36"/>
      <c r="BK271" s="36"/>
      <c r="BL271" s="36"/>
      <c r="BM271" s="36"/>
      <c r="BN271" s="36"/>
      <c r="BO271" s="36"/>
      <c r="BW271" s="36"/>
      <c r="BX271" s="20"/>
      <c r="BY271" s="36"/>
      <c r="BZ271" s="15"/>
      <c r="CA271" s="15"/>
      <c r="CB271" s="15"/>
      <c r="CC271" s="16"/>
      <c r="CD271" s="16"/>
      <c r="CE271" s="16"/>
      <c r="CF271" s="16"/>
      <c r="CG271" s="16"/>
      <c r="CH271" s="16"/>
      <c r="CI271" s="16"/>
      <c r="CJ271" s="16"/>
      <c r="CK271" s="16"/>
      <c r="CL271" s="16"/>
      <c r="CM271" s="16"/>
      <c r="CN271" s="16"/>
      <c r="CO271" s="17"/>
      <c r="CP271" s="17"/>
      <c r="CQ271" s="17"/>
      <c r="CR271" s="17"/>
      <c r="CS271" s="18"/>
      <c r="CT271" s="18"/>
      <c r="CU271" s="18"/>
      <c r="CV271" s="16"/>
      <c r="CW271" s="18"/>
      <c r="CX271" s="16"/>
      <c r="CY271" s="16"/>
      <c r="CZ271" s="16"/>
      <c r="DI271" s="19"/>
      <c r="DJ271" s="20"/>
      <c r="DK271" s="19"/>
      <c r="DL271" s="19"/>
      <c r="DM271" s="19"/>
      <c r="DN271" s="142"/>
      <c r="DO271" s="19"/>
      <c r="DP271" s="19"/>
      <c r="DQ271" s="19"/>
      <c r="DR271" s="12"/>
      <c r="DS271" s="12"/>
      <c r="DT271" s="11"/>
      <c r="DU271" s="12"/>
      <c r="DV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row>
    <row r="272" spans="1:182" s="14" customFormat="1" ht="16.5" customHeight="1" x14ac:dyDescent="0.15">
      <c r="A272" s="99"/>
      <c r="B272" s="219"/>
      <c r="C272" s="219"/>
      <c r="D272" s="218"/>
      <c r="E272" s="218"/>
      <c r="F272" s="229"/>
      <c r="G272" s="211"/>
      <c r="H272" s="211"/>
      <c r="I272" s="211"/>
      <c r="J272" s="212"/>
      <c r="K272" s="211"/>
      <c r="L272" s="211"/>
      <c r="M272" s="211"/>
      <c r="N272" s="103"/>
      <c r="O272" s="103"/>
      <c r="P272" s="222"/>
      <c r="Q272" s="223"/>
      <c r="R272" s="222"/>
      <c r="S272" s="224"/>
      <c r="T272" s="224"/>
      <c r="U272" s="213"/>
      <c r="V272" s="124"/>
      <c r="W272" s="124"/>
      <c r="X272" s="124"/>
      <c r="Y272" s="124"/>
      <c r="Z272" s="124"/>
      <c r="AA272" s="124"/>
      <c r="AB272" s="124"/>
      <c r="AC272" s="124"/>
      <c r="AD272" s="124"/>
      <c r="AE272" s="124"/>
      <c r="AF272" s="124"/>
      <c r="AG272" s="124"/>
      <c r="AH272" s="124"/>
      <c r="AI272" s="124"/>
      <c r="AJ272" s="124"/>
      <c r="AK272" s="225"/>
      <c r="AL272" s="109"/>
      <c r="AM272" s="109"/>
      <c r="AN272" s="216"/>
      <c r="AO272" s="216"/>
      <c r="AP272" s="109"/>
      <c r="AQ272" s="109"/>
      <c r="AR272" s="109"/>
      <c r="AS272" s="18"/>
      <c r="AT272" s="18"/>
      <c r="AU272" s="178"/>
      <c r="AV272" s="36"/>
      <c r="AW272" s="36"/>
      <c r="AX272" s="36"/>
      <c r="AY272" s="99"/>
      <c r="AZ272" s="99"/>
      <c r="BA272" s="36"/>
      <c r="BB272" s="36"/>
      <c r="BC272" s="99"/>
      <c r="BD272" s="99"/>
      <c r="BE272" s="99"/>
      <c r="BF272" s="99"/>
      <c r="BG272" s="99"/>
      <c r="BH272" s="99"/>
      <c r="BI272" s="36"/>
      <c r="BJ272" s="36"/>
      <c r="BK272" s="36"/>
      <c r="BL272" s="36"/>
      <c r="BM272" s="36"/>
      <c r="BN272" s="36"/>
      <c r="BO272" s="36"/>
      <c r="BW272" s="36"/>
      <c r="BX272" s="20"/>
      <c r="BY272" s="36"/>
      <c r="BZ272" s="15"/>
      <c r="CA272" s="15"/>
      <c r="CB272" s="15"/>
      <c r="CC272" s="16"/>
      <c r="CD272" s="16"/>
      <c r="CE272" s="16"/>
      <c r="CF272" s="16"/>
      <c r="CG272" s="16"/>
      <c r="CH272" s="16"/>
      <c r="CI272" s="16"/>
      <c r="CJ272" s="16"/>
      <c r="CK272" s="16"/>
      <c r="CL272" s="16"/>
      <c r="CM272" s="16"/>
      <c r="CN272" s="16"/>
      <c r="CO272" s="17"/>
      <c r="CP272" s="17"/>
      <c r="CQ272" s="17"/>
      <c r="CR272" s="17"/>
      <c r="CS272" s="18"/>
      <c r="CT272" s="18"/>
      <c r="CU272" s="18"/>
      <c r="CV272" s="16"/>
      <c r="CW272" s="18"/>
      <c r="CX272" s="16"/>
      <c r="CY272" s="16"/>
      <c r="CZ272" s="16"/>
      <c r="DI272" s="19"/>
      <c r="DJ272" s="20"/>
      <c r="DK272" s="19"/>
      <c r="DL272" s="19"/>
      <c r="DM272" s="19"/>
      <c r="DN272" s="142"/>
      <c r="DO272" s="19"/>
      <c r="DP272" s="19"/>
      <c r="DQ272" s="19"/>
      <c r="DR272" s="12"/>
      <c r="DS272" s="12"/>
      <c r="DT272" s="11"/>
      <c r="DU272" s="12"/>
      <c r="DV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row>
    <row r="273" spans="1:182" s="14" customFormat="1" ht="16.5" customHeight="1" x14ac:dyDescent="0.15">
      <c r="A273" s="99"/>
      <c r="B273" s="231"/>
      <c r="C273" s="231"/>
      <c r="D273" s="218"/>
      <c r="E273" s="218"/>
      <c r="F273" s="229"/>
      <c r="G273" s="211"/>
      <c r="H273" s="211"/>
      <c r="I273" s="211"/>
      <c r="J273" s="212"/>
      <c r="K273" s="211"/>
      <c r="L273" s="211"/>
      <c r="M273" s="211"/>
      <c r="N273" s="103"/>
      <c r="O273" s="103"/>
      <c r="P273" s="222"/>
      <c r="Q273" s="223"/>
      <c r="R273" s="222"/>
      <c r="S273" s="224"/>
      <c r="T273" s="222"/>
      <c r="U273" s="213"/>
      <c r="V273" s="230"/>
      <c r="W273" s="230"/>
      <c r="X273" s="230"/>
      <c r="Y273" s="230"/>
      <c r="Z273" s="230"/>
      <c r="AA273" s="230"/>
      <c r="AB273" s="230"/>
      <c r="AC273" s="230"/>
      <c r="AD273" s="230"/>
      <c r="AE273" s="230"/>
      <c r="AF273" s="230"/>
      <c r="AG273" s="230"/>
      <c r="AH273" s="230"/>
      <c r="AI273" s="230"/>
      <c r="AJ273" s="230"/>
      <c r="AK273" s="225"/>
      <c r="AL273" s="109"/>
      <c r="AM273" s="109"/>
      <c r="AN273" s="216"/>
      <c r="AO273" s="216"/>
      <c r="AP273" s="109"/>
      <c r="AQ273" s="109"/>
      <c r="AR273" s="109"/>
      <c r="AS273" s="18"/>
      <c r="AT273" s="18"/>
      <c r="AU273" s="178"/>
      <c r="AV273" s="36"/>
      <c r="AW273" s="36"/>
      <c r="AX273" s="36"/>
      <c r="AY273" s="99"/>
      <c r="AZ273" s="99"/>
      <c r="BA273" s="99"/>
      <c r="BB273" s="99"/>
      <c r="BC273" s="99"/>
      <c r="BD273" s="36"/>
      <c r="BE273" s="36"/>
      <c r="BF273" s="36"/>
      <c r="BG273" s="99"/>
      <c r="BH273" s="99"/>
      <c r="BI273" s="36"/>
      <c r="BJ273" s="36"/>
      <c r="BK273" s="36"/>
      <c r="BL273" s="36"/>
      <c r="BM273" s="36"/>
      <c r="BN273" s="36"/>
      <c r="BO273" s="36"/>
      <c r="BW273" s="36"/>
      <c r="BX273" s="20"/>
      <c r="BY273" s="36"/>
      <c r="BZ273" s="15"/>
      <c r="CA273" s="15"/>
      <c r="CB273" s="15"/>
      <c r="CC273" s="16"/>
      <c r="CD273" s="16"/>
      <c r="CE273" s="16"/>
      <c r="CF273" s="16"/>
      <c r="CG273" s="16"/>
      <c r="CH273" s="16"/>
      <c r="CI273" s="16"/>
      <c r="CJ273" s="16"/>
      <c r="CK273" s="16"/>
      <c r="CL273" s="16"/>
      <c r="CM273" s="16"/>
      <c r="CN273" s="16"/>
      <c r="CO273" s="17"/>
      <c r="CP273" s="17"/>
      <c r="CQ273" s="17"/>
      <c r="CR273" s="17"/>
      <c r="CS273" s="18"/>
      <c r="CT273" s="18"/>
      <c r="CU273" s="18"/>
      <c r="CV273" s="16"/>
      <c r="CW273" s="18"/>
      <c r="CX273" s="16"/>
      <c r="CY273" s="16"/>
      <c r="CZ273" s="16"/>
      <c r="DI273" s="19"/>
      <c r="DJ273" s="20"/>
      <c r="DK273" s="19"/>
      <c r="DL273" s="19"/>
      <c r="DM273" s="19"/>
      <c r="DN273" s="142"/>
      <c r="DO273" s="19"/>
      <c r="DP273" s="19"/>
      <c r="DQ273" s="19"/>
      <c r="DR273" s="12"/>
      <c r="DS273" s="12"/>
      <c r="DT273" s="11"/>
      <c r="DU273" s="12"/>
      <c r="DV273" s="12"/>
      <c r="DZ273" s="12"/>
      <c r="EA273" s="12"/>
      <c r="EB273" s="12"/>
      <c r="EC273" s="12"/>
      <c r="ED273" s="12"/>
      <c r="EE273" s="12"/>
      <c r="EF273" s="12"/>
      <c r="EG273" s="12"/>
      <c r="EH273" s="12"/>
      <c r="EI273" s="12"/>
      <c r="EJ273" s="12"/>
      <c r="EK273" s="12"/>
      <c r="EL273" s="12"/>
      <c r="EM273" s="12"/>
      <c r="EN273" s="12"/>
      <c r="EO273" s="12"/>
      <c r="EP273" s="12"/>
      <c r="EQ273" s="12"/>
      <c r="ER273" s="12"/>
      <c r="ES273" s="12"/>
      <c r="ET273" s="12"/>
      <c r="EU273" s="12"/>
      <c r="EV273" s="12"/>
      <c r="EW273" s="12"/>
      <c r="EX273" s="12"/>
      <c r="EY273" s="12"/>
      <c r="EZ273" s="12"/>
      <c r="FA273" s="12"/>
      <c r="FB273" s="12"/>
      <c r="FC273" s="12"/>
      <c r="FD273" s="12"/>
      <c r="FE273" s="12"/>
      <c r="FF273" s="12"/>
      <c r="FG273" s="12"/>
      <c r="FH273" s="12"/>
      <c r="FI273" s="12"/>
      <c r="FJ273" s="12"/>
      <c r="FK273" s="12"/>
      <c r="FL273" s="12"/>
      <c r="FM273" s="12"/>
      <c r="FN273" s="12"/>
      <c r="FO273" s="12"/>
      <c r="FP273" s="12"/>
      <c r="FQ273" s="12"/>
      <c r="FR273" s="12"/>
      <c r="FS273" s="12"/>
      <c r="FT273" s="12"/>
      <c r="FU273" s="12"/>
      <c r="FV273" s="12"/>
      <c r="FW273" s="12"/>
      <c r="FX273" s="12"/>
      <c r="FY273" s="12"/>
      <c r="FZ273" s="12"/>
    </row>
    <row r="274" spans="1:182" s="14" customFormat="1" ht="16.5" customHeight="1" x14ac:dyDescent="0.15">
      <c r="A274" s="99"/>
      <c r="B274" s="231"/>
      <c r="C274" s="231"/>
      <c r="D274" s="219"/>
      <c r="E274" s="219"/>
      <c r="F274" s="220"/>
      <c r="G274" s="220"/>
      <c r="H274" s="221"/>
      <c r="I274" s="221"/>
      <c r="J274" s="221"/>
      <c r="K274" s="221"/>
      <c r="L274" s="221"/>
      <c r="M274" s="221"/>
      <c r="N274" s="103"/>
      <c r="O274" s="103"/>
      <c r="P274" s="222"/>
      <c r="Q274" s="223"/>
      <c r="R274" s="222"/>
      <c r="S274" s="222"/>
      <c r="T274" s="222"/>
      <c r="U274" s="213"/>
      <c r="V274" s="214"/>
      <c r="W274" s="215"/>
      <c r="X274" s="215"/>
      <c r="Y274" s="214"/>
      <c r="Z274" s="215"/>
      <c r="AA274" s="215"/>
      <c r="AB274" s="214"/>
      <c r="AC274" s="215"/>
      <c r="AD274" s="215"/>
      <c r="AE274" s="214"/>
      <c r="AF274" s="215"/>
      <c r="AG274" s="215"/>
      <c r="AH274" s="214"/>
      <c r="AI274" s="215"/>
      <c r="AJ274" s="215"/>
      <c r="AK274" s="225"/>
      <c r="AL274" s="109"/>
      <c r="AM274" s="109"/>
      <c r="AN274" s="216"/>
      <c r="AO274" s="216"/>
      <c r="AP274" s="109"/>
      <c r="AQ274" s="109"/>
      <c r="AR274" s="109"/>
      <c r="AS274" s="18"/>
      <c r="AT274" s="18"/>
      <c r="AU274" s="178"/>
      <c r="AY274" s="19"/>
      <c r="BJ274" s="36"/>
      <c r="BK274" s="36"/>
      <c r="BL274" s="36"/>
      <c r="BM274" s="36"/>
      <c r="BN274" s="36"/>
      <c r="BO274" s="36"/>
      <c r="BP274" s="36"/>
      <c r="BQ274" s="36"/>
      <c r="BR274" s="36"/>
      <c r="BS274" s="36"/>
      <c r="BT274" s="36"/>
      <c r="BU274" s="36"/>
      <c r="BV274" s="36"/>
      <c r="BW274" s="36"/>
      <c r="BX274" s="36"/>
      <c r="BY274" s="36"/>
      <c r="BZ274" s="15"/>
      <c r="CA274" s="15"/>
      <c r="CB274" s="15"/>
      <c r="CC274" s="16"/>
      <c r="CD274" s="16"/>
      <c r="CE274" s="16"/>
      <c r="CF274" s="16"/>
      <c r="CG274" s="16"/>
      <c r="CH274" s="16"/>
      <c r="CI274" s="16"/>
      <c r="CJ274" s="16"/>
      <c r="CK274" s="16"/>
      <c r="CL274" s="16"/>
      <c r="CM274" s="16"/>
      <c r="CN274" s="16"/>
      <c r="CO274" s="17"/>
      <c r="CP274" s="17"/>
      <c r="CQ274" s="17"/>
      <c r="CR274" s="17"/>
      <c r="CS274" s="18"/>
      <c r="CT274" s="18"/>
      <c r="CU274" s="18"/>
      <c r="CV274" s="16"/>
      <c r="CW274" s="18"/>
      <c r="CX274" s="16"/>
      <c r="CY274" s="16"/>
      <c r="CZ274" s="16"/>
      <c r="DI274" s="19"/>
      <c r="DJ274" s="20"/>
      <c r="DK274" s="19"/>
      <c r="DL274" s="19"/>
      <c r="DM274" s="19"/>
      <c r="DN274" s="142"/>
      <c r="DO274" s="19"/>
      <c r="DP274" s="19"/>
      <c r="DQ274" s="19"/>
      <c r="DR274" s="12"/>
      <c r="DS274" s="12"/>
      <c r="DT274" s="11"/>
      <c r="DU274" s="12"/>
      <c r="DV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row>
    <row r="275" spans="1:182" s="14" customFormat="1" ht="16.5" customHeight="1" x14ac:dyDescent="0.15">
      <c r="A275" s="99"/>
      <c r="B275" s="231"/>
      <c r="C275" s="231"/>
      <c r="D275" s="217"/>
      <c r="E275" s="217"/>
      <c r="F275" s="228"/>
      <c r="G275" s="228"/>
      <c r="H275" s="228"/>
      <c r="I275" s="228"/>
      <c r="J275" s="228"/>
      <c r="K275" s="228"/>
      <c r="L275" s="228"/>
      <c r="M275" s="228"/>
      <c r="N275" s="103"/>
      <c r="O275" s="103"/>
      <c r="P275" s="222"/>
      <c r="Q275" s="223"/>
      <c r="R275" s="222"/>
      <c r="S275" s="222"/>
      <c r="T275" s="222"/>
      <c r="U275" s="213"/>
      <c r="V275" s="232"/>
      <c r="W275" s="232"/>
      <c r="X275" s="232"/>
      <c r="Y275" s="232"/>
      <c r="Z275" s="232"/>
      <c r="AA275" s="232"/>
      <c r="AB275" s="232"/>
      <c r="AC275" s="232"/>
      <c r="AD275" s="232"/>
      <c r="AE275" s="232"/>
      <c r="AF275" s="232"/>
      <c r="AG275" s="232"/>
      <c r="AH275" s="232"/>
      <c r="AI275" s="232"/>
      <c r="AJ275" s="232"/>
      <c r="AK275" s="233"/>
      <c r="AL275" s="233"/>
      <c r="AM275" s="233"/>
      <c r="AN275" s="109"/>
      <c r="AO275" s="109"/>
      <c r="AP275" s="109"/>
      <c r="AQ275" s="109"/>
      <c r="AR275" s="109"/>
      <c r="AS275" s="18"/>
      <c r="AT275" s="18"/>
      <c r="AU275" s="162"/>
      <c r="AV275" s="36"/>
      <c r="AW275" s="36"/>
      <c r="AX275" s="36"/>
      <c r="AY275" s="71"/>
      <c r="AZ275" s="71"/>
      <c r="BA275" s="71"/>
      <c r="BB275" s="71"/>
      <c r="BC275" s="71"/>
      <c r="BD275" s="36"/>
      <c r="BE275" s="36"/>
      <c r="BF275" s="36"/>
      <c r="BG275" s="71"/>
      <c r="BH275" s="71"/>
      <c r="BI275" s="36"/>
      <c r="BJ275" s="36"/>
      <c r="BK275" s="36"/>
      <c r="BL275" s="36"/>
      <c r="BM275" s="36"/>
      <c r="BN275" s="36"/>
      <c r="BO275" s="36"/>
      <c r="BP275" s="36"/>
      <c r="BQ275" s="36"/>
      <c r="BR275" s="36"/>
      <c r="BS275" s="36"/>
      <c r="BT275" s="36"/>
      <c r="BU275" s="36"/>
      <c r="BV275" s="36"/>
      <c r="BW275" s="36"/>
      <c r="BX275" s="36"/>
      <c r="BY275" s="36"/>
      <c r="BZ275" s="15"/>
      <c r="CA275" s="15"/>
      <c r="CB275" s="15"/>
      <c r="CC275" s="16"/>
      <c r="CD275" s="16"/>
      <c r="CE275" s="16"/>
      <c r="CF275" s="16"/>
      <c r="CG275" s="16"/>
      <c r="CH275" s="16"/>
      <c r="CI275" s="16"/>
      <c r="CJ275" s="16"/>
      <c r="CK275" s="16"/>
      <c r="CL275" s="16"/>
      <c r="CM275" s="16"/>
      <c r="CN275" s="16"/>
      <c r="CO275" s="17"/>
      <c r="CP275" s="17"/>
      <c r="CQ275" s="17"/>
      <c r="CR275" s="17"/>
      <c r="CS275" s="18"/>
      <c r="CT275" s="18"/>
      <c r="CU275" s="18"/>
      <c r="CV275" s="16"/>
      <c r="CW275" s="18"/>
      <c r="CX275" s="16"/>
      <c r="CY275" s="16"/>
      <c r="CZ275" s="16"/>
      <c r="DI275" s="19"/>
      <c r="DJ275" s="20"/>
      <c r="DK275" s="19"/>
      <c r="DL275" s="19"/>
      <c r="DM275" s="19"/>
      <c r="DN275" s="142"/>
      <c r="DO275" s="19"/>
      <c r="DP275" s="19"/>
      <c r="DQ275" s="19"/>
      <c r="DR275" s="12"/>
      <c r="DS275" s="12"/>
      <c r="DT275" s="11"/>
      <c r="DU275" s="12"/>
      <c r="DV275" s="12"/>
      <c r="DZ275" s="12"/>
      <c r="EA275" s="12"/>
      <c r="EB275" s="12"/>
      <c r="EC275" s="12"/>
      <c r="ED275" s="12"/>
      <c r="EE275" s="12"/>
      <c r="EF275" s="12"/>
      <c r="EG275" s="12"/>
      <c r="EH275" s="12"/>
      <c r="EI275" s="12"/>
      <c r="EJ275" s="12"/>
      <c r="EK275" s="12"/>
      <c r="EL275" s="12"/>
      <c r="EM275" s="12"/>
      <c r="EN275" s="12"/>
      <c r="EO275" s="12"/>
      <c r="EP275" s="12"/>
      <c r="EQ275" s="12"/>
      <c r="ER275" s="12"/>
      <c r="ES275" s="12"/>
      <c r="ET275" s="12"/>
      <c r="EU275" s="12"/>
      <c r="EV275" s="12"/>
      <c r="EW275" s="12"/>
      <c r="EX275" s="12"/>
      <c r="EY275" s="12"/>
      <c r="EZ275" s="12"/>
      <c r="FA275" s="12"/>
      <c r="FB275" s="12"/>
      <c r="FC275" s="12"/>
      <c r="FD275" s="12"/>
      <c r="FE275" s="12"/>
      <c r="FF275" s="12"/>
      <c r="FG275" s="12"/>
      <c r="FH275" s="12"/>
      <c r="FI275" s="12"/>
      <c r="FJ275" s="12"/>
      <c r="FK275" s="12"/>
      <c r="FL275" s="12"/>
      <c r="FM275" s="12"/>
      <c r="FN275" s="12"/>
      <c r="FO275" s="12"/>
      <c r="FP275" s="12"/>
      <c r="FQ275" s="12"/>
      <c r="FR275" s="12"/>
      <c r="FS275" s="12"/>
      <c r="FT275" s="12"/>
      <c r="FU275" s="12"/>
      <c r="FV275" s="12"/>
      <c r="FW275" s="12"/>
      <c r="FX275" s="12"/>
      <c r="FY275" s="12"/>
      <c r="FZ275" s="12"/>
    </row>
    <row r="276" spans="1:182" s="14" customFormat="1" ht="16.5" customHeight="1" x14ac:dyDescent="0.15">
      <c r="A276" s="99"/>
      <c r="B276" s="113"/>
      <c r="C276" s="103"/>
      <c r="D276" s="113"/>
      <c r="E276" s="113"/>
      <c r="F276" s="228"/>
      <c r="G276" s="228"/>
      <c r="H276" s="228"/>
      <c r="I276" s="228"/>
      <c r="J276" s="228"/>
      <c r="K276" s="228"/>
      <c r="L276" s="228"/>
      <c r="M276" s="228"/>
      <c r="N276" s="103"/>
      <c r="O276" s="103"/>
      <c r="P276" s="222"/>
      <c r="Q276" s="223"/>
      <c r="R276" s="222"/>
      <c r="S276" s="222"/>
      <c r="T276" s="224"/>
      <c r="U276" s="213"/>
      <c r="V276" s="234"/>
      <c r="W276" s="234"/>
      <c r="X276" s="234"/>
      <c r="Y276" s="234"/>
      <c r="Z276" s="234"/>
      <c r="AA276" s="234"/>
      <c r="AB276" s="234"/>
      <c r="AC276" s="234"/>
      <c r="AD276" s="234"/>
      <c r="AE276" s="234"/>
      <c r="AF276" s="234"/>
      <c r="AG276" s="234"/>
      <c r="AH276" s="234"/>
      <c r="AI276" s="234"/>
      <c r="AJ276" s="234"/>
      <c r="AK276" s="233"/>
      <c r="AL276" s="233"/>
      <c r="AM276" s="233"/>
      <c r="AN276" s="109"/>
      <c r="AO276" s="109"/>
      <c r="AP276" s="109"/>
      <c r="AQ276" s="109"/>
      <c r="AR276" s="109"/>
      <c r="AS276" s="18"/>
      <c r="AT276" s="18"/>
      <c r="AU276" s="178"/>
      <c r="AV276" s="36"/>
      <c r="AW276" s="36"/>
      <c r="AX276" s="36"/>
      <c r="AY276" s="71"/>
      <c r="AZ276" s="71"/>
      <c r="BA276" s="71"/>
      <c r="BB276" s="71"/>
      <c r="BC276" s="71"/>
      <c r="BD276" s="36"/>
      <c r="BE276" s="36"/>
      <c r="BF276" s="36"/>
      <c r="BG276" s="71"/>
      <c r="BH276" s="71"/>
      <c r="BI276" s="36"/>
      <c r="BJ276" s="36"/>
      <c r="BK276" s="36"/>
      <c r="BL276" s="36"/>
      <c r="BM276" s="36"/>
      <c r="BN276" s="36"/>
      <c r="BO276" s="36"/>
      <c r="BP276" s="36"/>
      <c r="BQ276" s="36"/>
      <c r="BR276" s="36"/>
      <c r="BS276" s="36"/>
      <c r="BT276" s="36"/>
      <c r="BU276" s="36"/>
      <c r="BV276" s="36"/>
      <c r="BW276" s="36"/>
      <c r="BX276" s="36"/>
      <c r="BY276" s="36"/>
      <c r="BZ276" s="15"/>
      <c r="CA276" s="15"/>
      <c r="CB276" s="15"/>
      <c r="CC276" s="16"/>
      <c r="CD276" s="16"/>
      <c r="CE276" s="16"/>
      <c r="CF276" s="16"/>
      <c r="CG276" s="16"/>
      <c r="CH276" s="16"/>
      <c r="CI276" s="16"/>
      <c r="CJ276" s="16"/>
      <c r="CK276" s="16"/>
      <c r="CL276" s="16"/>
      <c r="CM276" s="16"/>
      <c r="CN276" s="16"/>
      <c r="CO276" s="17"/>
      <c r="CP276" s="17"/>
      <c r="CQ276" s="17"/>
      <c r="CR276" s="17"/>
      <c r="CS276" s="18"/>
      <c r="CT276" s="18"/>
      <c r="CU276" s="18"/>
      <c r="CV276" s="16"/>
      <c r="CW276" s="18"/>
      <c r="CX276" s="16"/>
      <c r="CY276" s="16"/>
      <c r="CZ276" s="16"/>
      <c r="DI276" s="19"/>
      <c r="DJ276" s="20"/>
      <c r="DK276" s="19"/>
      <c r="DL276" s="19"/>
      <c r="DM276" s="19"/>
      <c r="DN276" s="142"/>
      <c r="DO276" s="19"/>
      <c r="DP276" s="19"/>
      <c r="DQ276" s="19"/>
      <c r="DR276" s="12"/>
      <c r="DS276" s="12"/>
      <c r="DT276" s="11"/>
      <c r="DU276" s="12"/>
      <c r="DV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row>
    <row r="277" spans="1:182" s="14" customFormat="1" ht="16.5" customHeight="1" x14ac:dyDescent="0.15">
      <c r="A277" s="99"/>
      <c r="B277" s="113"/>
      <c r="C277" s="103"/>
      <c r="D277" s="218"/>
      <c r="E277" s="218"/>
      <c r="F277" s="228"/>
      <c r="G277" s="228"/>
      <c r="H277" s="228"/>
      <c r="I277" s="228"/>
      <c r="J277" s="228"/>
      <c r="K277" s="228"/>
      <c r="L277" s="228"/>
      <c r="M277" s="228"/>
      <c r="N277" s="103"/>
      <c r="O277" s="103"/>
      <c r="P277" s="222"/>
      <c r="Q277" s="223"/>
      <c r="R277" s="222"/>
      <c r="S277" s="222"/>
      <c r="T277" s="224"/>
      <c r="U277" s="213"/>
      <c r="V277" s="214"/>
      <c r="W277" s="215"/>
      <c r="X277" s="215"/>
      <c r="Y277" s="214"/>
      <c r="Z277" s="215"/>
      <c r="AA277" s="215"/>
      <c r="AB277" s="214"/>
      <c r="AC277" s="215"/>
      <c r="AD277" s="215"/>
      <c r="AE277" s="214"/>
      <c r="AF277" s="215"/>
      <c r="AG277" s="215"/>
      <c r="AH277" s="214"/>
      <c r="AI277" s="215"/>
      <c r="AJ277" s="215"/>
      <c r="AK277" s="225"/>
      <c r="AL277" s="109"/>
      <c r="AM277" s="109"/>
      <c r="AN277" s="216"/>
      <c r="AO277" s="216"/>
      <c r="AP277" s="109"/>
      <c r="AQ277" s="109"/>
      <c r="AR277" s="109"/>
      <c r="AS277" s="18"/>
      <c r="AT277" s="18"/>
      <c r="AU277" s="178"/>
      <c r="AV277" s="36"/>
      <c r="AW277" s="36"/>
      <c r="AX277" s="36"/>
      <c r="AY277" s="71"/>
      <c r="AZ277" s="71"/>
      <c r="BA277" s="71"/>
      <c r="BB277" s="71"/>
      <c r="BC277" s="71"/>
      <c r="BD277" s="71"/>
      <c r="BE277" s="71"/>
      <c r="BF277" s="71"/>
      <c r="BG277" s="71"/>
      <c r="BH277" s="71"/>
      <c r="BI277" s="36"/>
      <c r="BJ277" s="36"/>
      <c r="BK277" s="36"/>
      <c r="BL277" s="36"/>
      <c r="BM277" s="36"/>
      <c r="BN277" s="36"/>
      <c r="BO277" s="36"/>
      <c r="BP277" s="36"/>
      <c r="BQ277" s="36"/>
      <c r="BR277" s="36"/>
      <c r="BS277" s="36"/>
      <c r="BT277" s="36"/>
      <c r="BU277" s="36"/>
      <c r="BV277" s="36"/>
      <c r="BW277" s="36"/>
      <c r="BX277" s="36"/>
      <c r="BY277" s="36"/>
      <c r="BZ277" s="15"/>
      <c r="CA277" s="15"/>
      <c r="CB277" s="15"/>
      <c r="CC277" s="16"/>
      <c r="CD277" s="16"/>
      <c r="CE277" s="16"/>
      <c r="CF277" s="16"/>
      <c r="CG277" s="16"/>
      <c r="CH277" s="16"/>
      <c r="CI277" s="16"/>
      <c r="CJ277" s="16"/>
      <c r="CK277" s="16"/>
      <c r="CL277" s="16"/>
      <c r="CM277" s="16"/>
      <c r="CN277" s="16"/>
      <c r="CO277" s="17"/>
      <c r="CP277" s="17"/>
      <c r="CQ277" s="17"/>
      <c r="CR277" s="17"/>
      <c r="CS277" s="18"/>
      <c r="CT277" s="18"/>
      <c r="CU277" s="18"/>
      <c r="CV277" s="16"/>
      <c r="CW277" s="18"/>
      <c r="CX277" s="16"/>
      <c r="CY277" s="16"/>
      <c r="CZ277" s="16"/>
      <c r="DI277" s="19"/>
      <c r="DJ277" s="20"/>
      <c r="DK277" s="19"/>
      <c r="DL277" s="19"/>
      <c r="DM277" s="19"/>
      <c r="DN277" s="142"/>
      <c r="DO277" s="19"/>
      <c r="DP277" s="19"/>
      <c r="DQ277" s="19"/>
      <c r="DR277" s="12"/>
      <c r="DS277" s="12"/>
      <c r="DT277" s="11"/>
      <c r="DU277" s="12"/>
      <c r="DV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row>
    <row r="278" spans="1:182" s="14" customFormat="1" ht="16.5" customHeight="1" x14ac:dyDescent="0.15">
      <c r="A278" s="99"/>
      <c r="B278" s="219"/>
      <c r="C278" s="219"/>
      <c r="D278" s="218"/>
      <c r="E278" s="218"/>
      <c r="F278" s="229"/>
      <c r="G278" s="211"/>
      <c r="H278" s="211"/>
      <c r="I278" s="211"/>
      <c r="J278" s="212"/>
      <c r="K278" s="211"/>
      <c r="L278" s="211"/>
      <c r="M278" s="211"/>
      <c r="N278" s="103"/>
      <c r="O278" s="103"/>
      <c r="P278" s="222"/>
      <c r="Q278" s="223"/>
      <c r="R278" s="222"/>
      <c r="S278" s="224"/>
      <c r="T278" s="224"/>
      <c r="U278" s="213"/>
      <c r="V278" s="124"/>
      <c r="W278" s="124"/>
      <c r="X278" s="124"/>
      <c r="Y278" s="124"/>
      <c r="Z278" s="124"/>
      <c r="AA278" s="124"/>
      <c r="AB278" s="124"/>
      <c r="AC278" s="124"/>
      <c r="AD278" s="124"/>
      <c r="AE278" s="124"/>
      <c r="AF278" s="124"/>
      <c r="AG278" s="124"/>
      <c r="AH278" s="124"/>
      <c r="AI278" s="124"/>
      <c r="AJ278" s="124"/>
      <c r="AK278" s="225"/>
      <c r="AL278" s="109"/>
      <c r="AM278" s="109"/>
      <c r="AN278" s="216"/>
      <c r="AO278" s="216"/>
      <c r="AP278" s="109"/>
      <c r="AQ278" s="109"/>
      <c r="AR278" s="109"/>
      <c r="AS278" s="18"/>
      <c r="AT278" s="18"/>
      <c r="AU278" s="178"/>
      <c r="AV278" s="12"/>
      <c r="AW278" s="12"/>
      <c r="AX278" s="12"/>
      <c r="AY278" s="12"/>
      <c r="AZ278" s="12"/>
      <c r="BA278" s="12"/>
      <c r="BB278" s="12"/>
      <c r="BC278" s="12"/>
      <c r="BD278" s="12"/>
      <c r="BE278" s="12"/>
      <c r="BF278" s="12"/>
      <c r="BG278" s="12"/>
      <c r="BH278" s="12"/>
      <c r="BI278" s="12"/>
      <c r="BJ278" s="12"/>
      <c r="BK278" s="12"/>
      <c r="BL278" s="12"/>
      <c r="BM278" s="12"/>
      <c r="BN278" s="12"/>
      <c r="BO278" s="12"/>
      <c r="BW278" s="12"/>
      <c r="BX278" s="70"/>
      <c r="BY278" s="12"/>
      <c r="BZ278" s="15"/>
      <c r="CA278" s="15"/>
      <c r="CB278" s="15"/>
      <c r="CC278" s="16"/>
      <c r="CD278" s="16"/>
      <c r="CE278" s="16"/>
      <c r="CF278" s="16"/>
      <c r="CG278" s="16"/>
      <c r="CH278" s="16"/>
      <c r="CI278" s="16"/>
      <c r="CJ278" s="16"/>
      <c r="CK278" s="16"/>
      <c r="CL278" s="16"/>
      <c r="CM278" s="16"/>
      <c r="CN278" s="16"/>
      <c r="CO278" s="17"/>
      <c r="CP278" s="17"/>
      <c r="CQ278" s="17"/>
      <c r="CR278" s="17"/>
      <c r="CS278" s="18"/>
      <c r="CT278" s="18"/>
      <c r="CU278" s="18"/>
      <c r="CV278" s="16"/>
      <c r="CW278" s="18"/>
      <c r="CX278" s="16"/>
      <c r="CY278" s="16"/>
      <c r="CZ278" s="16"/>
      <c r="DI278" s="19"/>
      <c r="DJ278" s="20"/>
      <c r="DK278" s="19"/>
      <c r="DL278" s="19"/>
      <c r="DM278" s="19"/>
      <c r="DN278" s="142"/>
      <c r="DO278" s="19"/>
      <c r="DP278" s="19"/>
      <c r="DQ278" s="19"/>
      <c r="DR278" s="12"/>
      <c r="DS278" s="12"/>
      <c r="DT278" s="11"/>
      <c r="DU278" s="12"/>
      <c r="DV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c r="FE278" s="12"/>
      <c r="FF278" s="12"/>
      <c r="FG278" s="12"/>
      <c r="FH278" s="12"/>
      <c r="FI278" s="12"/>
      <c r="FJ278" s="12"/>
      <c r="FK278" s="12"/>
      <c r="FL278" s="12"/>
      <c r="FM278" s="12"/>
      <c r="FN278" s="12"/>
      <c r="FO278" s="12"/>
      <c r="FP278" s="12"/>
      <c r="FQ278" s="12"/>
      <c r="FR278" s="12"/>
      <c r="FS278" s="12"/>
      <c r="FT278" s="12"/>
      <c r="FU278" s="12"/>
      <c r="FV278" s="12"/>
      <c r="FW278" s="12"/>
      <c r="FX278" s="12"/>
      <c r="FY278" s="12"/>
      <c r="FZ278" s="12"/>
    </row>
    <row r="279" spans="1:182" s="14" customFormat="1" ht="16.5" customHeight="1" x14ac:dyDescent="0.15">
      <c r="A279" s="99"/>
      <c r="B279" s="231"/>
      <c r="C279" s="231"/>
      <c r="D279" s="218"/>
      <c r="E279" s="218"/>
      <c r="F279" s="229"/>
      <c r="G279" s="211"/>
      <c r="H279" s="211"/>
      <c r="I279" s="211"/>
      <c r="J279" s="212"/>
      <c r="K279" s="211"/>
      <c r="L279" s="211"/>
      <c r="M279" s="211"/>
      <c r="N279" s="103"/>
      <c r="O279" s="103"/>
      <c r="P279" s="222"/>
      <c r="Q279" s="223"/>
      <c r="R279" s="222"/>
      <c r="S279" s="224"/>
      <c r="T279" s="222"/>
      <c r="U279" s="213"/>
      <c r="V279" s="230"/>
      <c r="W279" s="230"/>
      <c r="X279" s="230"/>
      <c r="Y279" s="230"/>
      <c r="Z279" s="230"/>
      <c r="AA279" s="230"/>
      <c r="AB279" s="230"/>
      <c r="AC279" s="230"/>
      <c r="AD279" s="230"/>
      <c r="AE279" s="230"/>
      <c r="AF279" s="230"/>
      <c r="AG279" s="230"/>
      <c r="AH279" s="230"/>
      <c r="AI279" s="230"/>
      <c r="AJ279" s="230"/>
      <c r="AK279" s="225"/>
      <c r="AL279" s="109"/>
      <c r="AM279" s="109"/>
      <c r="AN279" s="216"/>
      <c r="AO279" s="216"/>
      <c r="AP279" s="109"/>
      <c r="AQ279" s="109"/>
      <c r="AR279" s="109"/>
      <c r="AS279" s="18"/>
      <c r="AT279" s="18"/>
      <c r="AU279" s="178"/>
      <c r="BZ279" s="15"/>
      <c r="CA279" s="15"/>
      <c r="CB279" s="15"/>
      <c r="CC279" s="16"/>
      <c r="CD279" s="16"/>
      <c r="CE279" s="16"/>
      <c r="CF279" s="16"/>
      <c r="CG279" s="16"/>
      <c r="CH279" s="16"/>
      <c r="CI279" s="16"/>
      <c r="CJ279" s="16"/>
      <c r="CK279" s="16"/>
      <c r="CL279" s="16"/>
      <c r="CM279" s="16"/>
      <c r="CN279" s="16"/>
      <c r="CO279" s="17"/>
      <c r="CP279" s="17"/>
      <c r="CQ279" s="17"/>
      <c r="CR279" s="17"/>
      <c r="CS279" s="18"/>
      <c r="CT279" s="18"/>
      <c r="CU279" s="18"/>
      <c r="CV279" s="16"/>
      <c r="CW279" s="18"/>
      <c r="CX279" s="16"/>
      <c r="CY279" s="16"/>
      <c r="CZ279" s="16"/>
      <c r="DI279" s="19"/>
      <c r="DJ279" s="20"/>
      <c r="DK279" s="19"/>
      <c r="DL279" s="19"/>
      <c r="DM279" s="19"/>
      <c r="DN279" s="142"/>
      <c r="DO279" s="19"/>
      <c r="DP279" s="19"/>
      <c r="DQ279" s="19"/>
      <c r="DR279" s="12"/>
      <c r="DS279" s="12"/>
      <c r="DT279" s="11"/>
      <c r="DU279" s="12"/>
      <c r="DV279" s="12"/>
      <c r="DZ279" s="12"/>
      <c r="EA279" s="12"/>
      <c r="EB279" s="12"/>
      <c r="EC279" s="12"/>
      <c r="ED279" s="12"/>
      <c r="EE279" s="12"/>
      <c r="EF279" s="12"/>
      <c r="EG279" s="12"/>
      <c r="EH279" s="12"/>
      <c r="EI279" s="12"/>
      <c r="EJ279" s="12"/>
      <c r="EK279" s="12"/>
      <c r="EL279" s="12"/>
      <c r="EM279" s="12"/>
      <c r="EN279" s="12"/>
      <c r="EO279" s="12"/>
      <c r="EP279" s="12"/>
      <c r="EQ279" s="12"/>
      <c r="ER279" s="12"/>
      <c r="ES279" s="12"/>
      <c r="ET279" s="12"/>
      <c r="EU279" s="12"/>
      <c r="EV279" s="12"/>
      <c r="EW279" s="12"/>
      <c r="EX279" s="12"/>
      <c r="EY279" s="12"/>
      <c r="EZ279" s="12"/>
      <c r="FA279" s="12"/>
      <c r="FB279" s="12"/>
      <c r="FC279" s="12"/>
      <c r="FD279" s="12"/>
      <c r="FE279" s="12"/>
      <c r="FF279" s="12"/>
      <c r="FG279" s="12"/>
      <c r="FH279" s="12"/>
      <c r="FI279" s="12"/>
      <c r="FJ279" s="12"/>
      <c r="FK279" s="12"/>
      <c r="FL279" s="12"/>
      <c r="FM279" s="12"/>
      <c r="FN279" s="12"/>
      <c r="FO279" s="12"/>
      <c r="FP279" s="12"/>
      <c r="FQ279" s="12"/>
      <c r="FR279" s="12"/>
      <c r="FS279" s="12"/>
      <c r="FT279" s="12"/>
      <c r="FU279" s="12"/>
      <c r="FV279" s="12"/>
      <c r="FW279" s="12"/>
      <c r="FX279" s="12"/>
      <c r="FY279" s="12"/>
      <c r="FZ279" s="12"/>
    </row>
    <row r="280" spans="1:182" s="14" customFormat="1" ht="16.5" customHeight="1" x14ac:dyDescent="0.15">
      <c r="A280" s="99"/>
      <c r="B280" s="231"/>
      <c r="C280" s="231"/>
      <c r="D280" s="99"/>
      <c r="E280" s="99"/>
      <c r="F280" s="99"/>
      <c r="G280" s="99"/>
      <c r="H280" s="99"/>
      <c r="I280" s="99"/>
      <c r="J280" s="99"/>
      <c r="K280" s="99"/>
      <c r="L280" s="99"/>
      <c r="M280" s="99"/>
      <c r="N280" s="99"/>
      <c r="O280" s="99"/>
      <c r="P280" s="99"/>
      <c r="Q280" s="99"/>
      <c r="R280" s="222"/>
      <c r="S280" s="99"/>
      <c r="T280" s="222"/>
      <c r="U280" s="213"/>
      <c r="V280" s="214"/>
      <c r="W280" s="215"/>
      <c r="X280" s="215"/>
      <c r="Y280" s="214"/>
      <c r="Z280" s="215"/>
      <c r="AA280" s="215"/>
      <c r="AB280" s="214"/>
      <c r="AC280" s="215"/>
      <c r="AD280" s="215"/>
      <c r="AE280" s="214"/>
      <c r="AF280" s="215"/>
      <c r="AG280" s="215"/>
      <c r="AH280" s="214"/>
      <c r="AI280" s="215"/>
      <c r="AJ280" s="215"/>
      <c r="AK280" s="225"/>
      <c r="AL280" s="109"/>
      <c r="AM280" s="109"/>
      <c r="AN280" s="216"/>
      <c r="AO280" s="216"/>
      <c r="AP280" s="109"/>
      <c r="AQ280" s="109"/>
      <c r="AR280" s="109"/>
      <c r="AS280" s="18"/>
      <c r="AT280" s="18"/>
      <c r="AU280" s="178"/>
      <c r="BZ280" s="15"/>
      <c r="CA280" s="15"/>
      <c r="CB280" s="15"/>
      <c r="CC280" s="16"/>
      <c r="CD280" s="16"/>
      <c r="CE280" s="16"/>
      <c r="CF280" s="16"/>
      <c r="CG280" s="16"/>
      <c r="CH280" s="16"/>
      <c r="CI280" s="16"/>
      <c r="CJ280" s="16"/>
      <c r="CK280" s="16"/>
      <c r="CL280" s="16"/>
      <c r="CM280" s="16"/>
      <c r="CN280" s="16"/>
      <c r="CO280" s="17"/>
      <c r="CP280" s="17"/>
      <c r="CQ280" s="17"/>
      <c r="CR280" s="17"/>
      <c r="CS280" s="18"/>
      <c r="CT280" s="18"/>
      <c r="CU280" s="18"/>
      <c r="CV280" s="16"/>
      <c r="CW280" s="18"/>
      <c r="CX280" s="16"/>
      <c r="CY280" s="16"/>
      <c r="CZ280" s="16"/>
      <c r="DI280" s="19"/>
      <c r="DJ280" s="20"/>
      <c r="DK280" s="19"/>
      <c r="DL280" s="19"/>
      <c r="DM280" s="19"/>
      <c r="DN280" s="142"/>
      <c r="DO280" s="19"/>
      <c r="DP280" s="19"/>
      <c r="DQ280" s="19"/>
      <c r="DR280" s="12"/>
      <c r="DS280" s="12"/>
      <c r="DT280" s="11"/>
      <c r="DU280" s="12"/>
      <c r="DV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row>
    <row r="281" spans="1:182" s="14" customFormat="1" ht="16.5" customHeight="1" x14ac:dyDescent="0.15">
      <c r="A281" s="99"/>
      <c r="B281" s="231"/>
      <c r="C281" s="231"/>
      <c r="D281" s="248"/>
      <c r="E281" s="248"/>
      <c r="F281" s="248"/>
      <c r="G281" s="248"/>
      <c r="H281" s="248"/>
      <c r="I281" s="249"/>
      <c r="J281" s="249"/>
      <c r="K281" s="99"/>
      <c r="L281" s="99"/>
      <c r="M281" s="99"/>
      <c r="N281" s="99"/>
      <c r="O281" s="99"/>
      <c r="P281" s="99"/>
      <c r="Q281" s="99"/>
      <c r="R281" s="99"/>
      <c r="S281" s="99"/>
      <c r="T281" s="222"/>
      <c r="U281" s="213"/>
      <c r="V281" s="232"/>
      <c r="W281" s="232"/>
      <c r="X281" s="232"/>
      <c r="Y281" s="232"/>
      <c r="Z281" s="232"/>
      <c r="AA281" s="232"/>
      <c r="AB281" s="232"/>
      <c r="AC281" s="232"/>
      <c r="AD281" s="232"/>
      <c r="AE281" s="232"/>
      <c r="AF281" s="232"/>
      <c r="AG281" s="232"/>
      <c r="AH281" s="232"/>
      <c r="AI281" s="232"/>
      <c r="AJ281" s="232"/>
      <c r="AK281" s="233"/>
      <c r="AL281" s="233"/>
      <c r="AM281" s="233"/>
      <c r="AN281" s="109"/>
      <c r="AO281" s="109"/>
      <c r="AP281" s="109"/>
      <c r="AQ281" s="109"/>
      <c r="AR281" s="109"/>
      <c r="AS281" s="18"/>
      <c r="AT281" s="18"/>
      <c r="AU281" s="162"/>
      <c r="BZ281" s="15"/>
      <c r="CA281" s="15"/>
      <c r="CB281" s="15"/>
      <c r="CC281" s="16"/>
      <c r="CD281" s="16"/>
      <c r="CE281" s="16"/>
      <c r="CF281" s="16"/>
      <c r="CG281" s="16"/>
      <c r="CH281" s="16"/>
      <c r="CI281" s="16"/>
      <c r="CJ281" s="16"/>
      <c r="CK281" s="16"/>
      <c r="CL281" s="16"/>
      <c r="CM281" s="16"/>
      <c r="CN281" s="16"/>
      <c r="CO281" s="17"/>
      <c r="CP281" s="17"/>
      <c r="CQ281" s="17"/>
      <c r="CR281" s="17"/>
      <c r="CS281" s="18"/>
      <c r="CT281" s="18"/>
      <c r="CU281" s="18"/>
      <c r="CV281" s="16"/>
      <c r="CW281" s="18"/>
      <c r="CX281" s="16"/>
      <c r="CY281" s="16"/>
      <c r="CZ281" s="16"/>
      <c r="DI281" s="19"/>
      <c r="DJ281" s="20"/>
      <c r="DK281" s="19"/>
      <c r="DL281" s="19"/>
      <c r="DM281" s="19"/>
      <c r="DN281" s="142"/>
      <c r="DO281" s="19"/>
      <c r="DP281" s="19"/>
      <c r="DQ281" s="19"/>
      <c r="DR281" s="12"/>
      <c r="DS281" s="12"/>
      <c r="DT281" s="11"/>
      <c r="DU281" s="12"/>
      <c r="DV281" s="12"/>
      <c r="DZ281" s="12"/>
      <c r="EA281" s="12"/>
      <c r="EB281" s="12"/>
      <c r="EC281" s="12"/>
      <c r="ED281" s="12"/>
      <c r="EE281" s="12"/>
      <c r="EF281" s="12"/>
      <c r="EG281" s="12"/>
      <c r="EH281" s="12"/>
      <c r="EI281" s="12"/>
      <c r="EJ281" s="12"/>
      <c r="EK281" s="12"/>
      <c r="EL281" s="12"/>
      <c r="EM281" s="12"/>
      <c r="EN281" s="12"/>
      <c r="EO281" s="12"/>
      <c r="EP281" s="12"/>
      <c r="EQ281" s="12"/>
      <c r="ER281" s="12"/>
      <c r="ES281" s="12"/>
      <c r="ET281" s="12"/>
      <c r="EU281" s="12"/>
      <c r="EV281" s="12"/>
      <c r="EW281" s="12"/>
      <c r="EX281" s="12"/>
      <c r="EY281" s="12"/>
      <c r="EZ281" s="12"/>
      <c r="FA281" s="12"/>
      <c r="FB281" s="12"/>
      <c r="FC281" s="12"/>
      <c r="FD281" s="12"/>
      <c r="FE281" s="12"/>
      <c r="FF281" s="12"/>
      <c r="FG281" s="12"/>
      <c r="FH281" s="12"/>
      <c r="FI281" s="12"/>
      <c r="FJ281" s="12"/>
      <c r="FK281" s="12"/>
      <c r="FL281" s="12"/>
      <c r="FM281" s="12"/>
      <c r="FN281" s="12"/>
      <c r="FO281" s="12"/>
      <c r="FP281" s="12"/>
      <c r="FQ281" s="12"/>
      <c r="FR281" s="12"/>
      <c r="FS281" s="12"/>
      <c r="FT281" s="12"/>
      <c r="FU281" s="12"/>
      <c r="FV281" s="12"/>
      <c r="FW281" s="12"/>
      <c r="FX281" s="12"/>
      <c r="FY281" s="12"/>
      <c r="FZ281" s="12"/>
    </row>
    <row r="282" spans="1:182" s="14" customFormat="1" ht="16.5" customHeight="1" x14ac:dyDescent="0.15">
      <c r="A282" s="99"/>
      <c r="B282" s="99"/>
      <c r="C282" s="99"/>
      <c r="D282" s="248"/>
      <c r="E282" s="248"/>
      <c r="F282" s="248"/>
      <c r="G282" s="248"/>
      <c r="H282" s="248"/>
      <c r="I282" s="249"/>
      <c r="J282" s="249"/>
      <c r="K282" s="99"/>
      <c r="L282" s="99"/>
      <c r="M282" s="99"/>
      <c r="N282" s="99"/>
      <c r="O282" s="99"/>
      <c r="P282" s="99"/>
      <c r="Q282" s="99"/>
      <c r="R282" s="99"/>
      <c r="S282" s="99"/>
      <c r="T282" s="224"/>
      <c r="U282" s="213"/>
      <c r="V282" s="234"/>
      <c r="W282" s="234"/>
      <c r="X282" s="234"/>
      <c r="Y282" s="234"/>
      <c r="Z282" s="234"/>
      <c r="AA282" s="234"/>
      <c r="AB282" s="234"/>
      <c r="AC282" s="234"/>
      <c r="AD282" s="234"/>
      <c r="AE282" s="234"/>
      <c r="AF282" s="234"/>
      <c r="AG282" s="234"/>
      <c r="AH282" s="234"/>
      <c r="AI282" s="234"/>
      <c r="AJ282" s="234"/>
      <c r="AK282" s="233"/>
      <c r="AL282" s="233"/>
      <c r="AM282" s="233"/>
      <c r="AN282" s="109"/>
      <c r="AO282" s="109"/>
      <c r="AP282" s="109"/>
      <c r="AQ282" s="109"/>
      <c r="AR282" s="109"/>
      <c r="AS282" s="18"/>
      <c r="AT282" s="18"/>
      <c r="AU282" s="178"/>
      <c r="BZ282" s="15"/>
      <c r="CA282" s="15"/>
      <c r="CB282" s="15"/>
      <c r="CC282" s="16"/>
      <c r="CD282" s="16"/>
      <c r="CE282" s="16"/>
      <c r="CF282" s="16"/>
      <c r="CG282" s="16"/>
      <c r="CH282" s="16"/>
      <c r="CI282" s="16"/>
      <c r="CJ282" s="16"/>
      <c r="CK282" s="16"/>
      <c r="CL282" s="16"/>
      <c r="CM282" s="16"/>
      <c r="CN282" s="16"/>
      <c r="CO282" s="17"/>
      <c r="CP282" s="17"/>
      <c r="CQ282" s="17"/>
      <c r="CR282" s="17"/>
      <c r="CS282" s="18"/>
      <c r="CT282" s="18"/>
      <c r="CU282" s="18"/>
      <c r="CV282" s="16"/>
      <c r="CW282" s="18"/>
      <c r="CX282" s="16"/>
      <c r="CY282" s="16"/>
      <c r="CZ282" s="16"/>
      <c r="DI282" s="19"/>
      <c r="DJ282" s="20"/>
      <c r="DK282" s="19"/>
      <c r="DL282" s="19"/>
      <c r="DM282" s="19"/>
      <c r="DN282" s="142"/>
      <c r="DO282" s="19"/>
      <c r="DP282" s="19"/>
      <c r="DQ282" s="19"/>
      <c r="DR282" s="12"/>
      <c r="DS282" s="12"/>
      <c r="DT282" s="11"/>
      <c r="DU282" s="12"/>
      <c r="DV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c r="FE282" s="12"/>
      <c r="FF282" s="12"/>
      <c r="FG282" s="12"/>
      <c r="FH282" s="12"/>
      <c r="FI282" s="12"/>
      <c r="FJ282" s="12"/>
      <c r="FK282" s="12"/>
      <c r="FL282" s="12"/>
      <c r="FM282" s="12"/>
      <c r="FN282" s="12"/>
      <c r="FO282" s="12"/>
      <c r="FP282" s="12"/>
      <c r="FQ282" s="12"/>
      <c r="FR282" s="12"/>
      <c r="FS282" s="12"/>
      <c r="FT282" s="12"/>
      <c r="FU282" s="12"/>
      <c r="FV282" s="12"/>
      <c r="FW282" s="12"/>
      <c r="FX282" s="12"/>
      <c r="FY282" s="12"/>
      <c r="FZ282" s="12"/>
    </row>
    <row r="283" spans="1:182" s="14" customFormat="1" ht="16.5" customHeight="1" x14ac:dyDescent="0.15">
      <c r="A283" s="99"/>
      <c r="B283" s="248"/>
      <c r="C283" s="248"/>
      <c r="D283" s="99"/>
      <c r="E283" s="99"/>
      <c r="F283" s="99"/>
      <c r="G283" s="99"/>
      <c r="H283" s="99"/>
      <c r="I283" s="176"/>
      <c r="J283" s="176"/>
      <c r="K283" s="176"/>
      <c r="L283" s="176"/>
      <c r="M283" s="175"/>
      <c r="N283" s="175"/>
      <c r="O283" s="232"/>
      <c r="P283" s="232"/>
      <c r="Q283" s="175"/>
      <c r="R283" s="99"/>
      <c r="S283" s="18"/>
      <c r="T283" s="99"/>
      <c r="U283" s="99"/>
      <c r="V283" s="99"/>
      <c r="W283" s="99"/>
      <c r="X283" s="99"/>
      <c r="Y283" s="99"/>
      <c r="Z283" s="99"/>
      <c r="AA283" s="99"/>
      <c r="AB283" s="99"/>
      <c r="AC283" s="99"/>
      <c r="AD283" s="99"/>
      <c r="AE283" s="99"/>
      <c r="AF283" s="99"/>
      <c r="AG283" s="99"/>
      <c r="AH283" s="113"/>
      <c r="AI283" s="99"/>
      <c r="AJ283" s="99"/>
      <c r="AK283" s="233"/>
      <c r="AL283" s="233"/>
      <c r="AM283" s="233"/>
      <c r="AN283" s="109"/>
      <c r="AO283" s="109"/>
      <c r="AP283" s="109"/>
      <c r="AQ283" s="109"/>
      <c r="AR283" s="109"/>
      <c r="AS283" s="18"/>
      <c r="AT283" s="18"/>
      <c r="AU283" s="178"/>
      <c r="BZ283" s="15"/>
      <c r="CA283" s="15"/>
      <c r="CB283" s="15"/>
      <c r="CC283" s="16"/>
      <c r="CD283" s="16"/>
      <c r="CE283" s="16"/>
      <c r="CF283" s="16"/>
      <c r="CG283" s="16"/>
      <c r="CH283" s="16"/>
      <c r="CI283" s="16"/>
      <c r="CJ283" s="16"/>
      <c r="CK283" s="16"/>
      <c r="CL283" s="16"/>
      <c r="CM283" s="16"/>
      <c r="CN283" s="16"/>
      <c r="CO283" s="17"/>
      <c r="CP283" s="17"/>
      <c r="CQ283" s="17"/>
      <c r="CR283" s="17"/>
      <c r="CS283" s="18"/>
      <c r="CT283" s="18"/>
      <c r="CU283" s="18"/>
      <c r="CV283" s="16"/>
      <c r="CW283" s="18"/>
      <c r="CX283" s="16"/>
      <c r="CY283" s="16"/>
      <c r="CZ283" s="16"/>
      <c r="DI283" s="19"/>
      <c r="DJ283" s="20"/>
      <c r="DK283" s="19"/>
      <c r="DL283" s="19"/>
      <c r="DM283" s="19"/>
      <c r="DN283" s="142"/>
      <c r="DO283" s="19"/>
      <c r="DP283" s="19"/>
      <c r="DQ283" s="19"/>
      <c r="DR283" s="12"/>
      <c r="DS283" s="12"/>
      <c r="DT283" s="11"/>
      <c r="DU283" s="12"/>
      <c r="DV283" s="12"/>
      <c r="DZ283" s="12"/>
      <c r="EA283" s="12"/>
      <c r="EB283" s="12"/>
      <c r="EC283" s="12"/>
      <c r="ED283" s="12"/>
      <c r="EE283" s="12"/>
      <c r="EF283" s="12"/>
      <c r="EG283" s="12"/>
      <c r="EH283" s="12"/>
      <c r="EI283" s="12"/>
      <c r="EJ283" s="12"/>
      <c r="EK283" s="12"/>
      <c r="EL283" s="12"/>
      <c r="EM283" s="12"/>
      <c r="EN283" s="12"/>
      <c r="EO283" s="12"/>
      <c r="EP283" s="12"/>
      <c r="EQ283" s="12"/>
      <c r="ER283" s="12"/>
      <c r="ES283" s="12"/>
      <c r="ET283" s="12"/>
      <c r="EU283" s="12"/>
      <c r="EV283" s="12"/>
      <c r="EW283" s="12"/>
      <c r="EX283" s="12"/>
      <c r="EY283" s="12"/>
      <c r="EZ283" s="12"/>
      <c r="FA283" s="12"/>
      <c r="FB283" s="12"/>
      <c r="FC283" s="12"/>
      <c r="FD283" s="12"/>
      <c r="FE283" s="12"/>
      <c r="FF283" s="12"/>
      <c r="FG283" s="12"/>
      <c r="FH283" s="12"/>
      <c r="FI283" s="12"/>
      <c r="FJ283" s="12"/>
      <c r="FK283" s="12"/>
      <c r="FL283" s="12"/>
      <c r="FM283" s="12"/>
      <c r="FN283" s="12"/>
      <c r="FO283" s="12"/>
      <c r="FP283" s="12"/>
      <c r="FQ283" s="12"/>
      <c r="FR283" s="12"/>
      <c r="FS283" s="12"/>
      <c r="FT283" s="12"/>
      <c r="FU283" s="12"/>
      <c r="FV283" s="12"/>
      <c r="FW283" s="12"/>
      <c r="FX283" s="12"/>
      <c r="FY283" s="12"/>
      <c r="FZ283" s="12"/>
    </row>
    <row r="284" spans="1:182" s="14" customFormat="1" ht="16.5" customHeight="1" x14ac:dyDescent="0.15">
      <c r="A284" s="99"/>
      <c r="B284" s="248"/>
      <c r="C284" s="248"/>
      <c r="D284" s="251"/>
      <c r="E284" s="251"/>
      <c r="F284" s="117"/>
      <c r="G284" s="99"/>
      <c r="H284" s="99"/>
      <c r="I284" s="176"/>
      <c r="J284" s="176"/>
      <c r="K284" s="176"/>
      <c r="L284" s="176"/>
      <c r="M284" s="18"/>
      <c r="N284" s="18"/>
      <c r="O284" s="232"/>
      <c r="P284" s="232"/>
      <c r="Q284" s="18"/>
      <c r="R284" s="175"/>
      <c r="S284" s="18"/>
      <c r="T284" s="99"/>
      <c r="U284" s="99"/>
      <c r="V284" s="99"/>
      <c r="W284" s="99"/>
      <c r="X284" s="99"/>
      <c r="Y284" s="99"/>
      <c r="Z284" s="99"/>
      <c r="AA284" s="99"/>
      <c r="AB284" s="99"/>
      <c r="AC284" s="99"/>
      <c r="AD284" s="99"/>
      <c r="AE284" s="99"/>
      <c r="AF284" s="99"/>
      <c r="AG284" s="99"/>
      <c r="AH284" s="113"/>
      <c r="AI284" s="99"/>
      <c r="AJ284" s="99"/>
      <c r="AK284" s="233"/>
      <c r="AL284" s="233"/>
      <c r="AM284" s="233"/>
      <c r="AN284" s="109"/>
      <c r="AO284" s="109"/>
      <c r="AP284" s="109"/>
      <c r="AQ284" s="109"/>
      <c r="AR284" s="109"/>
      <c r="AS284" s="99"/>
      <c r="AT284" s="18"/>
      <c r="AU284" s="178"/>
      <c r="BZ284" s="15"/>
      <c r="CA284" s="15"/>
      <c r="CB284" s="15"/>
      <c r="CC284" s="16"/>
      <c r="CD284" s="16"/>
      <c r="CE284" s="16"/>
      <c r="CF284" s="16"/>
      <c r="CG284" s="16"/>
      <c r="CH284" s="16"/>
      <c r="CI284" s="16"/>
      <c r="CJ284" s="16"/>
      <c r="CK284" s="16"/>
      <c r="CL284" s="16"/>
      <c r="CM284" s="16"/>
      <c r="CN284" s="16"/>
      <c r="CO284" s="17"/>
      <c r="CP284" s="17"/>
      <c r="CQ284" s="17"/>
      <c r="CR284" s="17"/>
      <c r="CS284" s="18"/>
      <c r="CT284" s="18"/>
      <c r="CU284" s="18"/>
      <c r="CV284" s="16"/>
      <c r="CW284" s="18"/>
      <c r="CX284" s="16"/>
      <c r="CY284" s="16"/>
      <c r="CZ284" s="16"/>
      <c r="DI284" s="19"/>
      <c r="DJ284" s="20"/>
      <c r="DK284" s="19"/>
      <c r="DL284" s="19"/>
      <c r="DM284" s="19"/>
      <c r="DN284" s="142"/>
      <c r="DO284" s="19"/>
      <c r="DP284" s="19"/>
      <c r="DQ284" s="19"/>
      <c r="DR284" s="12"/>
      <c r="DS284" s="12"/>
      <c r="DT284" s="11"/>
      <c r="DU284" s="12"/>
      <c r="DV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c r="FE284" s="12"/>
      <c r="FF284" s="12"/>
      <c r="FG284" s="12"/>
      <c r="FH284" s="12"/>
      <c r="FI284" s="12"/>
      <c r="FJ284" s="12"/>
      <c r="FK284" s="12"/>
      <c r="FL284" s="12"/>
      <c r="FM284" s="12"/>
      <c r="FN284" s="12"/>
      <c r="FO284" s="12"/>
      <c r="FP284" s="12"/>
      <c r="FQ284" s="12"/>
      <c r="FR284" s="12"/>
      <c r="FS284" s="12"/>
      <c r="FT284" s="12"/>
      <c r="FU284" s="12"/>
      <c r="FV284" s="12"/>
      <c r="FW284" s="12"/>
      <c r="FX284" s="12"/>
      <c r="FY284" s="12"/>
      <c r="FZ284" s="12"/>
    </row>
    <row r="285" spans="1:182" s="14" customFormat="1" ht="16.5" customHeight="1" x14ac:dyDescent="0.4">
      <c r="A285" s="99"/>
      <c r="B285" s="99"/>
      <c r="C285" s="99"/>
      <c r="D285" s="226"/>
      <c r="E285" s="226"/>
      <c r="F285" s="226"/>
      <c r="G285" s="226"/>
      <c r="H285" s="226"/>
      <c r="I285" s="226"/>
      <c r="J285" s="226"/>
      <c r="K285" s="226"/>
      <c r="L285" s="226"/>
      <c r="M285" s="226"/>
      <c r="N285" s="226"/>
      <c r="O285" s="226"/>
      <c r="P285" s="226"/>
      <c r="Q285" s="18"/>
      <c r="R285" s="18"/>
      <c r="S285" s="18"/>
      <c r="T285" s="99"/>
      <c r="U285" s="99"/>
      <c r="V285" s="99"/>
      <c r="W285" s="99"/>
      <c r="X285" s="99"/>
      <c r="Y285" s="99"/>
      <c r="Z285" s="99"/>
      <c r="AA285" s="99"/>
      <c r="AB285" s="99"/>
      <c r="AC285" s="99"/>
      <c r="AD285" s="99"/>
      <c r="AE285" s="99"/>
      <c r="AF285" s="99"/>
      <c r="AG285" s="113"/>
      <c r="AH285" s="99"/>
      <c r="AI285" s="99"/>
      <c r="AJ285" s="99"/>
      <c r="AK285" s="113"/>
      <c r="AL285" s="99"/>
      <c r="AM285" s="99"/>
      <c r="AN285" s="99"/>
      <c r="AO285" s="113"/>
      <c r="AP285" s="99"/>
      <c r="AQ285" s="99"/>
      <c r="AR285" s="99"/>
      <c r="AS285" s="113"/>
      <c r="AT285" s="18"/>
      <c r="AU285" s="178"/>
      <c r="BZ285" s="15"/>
      <c r="CA285" s="15"/>
      <c r="CB285" s="15"/>
      <c r="CC285" s="16"/>
      <c r="CD285" s="16"/>
      <c r="CE285" s="16"/>
      <c r="CF285" s="16"/>
      <c r="CG285" s="16"/>
      <c r="CH285" s="16"/>
      <c r="CI285" s="16"/>
      <c r="CJ285" s="16"/>
      <c r="CK285" s="16"/>
      <c r="CL285" s="16"/>
      <c r="CM285" s="16"/>
      <c r="CN285" s="16"/>
      <c r="CO285" s="17"/>
      <c r="CP285" s="17"/>
      <c r="CQ285" s="17"/>
      <c r="CR285" s="17"/>
      <c r="CS285" s="18"/>
      <c r="CT285" s="18"/>
      <c r="CU285" s="18"/>
      <c r="CV285" s="16"/>
      <c r="CW285" s="18"/>
      <c r="CX285" s="16"/>
      <c r="CY285" s="16"/>
      <c r="CZ285" s="16"/>
      <c r="DI285" s="19"/>
      <c r="DJ285" s="20"/>
      <c r="DK285" s="19"/>
      <c r="DL285" s="19"/>
      <c r="DM285" s="19"/>
      <c r="DN285" s="142"/>
      <c r="DO285" s="19"/>
      <c r="DP285" s="19"/>
      <c r="DQ285" s="19"/>
      <c r="DR285" s="12"/>
      <c r="DS285" s="12"/>
      <c r="DT285" s="11"/>
      <c r="DU285" s="12"/>
      <c r="DV285" s="12"/>
      <c r="DZ285" s="12"/>
      <c r="EA285" s="12"/>
      <c r="EB285" s="12"/>
      <c r="EC285" s="12"/>
      <c r="ED285" s="12"/>
      <c r="EE285" s="12"/>
      <c r="EF285" s="12"/>
      <c r="EG285" s="12"/>
      <c r="EH285" s="12"/>
      <c r="EI285" s="12"/>
      <c r="EJ285" s="12"/>
      <c r="EK285" s="12"/>
      <c r="EL285" s="12"/>
      <c r="EM285" s="12"/>
      <c r="EN285" s="12"/>
      <c r="EO285" s="12"/>
      <c r="EP285" s="12"/>
      <c r="EQ285" s="12"/>
      <c r="ER285" s="12"/>
      <c r="ES285" s="12"/>
      <c r="ET285" s="12"/>
      <c r="EU285" s="12"/>
      <c r="EV285" s="12"/>
      <c r="EW285" s="12"/>
      <c r="EX285" s="12"/>
      <c r="EY285" s="12"/>
      <c r="EZ285" s="12"/>
      <c r="FA285" s="12"/>
      <c r="FB285" s="12"/>
      <c r="FC285" s="12"/>
      <c r="FD285" s="12"/>
      <c r="FE285" s="12"/>
      <c r="FF285" s="12"/>
      <c r="FG285" s="12"/>
      <c r="FH285" s="12"/>
      <c r="FI285" s="12"/>
      <c r="FJ285" s="12"/>
      <c r="FK285" s="12"/>
      <c r="FL285" s="12"/>
      <c r="FM285" s="12"/>
      <c r="FN285" s="12"/>
      <c r="FO285" s="12"/>
      <c r="FP285" s="12"/>
      <c r="FQ285" s="12"/>
      <c r="FR285" s="12"/>
      <c r="FS285" s="12"/>
      <c r="FT285" s="12"/>
      <c r="FU285" s="12"/>
      <c r="FV285" s="12"/>
      <c r="FW285" s="12"/>
      <c r="FX285" s="12"/>
      <c r="FY285" s="12"/>
      <c r="FZ285" s="12"/>
    </row>
    <row r="286" spans="1:182" ht="16.5" customHeight="1" x14ac:dyDescent="0.4">
      <c r="A286" s="99"/>
      <c r="B286" s="251"/>
      <c r="C286" s="251"/>
      <c r="D286" s="235"/>
      <c r="E286" s="235"/>
      <c r="F286" s="235"/>
      <c r="G286" s="235"/>
      <c r="H286" s="18"/>
      <c r="I286" s="18"/>
      <c r="J286" s="18"/>
      <c r="K286" s="18"/>
      <c r="L286" s="18"/>
      <c r="M286" s="18"/>
      <c r="N286" s="18"/>
      <c r="O286" s="18"/>
      <c r="P286" s="18"/>
      <c r="Q286" s="18"/>
      <c r="R286" s="18"/>
      <c r="S286" s="18"/>
      <c r="T286" s="18"/>
      <c r="U286" s="99"/>
      <c r="V286" s="99"/>
      <c r="W286" s="113"/>
      <c r="X286" s="113"/>
      <c r="Y286" s="99"/>
      <c r="Z286" s="99"/>
      <c r="AA286" s="99"/>
      <c r="AB286" s="99"/>
      <c r="AC286" s="113"/>
      <c r="AD286" s="99"/>
      <c r="AE286" s="99"/>
      <c r="AF286" s="99"/>
      <c r="AG286" s="99"/>
      <c r="AH286" s="176"/>
      <c r="AI286" s="176"/>
      <c r="AJ286" s="176"/>
      <c r="AK286" s="176"/>
      <c r="AL286" s="175"/>
      <c r="AM286" s="250"/>
      <c r="AN286" s="232"/>
      <c r="AO286" s="232"/>
      <c r="AP286" s="250"/>
      <c r="AQ286" s="175"/>
      <c r="AR286" s="113"/>
      <c r="AS286" s="113"/>
      <c r="AT286" s="18"/>
      <c r="AU286" s="178"/>
    </row>
    <row r="287" spans="1:182" ht="16.5" customHeight="1" x14ac:dyDescent="0.4">
      <c r="A287" s="99"/>
      <c r="B287" s="18"/>
      <c r="C287" s="18"/>
      <c r="D287" s="235"/>
      <c r="E287" s="235"/>
      <c r="F287" s="235"/>
      <c r="G287" s="235"/>
      <c r="H287" s="18"/>
      <c r="I287" s="18"/>
      <c r="J287" s="18"/>
      <c r="K287" s="18"/>
      <c r="L287" s="18"/>
      <c r="M287" s="18"/>
      <c r="N287" s="18"/>
      <c r="O287" s="18"/>
      <c r="P287" s="18"/>
      <c r="Q287" s="18"/>
      <c r="R287" s="18"/>
      <c r="S287" s="18"/>
      <c r="T287" s="18"/>
      <c r="U287" s="99"/>
      <c r="V287" s="36"/>
      <c r="W287" s="36"/>
      <c r="X287" s="36"/>
      <c r="Y287" s="36"/>
      <c r="Z287" s="99"/>
      <c r="AA287" s="236"/>
      <c r="AB287" s="236"/>
      <c r="AC287" s="99"/>
      <c r="AD287" s="99"/>
      <c r="AE287" s="99"/>
      <c r="AF287" s="113"/>
      <c r="AG287" s="99"/>
      <c r="AH287" s="176"/>
      <c r="AI287" s="176"/>
      <c r="AJ287" s="176"/>
      <c r="AK287" s="176"/>
      <c r="AL287" s="113"/>
      <c r="AM287" s="113"/>
      <c r="AN287" s="232"/>
      <c r="AO287" s="232"/>
      <c r="AP287" s="113"/>
      <c r="AQ287" s="113"/>
      <c r="AR287" s="113"/>
      <c r="AS287" s="36"/>
      <c r="AT287" s="18"/>
      <c r="AU287" s="99"/>
    </row>
    <row r="288" spans="1:182" ht="16.5" customHeight="1" x14ac:dyDescent="0.4">
      <c r="A288" s="99"/>
      <c r="B288" s="226"/>
      <c r="C288" s="226"/>
      <c r="D288" s="235"/>
      <c r="E288" s="235"/>
      <c r="F288" s="235"/>
      <c r="G288" s="235"/>
      <c r="H288" s="18"/>
      <c r="I288" s="18"/>
      <c r="J288" s="18"/>
      <c r="K288" s="18"/>
      <c r="L288" s="18"/>
      <c r="M288" s="18"/>
      <c r="N288" s="18"/>
      <c r="O288" s="18"/>
      <c r="P288" s="18"/>
      <c r="Q288" s="18"/>
      <c r="R288" s="18"/>
      <c r="S288" s="18"/>
      <c r="T288" s="227"/>
      <c r="U288" s="227"/>
      <c r="V288" s="227"/>
      <c r="W288" s="227"/>
      <c r="X288" s="227"/>
      <c r="Y288" s="227"/>
      <c r="Z288" s="99"/>
      <c r="AA288" s="18"/>
      <c r="AB288" s="18"/>
      <c r="AC288" s="226"/>
      <c r="AD288" s="226"/>
      <c r="AE288" s="226"/>
      <c r="AF288" s="226"/>
      <c r="AG288" s="226"/>
      <c r="AH288" s="226"/>
      <c r="AI288" s="226"/>
      <c r="AJ288" s="226"/>
      <c r="AK288" s="226"/>
      <c r="AL288" s="226"/>
      <c r="AM288" s="226"/>
      <c r="AN288" s="226"/>
      <c r="AO288" s="226"/>
      <c r="AP288" s="18"/>
      <c r="AQ288" s="18"/>
      <c r="AR288" s="18"/>
      <c r="AS288" s="36"/>
      <c r="AT288" s="18"/>
      <c r="AU288" s="99"/>
    </row>
    <row r="289" spans="1:47" ht="16.5" customHeight="1" x14ac:dyDescent="0.4">
      <c r="A289" s="99"/>
      <c r="B289" s="226"/>
      <c r="C289" s="226"/>
      <c r="D289" s="235"/>
      <c r="E289" s="235"/>
      <c r="F289" s="235"/>
      <c r="G289" s="235"/>
      <c r="H289" s="18"/>
      <c r="I289" s="18"/>
      <c r="J289" s="18"/>
      <c r="K289" s="18"/>
      <c r="L289" s="18"/>
      <c r="M289" s="18"/>
      <c r="N289" s="18"/>
      <c r="O289" s="18"/>
      <c r="P289" s="18"/>
      <c r="Q289" s="18"/>
      <c r="R289" s="18"/>
      <c r="S289" s="18"/>
      <c r="T289" s="227"/>
      <c r="U289" s="227"/>
      <c r="V289" s="227"/>
      <c r="W289" s="227"/>
      <c r="X289" s="36"/>
      <c r="Y289" s="36"/>
      <c r="Z289" s="99"/>
      <c r="AA289" s="226"/>
      <c r="AB289" s="226"/>
      <c r="AC289" s="235"/>
      <c r="AD289" s="235"/>
      <c r="AE289" s="235"/>
      <c r="AF289" s="235"/>
      <c r="AG289" s="18"/>
      <c r="AH289" s="18"/>
      <c r="AI289" s="18"/>
      <c r="AJ289" s="18"/>
      <c r="AK289" s="18"/>
      <c r="AL289" s="18"/>
      <c r="AM289" s="18"/>
      <c r="AN289" s="18"/>
      <c r="AO289" s="18"/>
      <c r="AP289" s="18"/>
      <c r="AQ289" s="18"/>
      <c r="AR289" s="18"/>
      <c r="AS289" s="36"/>
      <c r="AT289" s="99"/>
      <c r="AU289" s="99"/>
    </row>
    <row r="290" spans="1:47" ht="16.5" customHeight="1" x14ac:dyDescent="0.4">
      <c r="A290" s="99"/>
      <c r="B290" s="226"/>
      <c r="C290" s="226"/>
      <c r="D290" s="235"/>
      <c r="E290" s="235"/>
      <c r="F290" s="235"/>
      <c r="G290" s="235"/>
      <c r="H290" s="18"/>
      <c r="I290" s="18"/>
      <c r="J290" s="18"/>
      <c r="K290" s="18"/>
      <c r="L290" s="18"/>
      <c r="M290" s="18"/>
      <c r="N290" s="18"/>
      <c r="O290" s="18"/>
      <c r="P290" s="18"/>
      <c r="Q290" s="18"/>
      <c r="R290" s="18"/>
      <c r="S290" s="18"/>
      <c r="T290" s="227"/>
      <c r="U290" s="227"/>
      <c r="V290" s="227"/>
      <c r="W290" s="227"/>
      <c r="X290" s="36"/>
      <c r="Y290" s="36"/>
      <c r="Z290" s="99"/>
      <c r="AA290" s="226"/>
      <c r="AB290" s="226"/>
      <c r="AC290" s="235"/>
      <c r="AD290" s="235"/>
      <c r="AE290" s="235"/>
      <c r="AF290" s="235"/>
      <c r="AG290" s="18"/>
      <c r="AH290" s="18"/>
      <c r="AI290" s="18"/>
      <c r="AJ290" s="18"/>
      <c r="AK290" s="18"/>
      <c r="AL290" s="18"/>
      <c r="AM290" s="18"/>
      <c r="AN290" s="18"/>
      <c r="AO290" s="18"/>
      <c r="AP290" s="18"/>
      <c r="AQ290" s="18"/>
      <c r="AR290" s="18"/>
      <c r="AS290" s="36"/>
      <c r="AT290" s="99"/>
      <c r="AU290" s="99"/>
    </row>
    <row r="291" spans="1:47" ht="16.5" customHeight="1" x14ac:dyDescent="0.4">
      <c r="A291" s="99"/>
      <c r="B291" s="226"/>
      <c r="C291" s="226"/>
      <c r="D291" s="235"/>
      <c r="E291" s="235"/>
      <c r="F291" s="235"/>
      <c r="G291" s="235"/>
      <c r="H291" s="18"/>
      <c r="I291" s="18"/>
      <c r="J291" s="18"/>
      <c r="K291" s="18"/>
      <c r="L291" s="18"/>
      <c r="M291" s="18"/>
      <c r="N291" s="18"/>
      <c r="O291" s="18"/>
      <c r="P291" s="18"/>
      <c r="Q291" s="18"/>
      <c r="R291" s="18"/>
      <c r="S291" s="18"/>
      <c r="T291" s="227"/>
      <c r="U291" s="227"/>
      <c r="V291" s="227"/>
      <c r="W291" s="227"/>
      <c r="X291" s="227"/>
      <c r="Y291" s="227"/>
      <c r="Z291" s="99"/>
      <c r="AA291" s="226"/>
      <c r="AB291" s="226"/>
      <c r="AC291" s="235"/>
      <c r="AD291" s="235"/>
      <c r="AE291" s="235"/>
      <c r="AF291" s="235"/>
      <c r="AG291" s="18"/>
      <c r="AH291" s="18"/>
      <c r="AI291" s="18"/>
      <c r="AJ291" s="18"/>
      <c r="AK291" s="18"/>
      <c r="AL291" s="18"/>
      <c r="AM291" s="18"/>
      <c r="AN291" s="18"/>
      <c r="AO291" s="18"/>
      <c r="AP291" s="18"/>
      <c r="AQ291" s="18"/>
      <c r="AR291" s="18"/>
      <c r="AS291" s="36"/>
      <c r="AT291" s="99"/>
      <c r="AU291" s="36"/>
    </row>
    <row r="292" spans="1:47" ht="16.5" customHeight="1" x14ac:dyDescent="0.4">
      <c r="B292" s="226"/>
      <c r="C292" s="226"/>
      <c r="D292" s="235"/>
      <c r="E292" s="235"/>
      <c r="F292" s="235"/>
      <c r="G292" s="235"/>
      <c r="H292" s="18"/>
      <c r="I292" s="18"/>
      <c r="J292" s="18"/>
      <c r="K292" s="18"/>
      <c r="L292" s="18"/>
      <c r="M292" s="18"/>
      <c r="N292" s="18"/>
      <c r="O292" s="18"/>
      <c r="P292" s="18"/>
      <c r="Q292" s="18"/>
      <c r="R292" s="18"/>
      <c r="S292" s="18"/>
      <c r="T292" s="227"/>
      <c r="U292" s="227"/>
      <c r="V292" s="227"/>
      <c r="W292" s="227"/>
      <c r="X292" s="227"/>
      <c r="Y292" s="227"/>
      <c r="Z292" s="99"/>
      <c r="AA292" s="226"/>
      <c r="AB292" s="226"/>
      <c r="AC292" s="235"/>
      <c r="AD292" s="235"/>
      <c r="AE292" s="235"/>
      <c r="AF292" s="235"/>
      <c r="AG292" s="18"/>
      <c r="AH292" s="18"/>
      <c r="AI292" s="18"/>
      <c r="AJ292" s="18"/>
      <c r="AK292" s="18"/>
      <c r="AL292" s="18"/>
      <c r="AM292" s="18"/>
      <c r="AN292" s="18"/>
      <c r="AO292" s="18"/>
      <c r="AP292" s="18"/>
      <c r="AQ292" s="18"/>
      <c r="AR292" s="18"/>
      <c r="AS292" s="36"/>
      <c r="AT292" s="36"/>
      <c r="AU292" s="36"/>
    </row>
    <row r="293" spans="1:47" ht="16.5" customHeight="1" x14ac:dyDescent="0.4">
      <c r="B293" s="226"/>
      <c r="C293" s="226"/>
      <c r="D293" s="140"/>
      <c r="E293" s="140"/>
      <c r="F293" s="140"/>
      <c r="G293" s="140"/>
      <c r="H293" s="140"/>
      <c r="I293" s="140"/>
      <c r="J293" s="140"/>
      <c r="K293" s="140"/>
      <c r="L293" s="140"/>
      <c r="M293" s="11"/>
      <c r="N293" s="11"/>
      <c r="O293" s="11"/>
      <c r="P293" s="141"/>
      <c r="Q293" s="141"/>
      <c r="R293" s="18"/>
      <c r="S293" s="141"/>
      <c r="T293" s="227"/>
      <c r="U293" s="227"/>
      <c r="V293" s="36"/>
      <c r="W293" s="36"/>
      <c r="X293" s="227"/>
      <c r="Y293" s="227"/>
      <c r="Z293" s="99"/>
      <c r="AA293" s="226"/>
      <c r="AB293" s="226"/>
      <c r="AC293" s="235"/>
      <c r="AD293" s="235"/>
      <c r="AE293" s="235"/>
      <c r="AF293" s="235"/>
      <c r="AG293" s="18"/>
      <c r="AH293" s="18"/>
      <c r="AI293" s="18"/>
      <c r="AJ293" s="18"/>
      <c r="AK293" s="18"/>
      <c r="AL293" s="18"/>
      <c r="AM293" s="18"/>
      <c r="AN293" s="18"/>
      <c r="AO293" s="18"/>
      <c r="AP293" s="18"/>
      <c r="AQ293" s="18"/>
      <c r="AR293" s="18"/>
      <c r="AS293" s="36"/>
      <c r="AT293" s="36"/>
      <c r="AU293" s="36"/>
    </row>
    <row r="294" spans="1:47" ht="16.5" customHeight="1" x14ac:dyDescent="0.4">
      <c r="B294" s="226"/>
      <c r="C294" s="226"/>
      <c r="R294" s="141"/>
      <c r="T294" s="227"/>
      <c r="U294" s="227"/>
      <c r="V294" s="36"/>
      <c r="W294" s="36"/>
      <c r="X294" s="36"/>
      <c r="Y294" s="36"/>
      <c r="Z294" s="99"/>
      <c r="AA294" s="226"/>
      <c r="AB294" s="226"/>
      <c r="AC294" s="235"/>
      <c r="AD294" s="235"/>
      <c r="AE294" s="235"/>
      <c r="AF294" s="235"/>
      <c r="AG294" s="18"/>
      <c r="AH294" s="18"/>
      <c r="AI294" s="18"/>
      <c r="AJ294" s="18"/>
      <c r="AK294" s="18"/>
      <c r="AL294" s="18"/>
      <c r="AM294" s="18"/>
      <c r="AN294" s="18"/>
      <c r="AO294" s="18"/>
      <c r="AP294" s="18"/>
      <c r="AQ294" s="18"/>
      <c r="AR294" s="18"/>
      <c r="AS294" s="36"/>
      <c r="AT294" s="36"/>
      <c r="AU294" s="36"/>
    </row>
    <row r="295" spans="1:47" ht="16.5" customHeight="1" x14ac:dyDescent="0.4">
      <c r="B295" s="11"/>
      <c r="C295" s="140"/>
      <c r="T295" s="227"/>
      <c r="U295" s="227"/>
      <c r="V295" s="227"/>
      <c r="W295" s="227"/>
      <c r="X295" s="227"/>
      <c r="Y295" s="227"/>
      <c r="Z295" s="99"/>
      <c r="AA295" s="226"/>
      <c r="AB295" s="226"/>
      <c r="AC295" s="235"/>
      <c r="AD295" s="235"/>
      <c r="AE295" s="235"/>
      <c r="AF295" s="235"/>
      <c r="AG295" s="18"/>
      <c r="AH295" s="18"/>
      <c r="AI295" s="18"/>
      <c r="AJ295" s="18"/>
      <c r="AK295" s="18"/>
      <c r="AL295" s="18"/>
      <c r="AM295" s="18"/>
      <c r="AN295" s="18"/>
      <c r="AO295" s="18"/>
      <c r="AP295" s="18"/>
      <c r="AQ295" s="18"/>
      <c r="AR295" s="18"/>
      <c r="AS295" s="11"/>
      <c r="AT295" s="36"/>
      <c r="AU295" s="36"/>
    </row>
    <row r="296" spans="1:47" ht="16.5" customHeight="1" x14ac:dyDescent="0.4">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T296" s="36"/>
      <c r="AU296" s="36"/>
    </row>
    <row r="297" spans="1:47" ht="16.5" customHeight="1" x14ac:dyDescent="0.4">
      <c r="AT297" s="36"/>
      <c r="AU297" s="36"/>
    </row>
    <row r="298" spans="1:47" ht="16.5" customHeight="1" x14ac:dyDescent="0.4">
      <c r="AT298" s="36"/>
      <c r="AU298" s="36"/>
    </row>
    <row r="299" spans="1:47" ht="16.5" customHeight="1" x14ac:dyDescent="0.4">
      <c r="AT299" s="36"/>
      <c r="AU299" s="36"/>
    </row>
    <row r="300" spans="1:47" ht="16.5" customHeight="1" x14ac:dyDescent="0.4">
      <c r="AT300" s="11"/>
      <c r="AU300" s="114"/>
    </row>
  </sheetData>
  <sheetProtection algorithmName="SHA-512" hashValue="bAZJmdrjWQEAuBUNQu7qBkT7fvhg+iQ97rJYqBcsBNpl7tdbf2uQ1Q3Wen8b3tq9vDzTrZgUDM7MyAqoQfuipw==" saltValue="1gODxHcuy3QSy4QZ7zXvqg==" spinCount="100000" sheet="1" formatCells="0" selectLockedCells="1"/>
  <mergeCells count="522">
    <mergeCell ref="B1:K2"/>
    <mergeCell ref="Z3:AG4"/>
    <mergeCell ref="C4:I5"/>
    <mergeCell ref="J4:P5"/>
    <mergeCell ref="Z6:Z8"/>
    <mergeCell ref="AA6:AC6"/>
    <mergeCell ref="AD6:AF6"/>
    <mergeCell ref="AG6:AI6"/>
    <mergeCell ref="R3:Y4"/>
    <mergeCell ref="AJ6:AL6"/>
    <mergeCell ref="AO6:AP6"/>
    <mergeCell ref="AQ6:AR6"/>
    <mergeCell ref="AA7:AC8"/>
    <mergeCell ref="AD7:AF8"/>
    <mergeCell ref="AG7:AI8"/>
    <mergeCell ref="AJ7:AL8"/>
    <mergeCell ref="AO7:AP8"/>
    <mergeCell ref="AQ7:AR8"/>
    <mergeCell ref="AD9:AF9"/>
    <mergeCell ref="AG9:AI9"/>
    <mergeCell ref="AJ9:AL9"/>
    <mergeCell ref="AM9:AN9"/>
    <mergeCell ref="AO9:AP9"/>
    <mergeCell ref="AQ9:AR9"/>
    <mergeCell ref="J9:K10"/>
    <mergeCell ref="L9:Q10"/>
    <mergeCell ref="S9:T9"/>
    <mergeCell ref="U9:W9"/>
    <mergeCell ref="X9:Z9"/>
    <mergeCell ref="AA9:AC9"/>
    <mergeCell ref="S10:T10"/>
    <mergeCell ref="U10:W10"/>
    <mergeCell ref="X10:Z10"/>
    <mergeCell ref="AA10:AC10"/>
    <mergeCell ref="CK10:CK11"/>
    <mergeCell ref="CL10:CL11"/>
    <mergeCell ref="J11:K12"/>
    <mergeCell ref="L11:Q12"/>
    <mergeCell ref="S11:T11"/>
    <mergeCell ref="U11:W11"/>
    <mergeCell ref="X11:Z11"/>
    <mergeCell ref="AA11:AC11"/>
    <mergeCell ref="AD11:AF11"/>
    <mergeCell ref="AG11:AI11"/>
    <mergeCell ref="AD10:AF10"/>
    <mergeCell ref="AG10:AI10"/>
    <mergeCell ref="AJ10:AL10"/>
    <mergeCell ref="AM10:AN10"/>
    <mergeCell ref="AO10:AP10"/>
    <mergeCell ref="AQ10:AR10"/>
    <mergeCell ref="AJ11:AL11"/>
    <mergeCell ref="AM11:AN11"/>
    <mergeCell ref="AO11:AP11"/>
    <mergeCell ref="AQ11:AR11"/>
    <mergeCell ref="B12:C13"/>
    <mergeCell ref="D12:E13"/>
    <mergeCell ref="F12:G13"/>
    <mergeCell ref="S12:T12"/>
    <mergeCell ref="U12:W12"/>
    <mergeCell ref="X12:Z12"/>
    <mergeCell ref="AQ12:AR12"/>
    <mergeCell ref="J13:K14"/>
    <mergeCell ref="L13:Q14"/>
    <mergeCell ref="S13:T13"/>
    <mergeCell ref="U13:W13"/>
    <mergeCell ref="X13:Z13"/>
    <mergeCell ref="AA13:AC13"/>
    <mergeCell ref="AD13:AF13"/>
    <mergeCell ref="AG13:AI13"/>
    <mergeCell ref="AJ13:AL13"/>
    <mergeCell ref="AA12:AC12"/>
    <mergeCell ref="AD12:AF12"/>
    <mergeCell ref="AG12:AI12"/>
    <mergeCell ref="AJ12:AL12"/>
    <mergeCell ref="AM12:AN12"/>
    <mergeCell ref="AO12:AP12"/>
    <mergeCell ref="AM13:AN13"/>
    <mergeCell ref="AO13:AP13"/>
    <mergeCell ref="AQ13:AR13"/>
    <mergeCell ref="CO13:CO14"/>
    <mergeCell ref="S14:T14"/>
    <mergeCell ref="U14:W14"/>
    <mergeCell ref="X14:Z14"/>
    <mergeCell ref="AA14:AC14"/>
    <mergeCell ref="AD14:AF14"/>
    <mergeCell ref="AG14:AI14"/>
    <mergeCell ref="AJ14:AL14"/>
    <mergeCell ref="AM14:AN14"/>
    <mergeCell ref="AO14:AP14"/>
    <mergeCell ref="AQ14:AR14"/>
    <mergeCell ref="J15:K16"/>
    <mergeCell ref="L15:Q16"/>
    <mergeCell ref="S15:T15"/>
    <mergeCell ref="U15:W15"/>
    <mergeCell ref="AO15:AP15"/>
    <mergeCell ref="AQ15:AR15"/>
    <mergeCell ref="S16:T16"/>
    <mergeCell ref="U16:W16"/>
    <mergeCell ref="X16:Z16"/>
    <mergeCell ref="AA16:AC16"/>
    <mergeCell ref="AD16:AF16"/>
    <mergeCell ref="AG16:AI16"/>
    <mergeCell ref="AJ16:AL16"/>
    <mergeCell ref="AM16:AN16"/>
    <mergeCell ref="X15:Z15"/>
    <mergeCell ref="AA15:AC15"/>
    <mergeCell ref="AD15:AF15"/>
    <mergeCell ref="AG15:AI15"/>
    <mergeCell ref="AJ15:AL15"/>
    <mergeCell ref="AM15:AN15"/>
    <mergeCell ref="AO16:AP16"/>
    <mergeCell ref="AQ16:AR16"/>
    <mergeCell ref="AU16:AU17"/>
    <mergeCell ref="AV16:AW16"/>
    <mergeCell ref="AV17:AW17"/>
    <mergeCell ref="B18:C18"/>
    <mergeCell ref="D18:K19"/>
    <mergeCell ref="L18:M19"/>
    <mergeCell ref="N18:N19"/>
    <mergeCell ref="O18:O19"/>
    <mergeCell ref="AI18:AK18"/>
    <mergeCell ref="AL18:AM19"/>
    <mergeCell ref="AN18:AP19"/>
    <mergeCell ref="AQ18:AR18"/>
    <mergeCell ref="AU18:AW18"/>
    <mergeCell ref="T19:AH19"/>
    <mergeCell ref="AI19:AK19"/>
    <mergeCell ref="AQ19:AR19"/>
    <mergeCell ref="Q18:R18"/>
    <mergeCell ref="T18:V18"/>
    <mergeCell ref="W18:Y18"/>
    <mergeCell ref="Z18:AB18"/>
    <mergeCell ref="AC18:AE18"/>
    <mergeCell ref="AF18:AH18"/>
    <mergeCell ref="B15:C16"/>
    <mergeCell ref="D15:H16"/>
    <mergeCell ref="X20:Y20"/>
    <mergeCell ref="Z20:Z21"/>
    <mergeCell ref="AA20:AB20"/>
    <mergeCell ref="AC20:AC21"/>
    <mergeCell ref="AD20:AE20"/>
    <mergeCell ref="AF20:AF21"/>
    <mergeCell ref="CO19:CO20"/>
    <mergeCell ref="B20:B25"/>
    <mergeCell ref="C20:C25"/>
    <mergeCell ref="D20:G20"/>
    <mergeCell ref="H20:K20"/>
    <mergeCell ref="L20:M20"/>
    <mergeCell ref="S20:S22"/>
    <mergeCell ref="T20:T21"/>
    <mergeCell ref="U20:V20"/>
    <mergeCell ref="W20:W21"/>
    <mergeCell ref="AG20:AH20"/>
    <mergeCell ref="AI20:AI21"/>
    <mergeCell ref="AJ20:AK21"/>
    <mergeCell ref="AL20:AM21"/>
    <mergeCell ref="AN20:AP21"/>
    <mergeCell ref="AQ20:AR25"/>
    <mergeCell ref="AG21:AH21"/>
    <mergeCell ref="AI24:AK25"/>
    <mergeCell ref="AL24:AM25"/>
    <mergeCell ref="AN24:AP25"/>
    <mergeCell ref="AC22:AE22"/>
    <mergeCell ref="AF22:AH22"/>
    <mergeCell ref="AI22:AI23"/>
    <mergeCell ref="AJ22:AK23"/>
    <mergeCell ref="AL22:AM23"/>
    <mergeCell ref="AN22:AP23"/>
    <mergeCell ref="D21:K23"/>
    <mergeCell ref="L21:M21"/>
    <mergeCell ref="U21:V21"/>
    <mergeCell ref="X21:Y21"/>
    <mergeCell ref="AA21:AB21"/>
    <mergeCell ref="AD21:AE21"/>
    <mergeCell ref="L22:M22"/>
    <mergeCell ref="T22:V22"/>
    <mergeCell ref="W22:Y22"/>
    <mergeCell ref="Z22:AB22"/>
    <mergeCell ref="AV24:AW24"/>
    <mergeCell ref="L25:M25"/>
    <mergeCell ref="T25:V25"/>
    <mergeCell ref="W25:Y25"/>
    <mergeCell ref="Z25:AB25"/>
    <mergeCell ref="AC25:AE25"/>
    <mergeCell ref="AF25:AH25"/>
    <mergeCell ref="AU25:AW25"/>
    <mergeCell ref="AU23:AU24"/>
    <mergeCell ref="AV23:AW23"/>
    <mergeCell ref="L24:M24"/>
    <mergeCell ref="U24:V24"/>
    <mergeCell ref="X24:Y24"/>
    <mergeCell ref="AA24:AB24"/>
    <mergeCell ref="Z23:Z24"/>
    <mergeCell ref="AA23:AB23"/>
    <mergeCell ref="AC23:AC24"/>
    <mergeCell ref="AD23:AE23"/>
    <mergeCell ref="AF23:AF24"/>
    <mergeCell ref="AG23:AH23"/>
    <mergeCell ref="AD24:AE24"/>
    <mergeCell ref="AG24:AH24"/>
    <mergeCell ref="L23:M23"/>
    <mergeCell ref="S23:S25"/>
    <mergeCell ref="X26:Y26"/>
    <mergeCell ref="Z26:Z27"/>
    <mergeCell ref="AA26:AB26"/>
    <mergeCell ref="AC26:AC27"/>
    <mergeCell ref="AD26:AE26"/>
    <mergeCell ref="AF26:AF27"/>
    <mergeCell ref="CO25:CO26"/>
    <mergeCell ref="B26:B31"/>
    <mergeCell ref="C26:C31"/>
    <mergeCell ref="D26:G26"/>
    <mergeCell ref="H26:K26"/>
    <mergeCell ref="L26:M26"/>
    <mergeCell ref="S26:S28"/>
    <mergeCell ref="T26:T27"/>
    <mergeCell ref="U26:V26"/>
    <mergeCell ref="W26:W27"/>
    <mergeCell ref="D24:D25"/>
    <mergeCell ref="E24:G25"/>
    <mergeCell ref="H24:H25"/>
    <mergeCell ref="I24:K25"/>
    <mergeCell ref="T23:T24"/>
    <mergeCell ref="U23:V23"/>
    <mergeCell ref="W23:W24"/>
    <mergeCell ref="X23:Y23"/>
    <mergeCell ref="AG26:AH26"/>
    <mergeCell ref="AI26:AI27"/>
    <mergeCell ref="AJ26:AK27"/>
    <mergeCell ref="AL26:AM27"/>
    <mergeCell ref="AN26:AP27"/>
    <mergeCell ref="AQ26:AR31"/>
    <mergeCell ref="AG27:AH27"/>
    <mergeCell ref="AI30:AK31"/>
    <mergeCell ref="AL30:AM31"/>
    <mergeCell ref="AN30:AP31"/>
    <mergeCell ref="AC28:AE28"/>
    <mergeCell ref="AF28:AH28"/>
    <mergeCell ref="AI28:AI29"/>
    <mergeCell ref="AJ28:AK29"/>
    <mergeCell ref="AL28:AM29"/>
    <mergeCell ref="AN28:AP29"/>
    <mergeCell ref="D27:K29"/>
    <mergeCell ref="L27:M27"/>
    <mergeCell ref="U27:V27"/>
    <mergeCell ref="X27:Y27"/>
    <mergeCell ref="AA27:AB27"/>
    <mergeCell ref="AD27:AE27"/>
    <mergeCell ref="L28:M28"/>
    <mergeCell ref="T28:V28"/>
    <mergeCell ref="W28:Y28"/>
    <mergeCell ref="Z28:AB28"/>
    <mergeCell ref="AA30:AB30"/>
    <mergeCell ref="AD30:AE30"/>
    <mergeCell ref="AG30:AH30"/>
    <mergeCell ref="L29:M29"/>
    <mergeCell ref="S29:S31"/>
    <mergeCell ref="T29:T30"/>
    <mergeCell ref="U29:V29"/>
    <mergeCell ref="W29:W30"/>
    <mergeCell ref="X29:Y29"/>
    <mergeCell ref="X30:Y30"/>
    <mergeCell ref="W31:Y31"/>
    <mergeCell ref="Z31:AB31"/>
    <mergeCell ref="AC31:AE31"/>
    <mergeCell ref="AF31:AH31"/>
    <mergeCell ref="U30:V30"/>
    <mergeCell ref="Z29:Z30"/>
    <mergeCell ref="AA29:AB29"/>
    <mergeCell ref="AC29:AC30"/>
    <mergeCell ref="AD29:AE29"/>
    <mergeCell ref="AF29:AF30"/>
    <mergeCell ref="AG29:AH29"/>
    <mergeCell ref="B32:B37"/>
    <mergeCell ref="C32:C37"/>
    <mergeCell ref="D32:G32"/>
    <mergeCell ref="H32:K32"/>
    <mergeCell ref="L32:M32"/>
    <mergeCell ref="S32:S34"/>
    <mergeCell ref="T32:T33"/>
    <mergeCell ref="D30:D31"/>
    <mergeCell ref="E30:G31"/>
    <mergeCell ref="H30:H31"/>
    <mergeCell ref="I30:K31"/>
    <mergeCell ref="L30:M30"/>
    <mergeCell ref="L31:M31"/>
    <mergeCell ref="T31:V31"/>
    <mergeCell ref="D36:D37"/>
    <mergeCell ref="E36:G37"/>
    <mergeCell ref="H36:H37"/>
    <mergeCell ref="I36:K37"/>
    <mergeCell ref="AN32:AP33"/>
    <mergeCell ref="AQ32:AR37"/>
    <mergeCell ref="D33:K35"/>
    <mergeCell ref="L33:M33"/>
    <mergeCell ref="U33:V33"/>
    <mergeCell ref="X33:Y33"/>
    <mergeCell ref="AA33:AB33"/>
    <mergeCell ref="AD33:AE33"/>
    <mergeCell ref="AG33:AH33"/>
    <mergeCell ref="L34:M34"/>
    <mergeCell ref="AD32:AE32"/>
    <mergeCell ref="AF32:AF33"/>
    <mergeCell ref="AG32:AH32"/>
    <mergeCell ref="AI32:AI33"/>
    <mergeCell ref="AJ32:AK33"/>
    <mergeCell ref="AL32:AM33"/>
    <mergeCell ref="U32:V32"/>
    <mergeCell ref="W32:W33"/>
    <mergeCell ref="X32:Y32"/>
    <mergeCell ref="Z32:Z33"/>
    <mergeCell ref="AA32:AB32"/>
    <mergeCell ref="AC32:AC33"/>
    <mergeCell ref="AJ34:AK35"/>
    <mergeCell ref="AL34:AM35"/>
    <mergeCell ref="AN34:AP35"/>
    <mergeCell ref="L35:M35"/>
    <mergeCell ref="S35:S37"/>
    <mergeCell ref="T35:T36"/>
    <mergeCell ref="U35:V35"/>
    <mergeCell ref="W35:W36"/>
    <mergeCell ref="X35:Y35"/>
    <mergeCell ref="Z35:Z36"/>
    <mergeCell ref="T34:V34"/>
    <mergeCell ref="W34:Y34"/>
    <mergeCell ref="Z34:AB34"/>
    <mergeCell ref="AC34:AE34"/>
    <mergeCell ref="AF34:AH34"/>
    <mergeCell ref="AI34:AI35"/>
    <mergeCell ref="AA35:AB35"/>
    <mergeCell ref="AC35:AC36"/>
    <mergeCell ref="AD35:AE35"/>
    <mergeCell ref="AF35:AF36"/>
    <mergeCell ref="AG35:AH35"/>
    <mergeCell ref="L36:M36"/>
    <mergeCell ref="U36:V36"/>
    <mergeCell ref="X36:Y36"/>
    <mergeCell ref="AA36:AB36"/>
    <mergeCell ref="AD36:AE36"/>
    <mergeCell ref="AG36:AH36"/>
    <mergeCell ref="AI36:AK37"/>
    <mergeCell ref="AL36:AM37"/>
    <mergeCell ref="AN36:AP37"/>
    <mergeCell ref="L37:M37"/>
    <mergeCell ref="T37:V37"/>
    <mergeCell ref="W37:Y37"/>
    <mergeCell ref="Z37:AB37"/>
    <mergeCell ref="AC37:AE37"/>
    <mergeCell ref="AF37:AH37"/>
    <mergeCell ref="AL38:AM39"/>
    <mergeCell ref="AN38:AP39"/>
    <mergeCell ref="B40:C40"/>
    <mergeCell ref="D40:G40"/>
    <mergeCell ref="H40:I40"/>
    <mergeCell ref="J40:L41"/>
    <mergeCell ref="M40:O41"/>
    <mergeCell ref="P40:AE40"/>
    <mergeCell ref="AD41:AE41"/>
    <mergeCell ref="D41:E41"/>
    <mergeCell ref="F41:G41"/>
    <mergeCell ref="H41:I41"/>
    <mergeCell ref="R41:T41"/>
    <mergeCell ref="V41:W41"/>
    <mergeCell ref="Z41:AB41"/>
    <mergeCell ref="B42:B47"/>
    <mergeCell ref="C42:C47"/>
    <mergeCell ref="D42:E43"/>
    <mergeCell ref="F42:G43"/>
    <mergeCell ref="H42:I43"/>
    <mergeCell ref="J42:L42"/>
    <mergeCell ref="M42:O47"/>
    <mergeCell ref="R42:T42"/>
    <mergeCell ref="D46:E47"/>
    <mergeCell ref="F46:G47"/>
    <mergeCell ref="H46:I47"/>
    <mergeCell ref="AO42:AP42"/>
    <mergeCell ref="AQ42:AR42"/>
    <mergeCell ref="J43:L47"/>
    <mergeCell ref="R43:T43"/>
    <mergeCell ref="V43:W43"/>
    <mergeCell ref="Z43:AB43"/>
    <mergeCell ref="AD43:AE43"/>
    <mergeCell ref="AI43:AJ43"/>
    <mergeCell ref="AK43:AL43"/>
    <mergeCell ref="V42:W42"/>
    <mergeCell ref="Z42:AB42"/>
    <mergeCell ref="AD42:AE42"/>
    <mergeCell ref="AI42:AJ42"/>
    <mergeCell ref="AK42:AL42"/>
    <mergeCell ref="AM42:AN42"/>
    <mergeCell ref="AM43:AN43"/>
    <mergeCell ref="AO43:AP43"/>
    <mergeCell ref="AQ43:AR43"/>
    <mergeCell ref="D44:E45"/>
    <mergeCell ref="F44:G45"/>
    <mergeCell ref="H44:I45"/>
    <mergeCell ref="R44:T44"/>
    <mergeCell ref="V44:W44"/>
    <mergeCell ref="AK44:AL44"/>
    <mergeCell ref="AM44:AN44"/>
    <mergeCell ref="AO44:AP44"/>
    <mergeCell ref="AQ44:AR44"/>
    <mergeCell ref="P45:Q45"/>
    <mergeCell ref="AI45:AJ45"/>
    <mergeCell ref="AK45:AL45"/>
    <mergeCell ref="AM45:AN45"/>
    <mergeCell ref="AO45:AP45"/>
    <mergeCell ref="AQ45:AR45"/>
    <mergeCell ref="V48:W48"/>
    <mergeCell ref="Z48:AB48"/>
    <mergeCell ref="AD48:AE48"/>
    <mergeCell ref="AD49:AE49"/>
    <mergeCell ref="Z50:AB50"/>
    <mergeCell ref="AD50:AE50"/>
    <mergeCell ref="Z44:AB44"/>
    <mergeCell ref="AD44:AE44"/>
    <mergeCell ref="AI44:AJ44"/>
    <mergeCell ref="B48:B53"/>
    <mergeCell ref="C48:C53"/>
    <mergeCell ref="D48:E49"/>
    <mergeCell ref="F48:G49"/>
    <mergeCell ref="H48:I49"/>
    <mergeCell ref="J49:L53"/>
    <mergeCell ref="R49:T49"/>
    <mergeCell ref="J48:L48"/>
    <mergeCell ref="M48:O53"/>
    <mergeCell ref="R48:T48"/>
    <mergeCell ref="AQ46:AR46"/>
    <mergeCell ref="AI47:AJ47"/>
    <mergeCell ref="AK47:AL47"/>
    <mergeCell ref="AM47:AN47"/>
    <mergeCell ref="AO47:AP47"/>
    <mergeCell ref="AQ47:AR47"/>
    <mergeCell ref="AI48:AJ48"/>
    <mergeCell ref="AK48:AL48"/>
    <mergeCell ref="AM48:AN48"/>
    <mergeCell ref="AO48:AP48"/>
    <mergeCell ref="AQ48:AR48"/>
    <mergeCell ref="AI46:AJ46"/>
    <mergeCell ref="AK46:AL46"/>
    <mergeCell ref="AM46:AN46"/>
    <mergeCell ref="AO46:AP46"/>
    <mergeCell ref="AI49:AJ49"/>
    <mergeCell ref="AK49:AL49"/>
    <mergeCell ref="AM49:AN49"/>
    <mergeCell ref="AO49:AP49"/>
    <mergeCell ref="AQ49:AR49"/>
    <mergeCell ref="D50:E51"/>
    <mergeCell ref="F50:G51"/>
    <mergeCell ref="H50:I51"/>
    <mergeCell ref="R50:T50"/>
    <mergeCell ref="V50:W50"/>
    <mergeCell ref="AI50:AJ50"/>
    <mergeCell ref="AK50:AL50"/>
    <mergeCell ref="AM50:AN50"/>
    <mergeCell ref="AO50:AP50"/>
    <mergeCell ref="AQ50:AR50"/>
    <mergeCell ref="V49:W49"/>
    <mergeCell ref="Z49:AB49"/>
    <mergeCell ref="P51:Q51"/>
    <mergeCell ref="AI51:AJ51"/>
    <mergeCell ref="AK51:AL51"/>
    <mergeCell ref="AM51:AN51"/>
    <mergeCell ref="AQ52:AR52"/>
    <mergeCell ref="AI53:AJ53"/>
    <mergeCell ref="AK53:AL53"/>
    <mergeCell ref="AM53:AN53"/>
    <mergeCell ref="AO53:AP53"/>
    <mergeCell ref="AQ53:AR53"/>
    <mergeCell ref="AO51:AP51"/>
    <mergeCell ref="AQ51:AR51"/>
    <mergeCell ref="D52:E53"/>
    <mergeCell ref="F52:G53"/>
    <mergeCell ref="H52:I53"/>
    <mergeCell ref="AI52:AJ52"/>
    <mergeCell ref="AK52:AL52"/>
    <mergeCell ref="AM52:AN52"/>
    <mergeCell ref="AO52:AP52"/>
    <mergeCell ref="B54:B59"/>
    <mergeCell ref="C54:C59"/>
    <mergeCell ref="D54:E55"/>
    <mergeCell ref="F54:G55"/>
    <mergeCell ref="H54:I55"/>
    <mergeCell ref="D56:E57"/>
    <mergeCell ref="F56:G57"/>
    <mergeCell ref="H56:I57"/>
    <mergeCell ref="D58:E59"/>
    <mergeCell ref="F58:G59"/>
    <mergeCell ref="H58:I59"/>
    <mergeCell ref="AI54:AJ54"/>
    <mergeCell ref="AK54:AL54"/>
    <mergeCell ref="AM54:AN54"/>
    <mergeCell ref="AO54:AP54"/>
    <mergeCell ref="AQ54:AR54"/>
    <mergeCell ref="J54:L54"/>
    <mergeCell ref="M54:O59"/>
    <mergeCell ref="R54:T54"/>
    <mergeCell ref="V54:W54"/>
    <mergeCell ref="Z54:AB54"/>
    <mergeCell ref="AD54:AE54"/>
    <mergeCell ref="AD55:AE55"/>
    <mergeCell ref="R56:T56"/>
    <mergeCell ref="V56:W56"/>
    <mergeCell ref="Z56:AB56"/>
    <mergeCell ref="P57:Q57"/>
    <mergeCell ref="CO61:CO62"/>
    <mergeCell ref="AD56:AE56"/>
    <mergeCell ref="AI56:AJ56"/>
    <mergeCell ref="AK56:AL56"/>
    <mergeCell ref="AM56:AN56"/>
    <mergeCell ref="AO56:AP56"/>
    <mergeCell ref="AQ56:AR56"/>
    <mergeCell ref="J55:L59"/>
    <mergeCell ref="R55:T55"/>
    <mergeCell ref="V55:W55"/>
    <mergeCell ref="Z55:AB55"/>
    <mergeCell ref="AI55:AJ55"/>
    <mergeCell ref="AK55:AL55"/>
    <mergeCell ref="AM55:AN55"/>
    <mergeCell ref="AO55:AP55"/>
    <mergeCell ref="AQ55:AR55"/>
    <mergeCell ref="CO55:CO56"/>
  </mergeCells>
  <phoneticPr fontId="8"/>
  <conditionalFormatting sqref="P237">
    <cfRule type="cellIs" priority="26" operator="notEqual">
      <formula>"0"</formula>
    </cfRule>
  </conditionalFormatting>
  <conditionalFormatting sqref="Q53">
    <cfRule type="cellIs" priority="7" operator="notEqual">
      <formula>"0"</formula>
    </cfRule>
  </conditionalFormatting>
  <conditionalFormatting sqref="Q59">
    <cfRule type="cellIs" priority="6" operator="notEqual">
      <formula>"0"</formula>
    </cfRule>
  </conditionalFormatting>
  <conditionalFormatting sqref="S112">
    <cfRule type="cellIs" priority="176" operator="notEqual">
      <formula>"0"</formula>
    </cfRule>
  </conditionalFormatting>
  <conditionalFormatting sqref="S174">
    <cfRule type="cellIs" priority="103" operator="notEqual">
      <formula>"0"</formula>
    </cfRule>
  </conditionalFormatting>
  <conditionalFormatting sqref="S236">
    <cfRule type="cellIs" priority="30" operator="notEqual">
      <formula>"0"</formula>
    </cfRule>
  </conditionalFormatting>
  <conditionalFormatting sqref="T18 W18 Z18 AC18 AF18">
    <cfRule type="cellIs" priority="248" operator="notEqual">
      <formula>"0"</formula>
    </cfRule>
  </conditionalFormatting>
  <conditionalFormatting sqref="U20">
    <cfRule type="cellIs" priority="251" operator="notEqual">
      <formula>"0"</formula>
    </cfRule>
  </conditionalFormatting>
  <conditionalFormatting sqref="U26">
    <cfRule type="cellIs" priority="17" operator="notEqual">
      <formula>"0"</formula>
    </cfRule>
  </conditionalFormatting>
  <conditionalFormatting sqref="U29:U30">
    <cfRule type="cellIs" priority="23" operator="notEqual">
      <formula>"0"</formula>
    </cfRule>
  </conditionalFormatting>
  <conditionalFormatting sqref="U32">
    <cfRule type="cellIs" priority="12" operator="notEqual">
      <formula>"0"</formula>
    </cfRule>
  </conditionalFormatting>
  <conditionalFormatting sqref="V115 Y115 AB115 AE115 AH115">
    <cfRule type="cellIs" priority="175" operator="notEqual">
      <formula>"0"</formula>
    </cfRule>
  </conditionalFormatting>
  <conditionalFormatting sqref="V177 Y177 AB177 AE177 AH177">
    <cfRule type="cellIs" priority="102" operator="notEqual">
      <formula>"0"</formula>
    </cfRule>
  </conditionalFormatting>
  <conditionalFormatting sqref="V239 Y239 AB239 AE239 AH239">
    <cfRule type="cellIs" priority="29" operator="notEqual">
      <formula>"0"</formula>
    </cfRule>
  </conditionalFormatting>
  <conditionalFormatting sqref="W82">
    <cfRule type="cellIs" priority="257" operator="notEqual">
      <formula>"0"</formula>
    </cfRule>
  </conditionalFormatting>
  <conditionalFormatting sqref="W117">
    <cfRule type="cellIs" priority="210" operator="notEqual">
      <formula>"0"</formula>
    </cfRule>
  </conditionalFormatting>
  <conditionalFormatting sqref="W120 V122:W122">
    <cfRule type="cellIs" priority="247" operator="notEqual">
      <formula>"0"</formula>
    </cfRule>
  </conditionalFormatting>
  <conditionalFormatting sqref="W123">
    <cfRule type="cellIs" priority="205" operator="notEqual">
      <formula>"0"</formula>
    </cfRule>
  </conditionalFormatting>
  <conditionalFormatting sqref="W126 V128:W128">
    <cfRule type="cellIs" priority="242" operator="notEqual">
      <formula>"0"</formula>
    </cfRule>
  </conditionalFormatting>
  <conditionalFormatting sqref="W129">
    <cfRule type="cellIs" priority="200" operator="notEqual">
      <formula>"0"</formula>
    </cfRule>
  </conditionalFormatting>
  <conditionalFormatting sqref="W132 V134:W134">
    <cfRule type="cellIs" priority="237" operator="notEqual">
      <formula>"0"</formula>
    </cfRule>
  </conditionalFormatting>
  <conditionalFormatting sqref="W135">
    <cfRule type="cellIs" priority="195" operator="notEqual">
      <formula>"0"</formula>
    </cfRule>
  </conditionalFormatting>
  <conditionalFormatting sqref="W138 V140:W140">
    <cfRule type="cellIs" priority="232" operator="notEqual">
      <formula>"0"</formula>
    </cfRule>
  </conditionalFormatting>
  <conditionalFormatting sqref="W141">
    <cfRule type="cellIs" priority="190" operator="notEqual">
      <formula>"0"</formula>
    </cfRule>
  </conditionalFormatting>
  <conditionalFormatting sqref="W144 V146:W146">
    <cfRule type="cellIs" priority="227" operator="notEqual">
      <formula>"0"</formula>
    </cfRule>
  </conditionalFormatting>
  <conditionalFormatting sqref="W147">
    <cfRule type="cellIs" priority="185" operator="notEqual">
      <formula>"0"</formula>
    </cfRule>
  </conditionalFormatting>
  <conditionalFormatting sqref="W150 V152:W152">
    <cfRule type="cellIs" priority="222" operator="notEqual">
      <formula>"0"</formula>
    </cfRule>
  </conditionalFormatting>
  <conditionalFormatting sqref="W153">
    <cfRule type="cellIs" priority="180" operator="notEqual">
      <formula>"0"</formula>
    </cfRule>
  </conditionalFormatting>
  <conditionalFormatting sqref="W156 V158:W158">
    <cfRule type="cellIs" priority="217" operator="notEqual">
      <formula>"0"</formula>
    </cfRule>
  </conditionalFormatting>
  <conditionalFormatting sqref="W179">
    <cfRule type="cellIs" priority="137" operator="notEqual">
      <formula>"0"</formula>
    </cfRule>
  </conditionalFormatting>
  <conditionalFormatting sqref="W182 V184:W184">
    <cfRule type="cellIs" priority="174" operator="notEqual">
      <formula>"0"</formula>
    </cfRule>
  </conditionalFormatting>
  <conditionalFormatting sqref="W185">
    <cfRule type="cellIs" priority="132" operator="notEqual">
      <formula>"0"</formula>
    </cfRule>
  </conditionalFormatting>
  <conditionalFormatting sqref="W188 V190:W190">
    <cfRule type="cellIs" priority="169" operator="notEqual">
      <formula>"0"</formula>
    </cfRule>
  </conditionalFormatting>
  <conditionalFormatting sqref="W191">
    <cfRule type="cellIs" priority="127" operator="notEqual">
      <formula>"0"</formula>
    </cfRule>
  </conditionalFormatting>
  <conditionalFormatting sqref="W194 V196:W196">
    <cfRule type="cellIs" priority="164" operator="notEqual">
      <formula>"0"</formula>
    </cfRule>
  </conditionalFormatting>
  <conditionalFormatting sqref="W197">
    <cfRule type="cellIs" priority="122" operator="notEqual">
      <formula>"0"</formula>
    </cfRule>
  </conditionalFormatting>
  <conditionalFormatting sqref="W200 V202:W202">
    <cfRule type="cellIs" priority="159" operator="notEqual">
      <formula>"0"</formula>
    </cfRule>
  </conditionalFormatting>
  <conditionalFormatting sqref="W203">
    <cfRule type="cellIs" priority="117" operator="notEqual">
      <formula>"0"</formula>
    </cfRule>
  </conditionalFormatting>
  <conditionalFormatting sqref="W206 V208:W208">
    <cfRule type="cellIs" priority="154" operator="notEqual">
      <formula>"0"</formula>
    </cfRule>
  </conditionalFormatting>
  <conditionalFormatting sqref="W209">
    <cfRule type="cellIs" priority="112" operator="notEqual">
      <formula>"0"</formula>
    </cfRule>
  </conditionalFormatting>
  <conditionalFormatting sqref="W212 V214:W214">
    <cfRule type="cellIs" priority="149" operator="notEqual">
      <formula>"0"</formula>
    </cfRule>
  </conditionalFormatting>
  <conditionalFormatting sqref="W215">
    <cfRule type="cellIs" priority="107" operator="notEqual">
      <formula>"0"</formula>
    </cfRule>
  </conditionalFormatting>
  <conditionalFormatting sqref="W218 V220:W220">
    <cfRule type="cellIs" priority="144" operator="notEqual">
      <formula>"0"</formula>
    </cfRule>
  </conditionalFormatting>
  <conditionalFormatting sqref="W241">
    <cfRule type="cellIs" priority="64" operator="notEqual">
      <formula>"0"</formula>
    </cfRule>
  </conditionalFormatting>
  <conditionalFormatting sqref="W244 V246:W246">
    <cfRule type="cellIs" priority="101" operator="notEqual">
      <formula>"0"</formula>
    </cfRule>
  </conditionalFormatting>
  <conditionalFormatting sqref="W247">
    <cfRule type="cellIs" priority="59" operator="notEqual">
      <formula>"0"</formula>
    </cfRule>
  </conditionalFormatting>
  <conditionalFormatting sqref="W250 V252:W252">
    <cfRule type="cellIs" priority="96" operator="notEqual">
      <formula>"0"</formula>
    </cfRule>
  </conditionalFormatting>
  <conditionalFormatting sqref="W253">
    <cfRule type="cellIs" priority="54" operator="notEqual">
      <formula>"0"</formula>
    </cfRule>
  </conditionalFormatting>
  <conditionalFormatting sqref="W256 V258:W258">
    <cfRule type="cellIs" priority="91" operator="notEqual">
      <formula>"0"</formula>
    </cfRule>
  </conditionalFormatting>
  <conditionalFormatting sqref="W259">
    <cfRule type="cellIs" priority="49" operator="notEqual">
      <formula>"0"</formula>
    </cfRule>
  </conditionalFormatting>
  <conditionalFormatting sqref="W262 V264:W264">
    <cfRule type="cellIs" priority="86" operator="notEqual">
      <formula>"0"</formula>
    </cfRule>
  </conditionalFormatting>
  <conditionalFormatting sqref="W265">
    <cfRule type="cellIs" priority="44" operator="notEqual">
      <formula>"0"</formula>
    </cfRule>
  </conditionalFormatting>
  <conditionalFormatting sqref="W268 V270:W270">
    <cfRule type="cellIs" priority="81" operator="notEqual">
      <formula>"0"</formula>
    </cfRule>
  </conditionalFormatting>
  <conditionalFormatting sqref="W271">
    <cfRule type="cellIs" priority="39" operator="notEqual">
      <formula>"0"</formula>
    </cfRule>
  </conditionalFormatting>
  <conditionalFormatting sqref="W274 V276:W276">
    <cfRule type="cellIs" priority="76" operator="notEqual">
      <formula>"0"</formula>
    </cfRule>
  </conditionalFormatting>
  <conditionalFormatting sqref="W277">
    <cfRule type="cellIs" priority="34" operator="notEqual">
      <formula>"0"</formula>
    </cfRule>
  </conditionalFormatting>
  <conditionalFormatting sqref="W280 V282:W282">
    <cfRule type="cellIs" priority="71" operator="notEqual">
      <formula>"0"</formula>
    </cfRule>
  </conditionalFormatting>
  <conditionalFormatting sqref="X20">
    <cfRule type="cellIs" priority="250" operator="notEqual">
      <formula>"0"</formula>
    </cfRule>
  </conditionalFormatting>
  <conditionalFormatting sqref="X26">
    <cfRule type="cellIs" priority="16" operator="notEqual">
      <formula>"0"</formula>
    </cfRule>
  </conditionalFormatting>
  <conditionalFormatting sqref="X29:X30">
    <cfRule type="cellIs" priority="20" operator="notEqual">
      <formula>"0"</formula>
    </cfRule>
  </conditionalFormatting>
  <conditionalFormatting sqref="X32">
    <cfRule type="cellIs" priority="11" operator="notEqual">
      <formula>"0"</formula>
    </cfRule>
  </conditionalFormatting>
  <conditionalFormatting sqref="Z6 AC6:AD6 AO6:AP8 S16 L18 AC7:AC8">
    <cfRule type="cellIs" priority="24" operator="notEqual">
      <formula>"0"</formula>
    </cfRule>
  </conditionalFormatting>
  <conditionalFormatting sqref="Z82">
    <cfRule type="cellIs" priority="255" operator="notEqual">
      <formula>"0"</formula>
    </cfRule>
  </conditionalFormatting>
  <conditionalFormatting sqref="Z117">
    <cfRule type="cellIs" priority="209" operator="notEqual">
      <formula>"0"</formula>
    </cfRule>
  </conditionalFormatting>
  <conditionalFormatting sqref="Z120 Y122:Z122">
    <cfRule type="cellIs" priority="245" operator="notEqual">
      <formula>"0"</formula>
    </cfRule>
  </conditionalFormatting>
  <conditionalFormatting sqref="Z123">
    <cfRule type="cellIs" priority="204" operator="notEqual">
      <formula>"0"</formula>
    </cfRule>
  </conditionalFormatting>
  <conditionalFormatting sqref="Z126 Y128:Z128">
    <cfRule type="cellIs" priority="240" operator="notEqual">
      <formula>"0"</formula>
    </cfRule>
  </conditionalFormatting>
  <conditionalFormatting sqref="Z129">
    <cfRule type="cellIs" priority="199" operator="notEqual">
      <formula>"0"</formula>
    </cfRule>
  </conditionalFormatting>
  <conditionalFormatting sqref="Z132 Y134:Z134">
    <cfRule type="cellIs" priority="235" operator="notEqual">
      <formula>"0"</formula>
    </cfRule>
  </conditionalFormatting>
  <conditionalFormatting sqref="Z135">
    <cfRule type="cellIs" priority="194" operator="notEqual">
      <formula>"0"</formula>
    </cfRule>
  </conditionalFormatting>
  <conditionalFormatting sqref="Z138 Y140:Z140">
    <cfRule type="cellIs" priority="230" operator="notEqual">
      <formula>"0"</formula>
    </cfRule>
  </conditionalFormatting>
  <conditionalFormatting sqref="Z141">
    <cfRule type="cellIs" priority="189" operator="notEqual">
      <formula>"0"</formula>
    </cfRule>
  </conditionalFormatting>
  <conditionalFormatting sqref="Z144 Y146:Z146">
    <cfRule type="cellIs" priority="225" operator="notEqual">
      <formula>"0"</formula>
    </cfRule>
  </conditionalFormatting>
  <conditionalFormatting sqref="Z147">
    <cfRule type="cellIs" priority="184" operator="notEqual">
      <formula>"0"</formula>
    </cfRule>
  </conditionalFormatting>
  <conditionalFormatting sqref="Z150 Y152:Z152">
    <cfRule type="cellIs" priority="220" operator="notEqual">
      <formula>"0"</formula>
    </cfRule>
  </conditionalFormatting>
  <conditionalFormatting sqref="Z153">
    <cfRule type="cellIs" priority="179" operator="notEqual">
      <formula>"0"</formula>
    </cfRule>
  </conditionalFormatting>
  <conditionalFormatting sqref="Z156 Y158:Z158">
    <cfRule type="cellIs" priority="215" operator="notEqual">
      <formula>"0"</formula>
    </cfRule>
  </conditionalFormatting>
  <conditionalFormatting sqref="Z179">
    <cfRule type="cellIs" priority="136" operator="notEqual">
      <formula>"0"</formula>
    </cfRule>
  </conditionalFormatting>
  <conditionalFormatting sqref="Z182 Y184:Z184">
    <cfRule type="cellIs" priority="172" operator="notEqual">
      <formula>"0"</formula>
    </cfRule>
  </conditionalFormatting>
  <conditionalFormatting sqref="Z185">
    <cfRule type="cellIs" priority="131" operator="notEqual">
      <formula>"0"</formula>
    </cfRule>
  </conditionalFormatting>
  <conditionalFormatting sqref="Z188 Y190:Z190">
    <cfRule type="cellIs" priority="167" operator="notEqual">
      <formula>"0"</formula>
    </cfRule>
  </conditionalFormatting>
  <conditionalFormatting sqref="Z191">
    <cfRule type="cellIs" priority="126" operator="notEqual">
      <formula>"0"</formula>
    </cfRule>
  </conditionalFormatting>
  <conditionalFormatting sqref="Z194 Y196:Z196">
    <cfRule type="cellIs" priority="162" operator="notEqual">
      <formula>"0"</formula>
    </cfRule>
  </conditionalFormatting>
  <conditionalFormatting sqref="Z197">
    <cfRule type="cellIs" priority="121" operator="notEqual">
      <formula>"0"</formula>
    </cfRule>
  </conditionalFormatting>
  <conditionalFormatting sqref="Z200 Y202:Z202">
    <cfRule type="cellIs" priority="157" operator="notEqual">
      <formula>"0"</formula>
    </cfRule>
  </conditionalFormatting>
  <conditionalFormatting sqref="Z203">
    <cfRule type="cellIs" priority="116" operator="notEqual">
      <formula>"0"</formula>
    </cfRule>
  </conditionalFormatting>
  <conditionalFormatting sqref="Z206 Y208:Z208">
    <cfRule type="cellIs" priority="152" operator="notEqual">
      <formula>"0"</formula>
    </cfRule>
  </conditionalFormatting>
  <conditionalFormatting sqref="Z209">
    <cfRule type="cellIs" priority="111" operator="notEqual">
      <formula>"0"</formula>
    </cfRule>
  </conditionalFormatting>
  <conditionalFormatting sqref="Z212 Y214:Z214">
    <cfRule type="cellIs" priority="147" operator="notEqual">
      <formula>"0"</formula>
    </cfRule>
  </conditionalFormatting>
  <conditionalFormatting sqref="Z215">
    <cfRule type="cellIs" priority="106" operator="notEqual">
      <formula>"0"</formula>
    </cfRule>
  </conditionalFormatting>
  <conditionalFormatting sqref="Z218 Y220:Z220">
    <cfRule type="cellIs" priority="142" operator="notEqual">
      <formula>"0"</formula>
    </cfRule>
  </conditionalFormatting>
  <conditionalFormatting sqref="Z241">
    <cfRule type="cellIs" priority="63" operator="notEqual">
      <formula>"0"</formula>
    </cfRule>
  </conditionalFormatting>
  <conditionalFormatting sqref="Z244 Y246:Z246">
    <cfRule type="cellIs" priority="99" operator="notEqual">
      <formula>"0"</formula>
    </cfRule>
  </conditionalFormatting>
  <conditionalFormatting sqref="Z247">
    <cfRule type="cellIs" priority="58" operator="notEqual">
      <formula>"0"</formula>
    </cfRule>
  </conditionalFormatting>
  <conditionalFormatting sqref="Z250 Y252:Z252">
    <cfRule type="cellIs" priority="94" operator="notEqual">
      <formula>"0"</formula>
    </cfRule>
  </conditionalFormatting>
  <conditionalFormatting sqref="Z253">
    <cfRule type="cellIs" priority="53" operator="notEqual">
      <formula>"0"</formula>
    </cfRule>
  </conditionalFormatting>
  <conditionalFormatting sqref="Z256 Y258:Z258">
    <cfRule type="cellIs" priority="89" operator="notEqual">
      <formula>"0"</formula>
    </cfRule>
  </conditionalFormatting>
  <conditionalFormatting sqref="Z259">
    <cfRule type="cellIs" priority="48" operator="notEqual">
      <formula>"0"</formula>
    </cfRule>
  </conditionalFormatting>
  <conditionalFormatting sqref="Z262 Y264:Z264">
    <cfRule type="cellIs" priority="84" operator="notEqual">
      <formula>"0"</formula>
    </cfRule>
  </conditionalFormatting>
  <conditionalFormatting sqref="Z265">
    <cfRule type="cellIs" priority="43" operator="notEqual">
      <formula>"0"</formula>
    </cfRule>
  </conditionalFormatting>
  <conditionalFormatting sqref="Z268 Y270:Z270">
    <cfRule type="cellIs" priority="79" operator="notEqual">
      <formula>"0"</formula>
    </cfRule>
  </conditionalFormatting>
  <conditionalFormatting sqref="Z271">
    <cfRule type="cellIs" priority="38" operator="notEqual">
      <formula>"0"</formula>
    </cfRule>
  </conditionalFormatting>
  <conditionalFormatting sqref="Z274 Y276:Z276">
    <cfRule type="cellIs" priority="74" operator="notEqual">
      <formula>"0"</formula>
    </cfRule>
  </conditionalFormatting>
  <conditionalFormatting sqref="Z277">
    <cfRule type="cellIs" priority="33" operator="notEqual">
      <formula>"0"</formula>
    </cfRule>
  </conditionalFormatting>
  <conditionalFormatting sqref="Z280 Y282:Z282">
    <cfRule type="cellIs" priority="69" operator="notEqual">
      <formula>"0"</formula>
    </cfRule>
  </conditionalFormatting>
  <conditionalFormatting sqref="AA6:AA8 AF6:AG6 AR6:AR8 P175">
    <cfRule type="cellIs" priority="27" operator="notEqual">
      <formula>"0"</formula>
    </cfRule>
  </conditionalFormatting>
  <conditionalFormatting sqref="AA20">
    <cfRule type="cellIs" priority="259" operator="notEqual">
      <formula>"0"</formula>
    </cfRule>
  </conditionalFormatting>
  <conditionalFormatting sqref="AA26">
    <cfRule type="cellIs" priority="22" operator="notEqual">
      <formula>"0"</formula>
    </cfRule>
  </conditionalFormatting>
  <conditionalFormatting sqref="AA29:AA30">
    <cfRule type="cellIs" priority="19" operator="notEqual">
      <formula>"0"</formula>
    </cfRule>
  </conditionalFormatting>
  <conditionalFormatting sqref="AA32">
    <cfRule type="cellIs" priority="14" operator="notEqual">
      <formula>"0"</formula>
    </cfRule>
  </conditionalFormatting>
  <conditionalFormatting sqref="AC82">
    <cfRule type="cellIs" priority="254" operator="notEqual">
      <formula>"0"</formula>
    </cfRule>
  </conditionalFormatting>
  <conditionalFormatting sqref="AC117">
    <cfRule type="cellIs" priority="212" operator="notEqual">
      <formula>"0"</formula>
    </cfRule>
  </conditionalFormatting>
  <conditionalFormatting sqref="AC120 AB122:AC122">
    <cfRule type="cellIs" priority="244" operator="notEqual">
      <formula>"0"</formula>
    </cfRule>
  </conditionalFormatting>
  <conditionalFormatting sqref="AC123">
    <cfRule type="cellIs" priority="207" operator="notEqual">
      <formula>"0"</formula>
    </cfRule>
  </conditionalFormatting>
  <conditionalFormatting sqref="AC126 AB128:AC128">
    <cfRule type="cellIs" priority="239" operator="notEqual">
      <formula>"0"</formula>
    </cfRule>
  </conditionalFormatting>
  <conditionalFormatting sqref="AC129">
    <cfRule type="cellIs" priority="202" operator="notEqual">
      <formula>"0"</formula>
    </cfRule>
  </conditionalFormatting>
  <conditionalFormatting sqref="AC132 AB134:AC134">
    <cfRule type="cellIs" priority="234" operator="notEqual">
      <formula>"0"</formula>
    </cfRule>
  </conditionalFormatting>
  <conditionalFormatting sqref="AC135">
    <cfRule type="cellIs" priority="197" operator="notEqual">
      <formula>"0"</formula>
    </cfRule>
  </conditionalFormatting>
  <conditionalFormatting sqref="AC138 AB140:AC140">
    <cfRule type="cellIs" priority="229" operator="notEqual">
      <formula>"0"</formula>
    </cfRule>
  </conditionalFormatting>
  <conditionalFormatting sqref="AC141">
    <cfRule type="cellIs" priority="192" operator="notEqual">
      <formula>"0"</formula>
    </cfRule>
  </conditionalFormatting>
  <conditionalFormatting sqref="AC144 AB146:AC146">
    <cfRule type="cellIs" priority="224" operator="notEqual">
      <formula>"0"</formula>
    </cfRule>
  </conditionalFormatting>
  <conditionalFormatting sqref="AC147">
    <cfRule type="cellIs" priority="187" operator="notEqual">
      <formula>"0"</formula>
    </cfRule>
  </conditionalFormatting>
  <conditionalFormatting sqref="AC150 AB152:AC152">
    <cfRule type="cellIs" priority="219" operator="notEqual">
      <formula>"0"</formula>
    </cfRule>
  </conditionalFormatting>
  <conditionalFormatting sqref="AC153">
    <cfRule type="cellIs" priority="182" operator="notEqual">
      <formula>"0"</formula>
    </cfRule>
  </conditionalFormatting>
  <conditionalFormatting sqref="AC156 AB158:AC158">
    <cfRule type="cellIs" priority="214" operator="notEqual">
      <formula>"0"</formula>
    </cfRule>
  </conditionalFormatting>
  <conditionalFormatting sqref="AC179">
    <cfRule type="cellIs" priority="139" operator="notEqual">
      <formula>"0"</formula>
    </cfRule>
  </conditionalFormatting>
  <conditionalFormatting sqref="AC182 AB184:AC184">
    <cfRule type="cellIs" priority="171" operator="notEqual">
      <formula>"0"</formula>
    </cfRule>
  </conditionalFormatting>
  <conditionalFormatting sqref="AC185">
    <cfRule type="cellIs" priority="134" operator="notEqual">
      <formula>"0"</formula>
    </cfRule>
  </conditionalFormatting>
  <conditionalFormatting sqref="AC188 AB190:AC190">
    <cfRule type="cellIs" priority="166" operator="notEqual">
      <formula>"0"</formula>
    </cfRule>
  </conditionalFormatting>
  <conditionalFormatting sqref="AC191">
    <cfRule type="cellIs" priority="129" operator="notEqual">
      <formula>"0"</formula>
    </cfRule>
  </conditionalFormatting>
  <conditionalFormatting sqref="AC194 AB196:AC196">
    <cfRule type="cellIs" priority="161" operator="notEqual">
      <formula>"0"</formula>
    </cfRule>
  </conditionalFormatting>
  <conditionalFormatting sqref="AC197">
    <cfRule type="cellIs" priority="124" operator="notEqual">
      <formula>"0"</formula>
    </cfRule>
  </conditionalFormatting>
  <conditionalFormatting sqref="AC200 AB202:AC202">
    <cfRule type="cellIs" priority="156" operator="notEqual">
      <formula>"0"</formula>
    </cfRule>
  </conditionalFormatting>
  <conditionalFormatting sqref="AC203">
    <cfRule type="cellIs" priority="119" operator="notEqual">
      <formula>"0"</formula>
    </cfRule>
  </conditionalFormatting>
  <conditionalFormatting sqref="AC206 AB208:AC208">
    <cfRule type="cellIs" priority="151" operator="notEqual">
      <formula>"0"</formula>
    </cfRule>
  </conditionalFormatting>
  <conditionalFormatting sqref="AC209">
    <cfRule type="cellIs" priority="114" operator="notEqual">
      <formula>"0"</formula>
    </cfRule>
  </conditionalFormatting>
  <conditionalFormatting sqref="AC212 AB214:AC214">
    <cfRule type="cellIs" priority="146" operator="notEqual">
      <formula>"0"</formula>
    </cfRule>
  </conditionalFormatting>
  <conditionalFormatting sqref="AC215">
    <cfRule type="cellIs" priority="109" operator="notEqual">
      <formula>"0"</formula>
    </cfRule>
  </conditionalFormatting>
  <conditionalFormatting sqref="AC218 AB220:AC220">
    <cfRule type="cellIs" priority="141" operator="notEqual">
      <formula>"0"</formula>
    </cfRule>
  </conditionalFormatting>
  <conditionalFormatting sqref="AC241">
    <cfRule type="cellIs" priority="66" operator="notEqual">
      <formula>"0"</formula>
    </cfRule>
  </conditionalFormatting>
  <conditionalFormatting sqref="AC244 AB246:AC246">
    <cfRule type="cellIs" priority="98" operator="notEqual">
      <formula>"0"</formula>
    </cfRule>
  </conditionalFormatting>
  <conditionalFormatting sqref="AC247">
    <cfRule type="cellIs" priority="61" operator="notEqual">
      <formula>"0"</formula>
    </cfRule>
  </conditionalFormatting>
  <conditionalFormatting sqref="AC250 AB252:AC252">
    <cfRule type="cellIs" priority="93" operator="notEqual">
      <formula>"0"</formula>
    </cfRule>
  </conditionalFormatting>
  <conditionalFormatting sqref="AC253">
    <cfRule type="cellIs" priority="56" operator="notEqual">
      <formula>"0"</formula>
    </cfRule>
  </conditionalFormatting>
  <conditionalFormatting sqref="AC256 AB258:AC258">
    <cfRule type="cellIs" priority="88" operator="notEqual">
      <formula>"0"</formula>
    </cfRule>
  </conditionalFormatting>
  <conditionalFormatting sqref="AC259">
    <cfRule type="cellIs" priority="51" operator="notEqual">
      <formula>"0"</formula>
    </cfRule>
  </conditionalFormatting>
  <conditionalFormatting sqref="AC262 AB264:AC264">
    <cfRule type="cellIs" priority="83" operator="notEqual">
      <formula>"0"</formula>
    </cfRule>
  </conditionalFormatting>
  <conditionalFormatting sqref="AC265">
    <cfRule type="cellIs" priority="46" operator="notEqual">
      <formula>"0"</formula>
    </cfRule>
  </conditionalFormatting>
  <conditionalFormatting sqref="AC268 AB270:AC270">
    <cfRule type="cellIs" priority="78" operator="notEqual">
      <formula>"0"</formula>
    </cfRule>
  </conditionalFormatting>
  <conditionalFormatting sqref="AC271">
    <cfRule type="cellIs" priority="41" operator="notEqual">
      <formula>"0"</formula>
    </cfRule>
  </conditionalFormatting>
  <conditionalFormatting sqref="AC274 AB276:AC276">
    <cfRule type="cellIs" priority="73" operator="notEqual">
      <formula>"0"</formula>
    </cfRule>
  </conditionalFormatting>
  <conditionalFormatting sqref="AC277">
    <cfRule type="cellIs" priority="36" operator="notEqual">
      <formula>"0"</formula>
    </cfRule>
  </conditionalFormatting>
  <conditionalFormatting sqref="AC280 AB282:AC282">
    <cfRule type="cellIs" priority="68" operator="notEqual">
      <formula>"0"</formula>
    </cfRule>
  </conditionalFormatting>
  <conditionalFormatting sqref="AD20">
    <cfRule type="cellIs" priority="258" operator="notEqual">
      <formula>"0"</formula>
    </cfRule>
  </conditionalFormatting>
  <conditionalFormatting sqref="AD26">
    <cfRule type="cellIs" priority="21" operator="notEqual">
      <formula>"0"</formula>
    </cfRule>
  </conditionalFormatting>
  <conditionalFormatting sqref="AD29:AD30">
    <cfRule type="cellIs" priority="18" operator="notEqual">
      <formula>"0"</formula>
    </cfRule>
  </conditionalFormatting>
  <conditionalFormatting sqref="AD32">
    <cfRule type="cellIs" priority="13" operator="notEqual">
      <formula>"0"</formula>
    </cfRule>
  </conditionalFormatting>
  <conditionalFormatting sqref="AF82">
    <cfRule type="cellIs" priority="253" operator="notEqual">
      <formula>"0"</formula>
    </cfRule>
  </conditionalFormatting>
  <conditionalFormatting sqref="AF117">
    <cfRule type="cellIs" priority="211" operator="notEqual">
      <formula>"0"</formula>
    </cfRule>
  </conditionalFormatting>
  <conditionalFormatting sqref="AF120 AE122:AF122">
    <cfRule type="cellIs" priority="243" operator="notEqual">
      <formula>"0"</formula>
    </cfRule>
  </conditionalFormatting>
  <conditionalFormatting sqref="AF123">
    <cfRule type="cellIs" priority="206" operator="notEqual">
      <formula>"0"</formula>
    </cfRule>
  </conditionalFormatting>
  <conditionalFormatting sqref="AF126 AE128:AF128">
    <cfRule type="cellIs" priority="238" operator="notEqual">
      <formula>"0"</formula>
    </cfRule>
  </conditionalFormatting>
  <conditionalFormatting sqref="AF129">
    <cfRule type="cellIs" priority="201" operator="notEqual">
      <formula>"0"</formula>
    </cfRule>
  </conditionalFormatting>
  <conditionalFormatting sqref="AF132 AE134:AF134">
    <cfRule type="cellIs" priority="233" operator="notEqual">
      <formula>"0"</formula>
    </cfRule>
  </conditionalFormatting>
  <conditionalFormatting sqref="AF135">
    <cfRule type="cellIs" priority="196" operator="notEqual">
      <formula>"0"</formula>
    </cfRule>
  </conditionalFormatting>
  <conditionalFormatting sqref="AF138 AE140:AF140">
    <cfRule type="cellIs" priority="228" operator="notEqual">
      <formula>"0"</formula>
    </cfRule>
  </conditionalFormatting>
  <conditionalFormatting sqref="AF141">
    <cfRule type="cellIs" priority="191" operator="notEqual">
      <formula>"0"</formula>
    </cfRule>
  </conditionalFormatting>
  <conditionalFormatting sqref="AF144 AE146:AF146">
    <cfRule type="cellIs" priority="223" operator="notEqual">
      <formula>"0"</formula>
    </cfRule>
  </conditionalFormatting>
  <conditionalFormatting sqref="AF147">
    <cfRule type="cellIs" priority="186" operator="notEqual">
      <formula>"0"</formula>
    </cfRule>
  </conditionalFormatting>
  <conditionalFormatting sqref="AF150 AE152:AF152">
    <cfRule type="cellIs" priority="218" operator="notEqual">
      <formula>"0"</formula>
    </cfRule>
  </conditionalFormatting>
  <conditionalFormatting sqref="AF153">
    <cfRule type="cellIs" priority="181" operator="notEqual">
      <formula>"0"</formula>
    </cfRule>
  </conditionalFormatting>
  <conditionalFormatting sqref="AF156 AE158:AF158">
    <cfRule type="cellIs" priority="213" operator="notEqual">
      <formula>"0"</formula>
    </cfRule>
  </conditionalFormatting>
  <conditionalFormatting sqref="AF179">
    <cfRule type="cellIs" priority="138" operator="notEqual">
      <formula>"0"</formula>
    </cfRule>
  </conditionalFormatting>
  <conditionalFormatting sqref="AF182 AE184:AF184">
    <cfRule type="cellIs" priority="170" operator="notEqual">
      <formula>"0"</formula>
    </cfRule>
  </conditionalFormatting>
  <conditionalFormatting sqref="AF185">
    <cfRule type="cellIs" priority="133" operator="notEqual">
      <formula>"0"</formula>
    </cfRule>
  </conditionalFormatting>
  <conditionalFormatting sqref="AF188 AE190:AF190">
    <cfRule type="cellIs" priority="165" operator="notEqual">
      <formula>"0"</formula>
    </cfRule>
  </conditionalFormatting>
  <conditionalFormatting sqref="AF191">
    <cfRule type="cellIs" priority="128" operator="notEqual">
      <formula>"0"</formula>
    </cfRule>
  </conditionalFormatting>
  <conditionalFormatting sqref="AF194 AE196:AF196">
    <cfRule type="cellIs" priority="160" operator="notEqual">
      <formula>"0"</formula>
    </cfRule>
  </conditionalFormatting>
  <conditionalFormatting sqref="AF197">
    <cfRule type="cellIs" priority="123" operator="notEqual">
      <formula>"0"</formula>
    </cfRule>
  </conditionalFormatting>
  <conditionalFormatting sqref="AF200 AE202:AF202">
    <cfRule type="cellIs" priority="155" operator="notEqual">
      <formula>"0"</formula>
    </cfRule>
  </conditionalFormatting>
  <conditionalFormatting sqref="AF203">
    <cfRule type="cellIs" priority="118" operator="notEqual">
      <formula>"0"</formula>
    </cfRule>
  </conditionalFormatting>
  <conditionalFormatting sqref="AF206 AE208:AF208">
    <cfRule type="cellIs" priority="150" operator="notEqual">
      <formula>"0"</formula>
    </cfRule>
  </conditionalFormatting>
  <conditionalFormatting sqref="AF209">
    <cfRule type="cellIs" priority="113" operator="notEqual">
      <formula>"0"</formula>
    </cfRule>
  </conditionalFormatting>
  <conditionalFormatting sqref="AF212 AE214:AF214">
    <cfRule type="cellIs" priority="145" operator="notEqual">
      <formula>"0"</formula>
    </cfRule>
  </conditionalFormatting>
  <conditionalFormatting sqref="AF215">
    <cfRule type="cellIs" priority="108" operator="notEqual">
      <formula>"0"</formula>
    </cfRule>
  </conditionalFormatting>
  <conditionalFormatting sqref="AF218 AE220:AF220">
    <cfRule type="cellIs" priority="140" operator="notEqual">
      <formula>"0"</formula>
    </cfRule>
  </conditionalFormatting>
  <conditionalFormatting sqref="AF241">
    <cfRule type="cellIs" priority="65" operator="notEqual">
      <formula>"0"</formula>
    </cfRule>
  </conditionalFormatting>
  <conditionalFormatting sqref="AF244 AE246:AF246">
    <cfRule type="cellIs" priority="97" operator="notEqual">
      <formula>"0"</formula>
    </cfRule>
  </conditionalFormatting>
  <conditionalFormatting sqref="AF247">
    <cfRule type="cellIs" priority="60" operator="notEqual">
      <formula>"0"</formula>
    </cfRule>
  </conditionalFormatting>
  <conditionalFormatting sqref="AF250 AE252:AF252">
    <cfRule type="cellIs" priority="92" operator="notEqual">
      <formula>"0"</formula>
    </cfRule>
  </conditionalFormatting>
  <conditionalFormatting sqref="AF253">
    <cfRule type="cellIs" priority="55" operator="notEqual">
      <formula>"0"</formula>
    </cfRule>
  </conditionalFormatting>
  <conditionalFormatting sqref="AF256 AE258:AF258">
    <cfRule type="cellIs" priority="87" operator="notEqual">
      <formula>"0"</formula>
    </cfRule>
  </conditionalFormatting>
  <conditionalFormatting sqref="AF259">
    <cfRule type="cellIs" priority="50" operator="notEqual">
      <formula>"0"</formula>
    </cfRule>
  </conditionalFormatting>
  <conditionalFormatting sqref="AF262 AE264:AF264">
    <cfRule type="cellIs" priority="82" operator="notEqual">
      <formula>"0"</formula>
    </cfRule>
  </conditionalFormatting>
  <conditionalFormatting sqref="AF265">
    <cfRule type="cellIs" priority="45" operator="notEqual">
      <formula>"0"</formula>
    </cfRule>
  </conditionalFormatting>
  <conditionalFormatting sqref="AF268 AE270:AF270">
    <cfRule type="cellIs" priority="77" operator="notEqual">
      <formula>"0"</formula>
    </cfRule>
  </conditionalFormatting>
  <conditionalFormatting sqref="AF271">
    <cfRule type="cellIs" priority="40" operator="notEqual">
      <formula>"0"</formula>
    </cfRule>
  </conditionalFormatting>
  <conditionalFormatting sqref="AF274 AE276:AF276">
    <cfRule type="cellIs" priority="72" operator="notEqual">
      <formula>"0"</formula>
    </cfRule>
  </conditionalFormatting>
  <conditionalFormatting sqref="AF277">
    <cfRule type="cellIs" priority="35" operator="notEqual">
      <formula>"0"</formula>
    </cfRule>
  </conditionalFormatting>
  <conditionalFormatting sqref="AF280 AE282:AF282">
    <cfRule type="cellIs" priority="67" operator="notEqual">
      <formula>"0"</formula>
    </cfRule>
  </conditionalFormatting>
  <conditionalFormatting sqref="AG20">
    <cfRule type="cellIs" priority="249" operator="notEqual">
      <formula>"0"</formula>
    </cfRule>
  </conditionalFormatting>
  <conditionalFormatting sqref="AG23:AG24 AG29:AG30 U35:U36 X35:X36 AA35:AA36 AD35:AD36 AG35:AG36 T38:U38 W38:X38 Z38:AA38 AC38:AD38 AF38:AG38 B39 Q47">
    <cfRule type="cellIs" priority="9" operator="notEqual">
      <formula>"0"</formula>
    </cfRule>
  </conditionalFormatting>
  <conditionalFormatting sqref="AG26">
    <cfRule type="cellIs" priority="15" operator="notEqual">
      <formula>"0"</formula>
    </cfRule>
  </conditionalFormatting>
  <conditionalFormatting sqref="AG32">
    <cfRule type="cellIs" priority="10" operator="notEqual">
      <formula>"0"</formula>
    </cfRule>
  </conditionalFormatting>
  <conditionalFormatting sqref="AI18:AI19">
    <cfRule type="cellIs" priority="252" operator="notEqual">
      <formula>"0"</formula>
    </cfRule>
  </conditionalFormatting>
  <conditionalFormatting sqref="AI82">
    <cfRule type="cellIs" priority="256" operator="notEqual">
      <formula>"0"</formula>
    </cfRule>
  </conditionalFormatting>
  <conditionalFormatting sqref="AI117">
    <cfRule type="cellIs" priority="208" operator="notEqual">
      <formula>"0"</formula>
    </cfRule>
  </conditionalFormatting>
  <conditionalFormatting sqref="AI120 AH122:AI122">
    <cfRule type="cellIs" priority="246" operator="notEqual">
      <formula>"0"</formula>
    </cfRule>
  </conditionalFormatting>
  <conditionalFormatting sqref="AI123">
    <cfRule type="cellIs" priority="203" operator="notEqual">
      <formula>"0"</formula>
    </cfRule>
  </conditionalFormatting>
  <conditionalFormatting sqref="AI126 AH128:AI128">
    <cfRule type="cellIs" priority="241" operator="notEqual">
      <formula>"0"</formula>
    </cfRule>
  </conditionalFormatting>
  <conditionalFormatting sqref="AI129">
    <cfRule type="cellIs" priority="198" operator="notEqual">
      <formula>"0"</formula>
    </cfRule>
  </conditionalFormatting>
  <conditionalFormatting sqref="AI132 AH134:AI134">
    <cfRule type="cellIs" priority="236" operator="notEqual">
      <formula>"0"</formula>
    </cfRule>
  </conditionalFormatting>
  <conditionalFormatting sqref="AI135">
    <cfRule type="cellIs" priority="193" operator="notEqual">
      <formula>"0"</formula>
    </cfRule>
  </conditionalFormatting>
  <conditionalFormatting sqref="AI138 AH140:AI140">
    <cfRule type="cellIs" priority="231" operator="notEqual">
      <formula>"0"</formula>
    </cfRule>
  </conditionalFormatting>
  <conditionalFormatting sqref="AI141">
    <cfRule type="cellIs" priority="188" operator="notEqual">
      <formula>"0"</formula>
    </cfRule>
  </conditionalFormatting>
  <conditionalFormatting sqref="AI144 AH146:AI146">
    <cfRule type="cellIs" priority="226" operator="notEqual">
      <formula>"0"</formula>
    </cfRule>
  </conditionalFormatting>
  <conditionalFormatting sqref="AI147">
    <cfRule type="cellIs" priority="183" operator="notEqual">
      <formula>"0"</formula>
    </cfRule>
  </conditionalFormatting>
  <conditionalFormatting sqref="AI150 AH152:AI152">
    <cfRule type="cellIs" priority="221" operator="notEqual">
      <formula>"0"</formula>
    </cfRule>
  </conditionalFormatting>
  <conditionalFormatting sqref="AI153">
    <cfRule type="cellIs" priority="178" operator="notEqual">
      <formula>"0"</formula>
    </cfRule>
  </conditionalFormatting>
  <conditionalFormatting sqref="AI156 AH158:AI158">
    <cfRule type="cellIs" priority="216" operator="notEqual">
      <formula>"0"</formula>
    </cfRule>
  </conditionalFormatting>
  <conditionalFormatting sqref="AI179">
    <cfRule type="cellIs" priority="135" operator="notEqual">
      <formula>"0"</formula>
    </cfRule>
  </conditionalFormatting>
  <conditionalFormatting sqref="AI182 AH184:AI184">
    <cfRule type="cellIs" priority="173" operator="notEqual">
      <formula>"0"</formula>
    </cfRule>
  </conditionalFormatting>
  <conditionalFormatting sqref="AI185">
    <cfRule type="cellIs" priority="130" operator="notEqual">
      <formula>"0"</formula>
    </cfRule>
  </conditionalFormatting>
  <conditionalFormatting sqref="AI188 AH190:AI190">
    <cfRule type="cellIs" priority="168" operator="notEqual">
      <formula>"0"</formula>
    </cfRule>
  </conditionalFormatting>
  <conditionalFormatting sqref="AI191">
    <cfRule type="cellIs" priority="125" operator="notEqual">
      <formula>"0"</formula>
    </cfRule>
  </conditionalFormatting>
  <conditionalFormatting sqref="AI194 AH196:AI196">
    <cfRule type="cellIs" priority="163" operator="notEqual">
      <formula>"0"</formula>
    </cfRule>
  </conditionalFormatting>
  <conditionalFormatting sqref="AI197">
    <cfRule type="cellIs" priority="120" operator="notEqual">
      <formula>"0"</formula>
    </cfRule>
  </conditionalFormatting>
  <conditionalFormatting sqref="AI200 AH202:AI202">
    <cfRule type="cellIs" priority="158" operator="notEqual">
      <formula>"0"</formula>
    </cfRule>
  </conditionalFormatting>
  <conditionalFormatting sqref="AI203">
    <cfRule type="cellIs" priority="115" operator="notEqual">
      <formula>"0"</formula>
    </cfRule>
  </conditionalFormatting>
  <conditionalFormatting sqref="AI206 AH208:AI208">
    <cfRule type="cellIs" priority="153" operator="notEqual">
      <formula>"0"</formula>
    </cfRule>
  </conditionalFormatting>
  <conditionalFormatting sqref="AI209">
    <cfRule type="cellIs" priority="110" operator="notEqual">
      <formula>"0"</formula>
    </cfRule>
  </conditionalFormatting>
  <conditionalFormatting sqref="AI212 AH214:AI214">
    <cfRule type="cellIs" priority="148" operator="notEqual">
      <formula>"0"</formula>
    </cfRule>
  </conditionalFormatting>
  <conditionalFormatting sqref="AI215">
    <cfRule type="cellIs" priority="105" operator="notEqual">
      <formula>"0"</formula>
    </cfRule>
  </conditionalFormatting>
  <conditionalFormatting sqref="AI218 AH220:AI220">
    <cfRule type="cellIs" priority="143" operator="notEqual">
      <formula>"0"</formula>
    </cfRule>
  </conditionalFormatting>
  <conditionalFormatting sqref="AI241">
    <cfRule type="cellIs" priority="62" operator="notEqual">
      <formula>"0"</formula>
    </cfRule>
  </conditionalFormatting>
  <conditionalFormatting sqref="AI244 AH246:AI246">
    <cfRule type="cellIs" priority="100" operator="notEqual">
      <formula>"0"</formula>
    </cfRule>
  </conditionalFormatting>
  <conditionalFormatting sqref="AI247">
    <cfRule type="cellIs" priority="57" operator="notEqual">
      <formula>"0"</formula>
    </cfRule>
  </conditionalFormatting>
  <conditionalFormatting sqref="AI250 AH252:AI252">
    <cfRule type="cellIs" priority="95" operator="notEqual">
      <formula>"0"</formula>
    </cfRule>
  </conditionalFormatting>
  <conditionalFormatting sqref="AI253">
    <cfRule type="cellIs" priority="52" operator="notEqual">
      <formula>"0"</formula>
    </cfRule>
  </conditionalFormatting>
  <conditionalFormatting sqref="AI256 AH258:AI258">
    <cfRule type="cellIs" priority="90" operator="notEqual">
      <formula>"0"</formula>
    </cfRule>
  </conditionalFormatting>
  <conditionalFormatting sqref="AI259">
    <cfRule type="cellIs" priority="47" operator="notEqual">
      <formula>"0"</formula>
    </cfRule>
  </conditionalFormatting>
  <conditionalFormatting sqref="AI262 AH264:AI264">
    <cfRule type="cellIs" priority="85" operator="notEqual">
      <formula>"0"</formula>
    </cfRule>
  </conditionalFormatting>
  <conditionalFormatting sqref="AI265">
    <cfRule type="cellIs" priority="42" operator="notEqual">
      <formula>"0"</formula>
    </cfRule>
  </conditionalFormatting>
  <conditionalFormatting sqref="AI268 AH270:AI270">
    <cfRule type="cellIs" priority="80" operator="notEqual">
      <formula>"0"</formula>
    </cfRule>
  </conditionalFormatting>
  <conditionalFormatting sqref="AI271">
    <cfRule type="cellIs" priority="37" operator="notEqual">
      <formula>"0"</formula>
    </cfRule>
  </conditionalFormatting>
  <conditionalFormatting sqref="AI274 AH276:AI276">
    <cfRule type="cellIs" priority="75" operator="notEqual">
      <formula>"0"</formula>
    </cfRule>
  </conditionalFormatting>
  <conditionalFormatting sqref="AI277">
    <cfRule type="cellIs" priority="32" operator="notEqual">
      <formula>"0"</formula>
    </cfRule>
  </conditionalFormatting>
  <conditionalFormatting sqref="AI280 AH282:AI282">
    <cfRule type="cellIs" priority="70" operator="notEqual">
      <formula>"0"</formula>
    </cfRule>
  </conditionalFormatting>
  <conditionalFormatting sqref="AI6:AJ6 AL6:AL8 AJ7:AJ8">
    <cfRule type="cellIs" priority="8" operator="notEqual">
      <formula>"0"</formula>
    </cfRule>
  </conditionalFormatting>
  <conditionalFormatting sqref="AK115:AK116">
    <cfRule type="cellIs" priority="177" operator="notEqual">
      <formula>"0"</formula>
    </cfRule>
  </conditionalFormatting>
  <conditionalFormatting sqref="AK177:AK178">
    <cfRule type="cellIs" priority="104" operator="notEqual">
      <formula>"0"</formula>
    </cfRule>
  </conditionalFormatting>
  <conditionalFormatting sqref="AK239:AK240">
    <cfRule type="cellIs" priority="31" operator="notEqual">
      <formula>"0"</formula>
    </cfRule>
  </conditionalFormatting>
  <conditionalFormatting sqref="AV16">
    <cfRule type="cellIs" priority="5" operator="notEqual">
      <formula>"0"</formula>
    </cfRule>
  </conditionalFormatting>
  <conditionalFormatting sqref="AV23:AV24">
    <cfRule type="cellIs" priority="4" operator="notEqual">
      <formula>"0"</formula>
    </cfRule>
  </conditionalFormatting>
  <conditionalFormatting sqref="DE19:DE22">
    <cfRule type="cellIs" priority="25" operator="notEqual">
      <formula>"0"</formula>
    </cfRule>
  </conditionalFormatting>
  <conditionalFormatting sqref="DG19:DH22 U23:U24 X23:X24 AA23:AA24 AD23:AD24 P113">
    <cfRule type="cellIs" priority="28" operator="notEqual">
      <formula>"0"</formula>
    </cfRule>
  </conditionalFormatting>
  <conditionalFormatting sqref="AD7:AD8">
    <cfRule type="cellIs" priority="2" operator="notEqual">
      <formula>"0"</formula>
    </cfRule>
  </conditionalFormatting>
  <conditionalFormatting sqref="AF7:AG8">
    <cfRule type="cellIs" priority="3" operator="notEqual">
      <formula>"0"</formula>
    </cfRule>
  </conditionalFormatting>
  <conditionalFormatting sqref="AI7:AI8">
    <cfRule type="cellIs" priority="1" operator="notEqual">
      <formula>"0"</formula>
    </cfRule>
  </conditionalFormatting>
  <dataValidations count="12">
    <dataValidation type="list" allowBlank="1" showInputMessage="1" showErrorMessage="1" sqref="AU16:AU17" xr:uid="{2E31E910-A1ED-4D52-8A2A-413BBAD409A8}">
      <formula1>$DK$6:$DK$102</formula1>
    </dataValidation>
    <dataValidation type="list" allowBlank="1" showInputMessage="1" showErrorMessage="1" sqref="AL164 AL288 AL226" xr:uid="{87CE8780-5609-41A0-A519-6E12093E6CBF}">
      <formula1>$DI$6:$DI$7</formula1>
    </dataValidation>
    <dataValidation type="list" allowBlank="1" showInputMessage="1" showErrorMessage="1" sqref="D203 D259 D247 D265 D153 D147 D117 D129 D135 D123 D141 D277 D271 D185 D241 D253 D215 D209 D179 D191 D197 D56:E59 D44:E47 D50:E53" xr:uid="{CE4C7E60-E59C-4175-9352-813D1D7F7280}">
      <formula1>$DE$5:$DE$7</formula1>
    </dataValidation>
    <dataValidation type="list" allowBlank="1" showInputMessage="1" showErrorMessage="1" sqref="R239:R280 R22:R24 P238:P279 T279:T281 S274:S277 T273:T275 S268:S271 T267:T269 S262:S265 T261:T263 S256:S259 T255:T257 S250:S253 T249:T251 S244:S247 T243:T245 S238:S241 I281:J282 P176:P217 I219:J220 R177:R218 AB6:AB8 R34:R36 Q26:Q29 R28:R30 R115:R156 T217:T219 S212:S215 T211:T213 S206:S209 T205:T207 S200:S203 T199:T201 S194:S197 T193:T195 S188:S191 T187:T189 S182:S185 T181:T183 S176:S179 P114:P155 T155:T157 S150:S153 T149:T151 S144:S147 T143:T145 S138:S141 T137:T139 S132:S135 T131:T133 S126:S129 T125:T127 S120:S123 T119:T121 S114:S117 I157:J158 AP7:AP8 AH6:AH8 P20:P39 Q20:Q23 N20:N38 Q32:Q35 AE6:AE8" xr:uid="{4F0B4898-210B-4C96-A253-1AF983BACB03}">
      <formula1>$DH$5:$DH$6</formula1>
    </dataValidation>
    <dataValidation type="list" allowBlank="1" showInputMessage="1" showErrorMessage="1" sqref="H234 H172 H110 Z3" xr:uid="{898EA059-1D1D-4CE0-B8F2-928F9E228783}">
      <formula1>$DG$5:$DG$7</formula1>
    </dataValidation>
    <dataValidation type="list" allowBlank="1" showInputMessage="1" showErrorMessage="1" sqref="W26 AH215 AE215 Y215 V215 AB215 AH209 AE209 Y209 V209 AB209 AH203 AE203 Y203 V203 AB203 AH197 AE197 Y197 V197 AB197 AH191 AE191 Y191 V191 AB191 AH185 AE185 Y185 V185 AB117 AH153 AE153 Y153 V153 AB153 AH147 AE147 Y147 V147 AB147 AH141 AE141 Y141 V141 AB141 AH135 AE135 Y135 V135 AB135 AH129 AE129 Y129 V129 AB129 AH123 AE123 Y123 V123 AB123 AH117 AE117 Y117 V117 AB185 AH179 AE179 Y179 V179 AB247 AH241 AE241 Y241 V241 AB179 AC26 Z26 T26 AC32 Z32 AF32 AF26 W32 AF20 AC20 W20 T20 Z20 V247 AB241 AH277 AE277 Y277 V277 AB277 AH271 AE271 Y271 V271 AB271 AH265 AE265 Y265 V265 AB265 AH259 AE259 Y259 V259 AB259 AH253 AE253 Y253 V253 AB253 AH247 AE247 Y247 T32" xr:uid="{E2CEE372-AA2F-4F69-858E-E289ED2DD5E7}">
      <formula1>$DK$5:$DK$124</formula1>
    </dataValidation>
    <dataValidation type="list" allowBlank="1" showInputMessage="1" showErrorMessage="1" sqref="T29 AH212 AB212 Y212 V212 AE206 AH206 AB206 Y206 V206 AE200 AH200 AB200 Y200 V200 AE194 AH194 AB194 Y194 V194 AE188 AH188 AB188 Y188 V188 AE182 AH182 AB182 Y182 V182 AE218 AH218 AB218 Y218 V218 AE150 AH150 AB150 Y150 V150 AE144 AH144 AB144 Y144 V144 AE138 AH138 AB138 Y138 V138 AE132 AH132 AB132 Y132 V132 AE126 AH126 AB126 Y126 V126 AE120 AH120 AB120 Y120 V120 AE156 AH156 AB156 Y156 V156 T23 AE280 AH280 AB280 Y280 V280 AE212 Z29 AC29 W29 AF23 AE82 AH82 AB82 Y82 V82 W35 Z35 T35 AF35 AC35 Z23 AC23 W23 V244 AE274 AH274 AB274 Y274 V274 AE268 AH268 AB268 Y268 V268 AE262 AH262 AB262 Y262 V262 AE256 AH256 AB256 Y256 V256 AE250 AH250 AB250 Y250 V250 AE244 AH244 AB244 Y244 AF29 AU23" xr:uid="{B9E88CCD-6475-4879-8D2E-30E456BF2131}">
      <formula1>$DO$5:$DO$13</formula1>
    </dataValidation>
    <dataValidation type="list" allowBlank="1" showInputMessage="1" showErrorMessage="1" sqref="AU145 J54:L54 J48:L48 J42:L42 AU133 AU157 AU121 AU151 AU189 AU201 AU207 AU195 AU219 AU183 AU213 AU77 AU83 AU89 AU251 AU263 AU269 AU257 AU281 AU245 AU275 AU127 AU139 E17:H17" xr:uid="{5EE12FE5-DCFC-4A1B-A78F-7B101A35C362}">
      <formula1>$DJ$5:$DJ$11</formula1>
    </dataValidation>
    <dataValidation type="list" allowBlank="1" showInputMessage="1" showErrorMessage="1" sqref="P234:Q235 P172:Q173 L17:M17 D12:E13" xr:uid="{607A874B-CE41-4FA0-9B6D-A2BD2399EC11}">
      <formula1>$DF$5:$DF$8</formula1>
    </dataValidation>
    <dataValidation type="list" allowBlank="1" showInputMessage="1" showErrorMessage="1" sqref="C4" xr:uid="{FFBD044A-4B5A-43D5-8551-352BF072AB0D}">
      <formula1>$DV$5:$DV$7</formula1>
    </dataValidation>
    <dataValidation type="list" allowBlank="1" showInputMessage="1" showErrorMessage="1" sqref="D15" xr:uid="{CB7D88CF-B306-470E-833F-86003032BD09}">
      <formula1>$DJ$5:$DJ$13</formula1>
    </dataValidation>
    <dataValidation type="list" allowBlank="1" showInputMessage="1" showErrorMessage="1" sqref="R3:Y4" xr:uid="{68C6331A-E01E-4FED-907C-2EC8C86D5EFB}">
      <formula1>$DG$13:$DG$15</formula1>
    </dataValidation>
  </dataValidations>
  <pageMargins left="0.28999999999999998" right="0.11811023622047245" top="0.44" bottom="0.15748031496062992" header="0.23622047244094491" footer="0.19685039370078741"/>
  <pageSetup paperSize="9" scale="58" fitToHeight="0" orientation="landscape" cellComments="asDisplayed" r:id="rId1"/>
  <rowBreaks count="3" manualBreakCount="3">
    <brk id="91" min="1" max="104" man="1"/>
    <brk id="153" min="1" max="104" man="1"/>
    <brk id="215" min="1" max="104" man="1"/>
  </rowBreaks>
  <colBreaks count="1" manualBreakCount="1">
    <brk id="45" max="58"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E4D5E-DEBF-4BB5-8447-E225292FD26C}">
  <dimension ref="A1:FZ300"/>
  <sheetViews>
    <sheetView zoomScale="80" zoomScaleNormal="80" zoomScaleSheetLayoutView="80" zoomScalePageLayoutView="80" workbookViewId="0">
      <selection activeCell="N35" sqref="N35"/>
    </sheetView>
  </sheetViews>
  <sheetFormatPr defaultColWidth="5" defaultRowHeight="16.5" customHeight="1" outlineLevelCol="1" x14ac:dyDescent="0.4"/>
  <cols>
    <col min="1" max="1" width="2.5" style="12" customWidth="1"/>
    <col min="2" max="16" width="5" style="12"/>
    <col min="17" max="17" width="5" style="23"/>
    <col min="18" max="20" width="5" style="13"/>
    <col min="21" max="23" width="5" style="12"/>
    <col min="24" max="25" width="5" style="13"/>
    <col min="26" max="28" width="5" style="12"/>
    <col min="29" max="29" width="5" style="13"/>
    <col min="30" max="32" width="5" style="12"/>
    <col min="33" max="33" width="5" style="13"/>
    <col min="34" max="36" width="5" style="12"/>
    <col min="37" max="37" width="5" style="13"/>
    <col min="38" max="40" width="5" style="12"/>
    <col min="41" max="41" width="5" style="13"/>
    <col min="42" max="46" width="5" style="12"/>
    <col min="47" max="47" width="5" style="27"/>
    <col min="48" max="77" width="5" style="14"/>
    <col min="78" max="80" width="5" style="15" hidden="1" customWidth="1" outlineLevel="1"/>
    <col min="81" max="86" width="5" style="16" hidden="1" customWidth="1" outlineLevel="1"/>
    <col min="87" max="88" width="10.125" style="16" hidden="1" customWidth="1" outlineLevel="1"/>
    <col min="89" max="91" width="13.625" style="16" hidden="1" customWidth="1" outlineLevel="1"/>
    <col min="92" max="92" width="10.125" style="16" hidden="1" customWidth="1" outlineLevel="1"/>
    <col min="93" max="96" width="10.125" style="17" hidden="1" customWidth="1" outlineLevel="1"/>
    <col min="97" max="99" width="10.125" style="18" hidden="1" customWidth="1" outlineLevel="1"/>
    <col min="100" max="100" width="10.125" style="16" hidden="1" customWidth="1" outlineLevel="1"/>
    <col min="101" max="101" width="10.125" style="18" hidden="1" customWidth="1" outlineLevel="1"/>
    <col min="102" max="104" width="10.125" style="16" hidden="1" customWidth="1" outlineLevel="1"/>
    <col min="105" max="107" width="10.125" style="14" hidden="1" customWidth="1" outlineLevel="1"/>
    <col min="108" max="108" width="5" style="14" hidden="1" customWidth="1" outlineLevel="1"/>
    <col min="109" max="110" width="8.625" style="14" hidden="1" customWidth="1" outlineLevel="1"/>
    <col min="111" max="111" width="22.125" style="14" hidden="1" customWidth="1" outlineLevel="1"/>
    <col min="112" max="112" width="8.625" style="14" hidden="1" customWidth="1" outlineLevel="1"/>
    <col min="113" max="113" width="8.625" style="19" hidden="1" customWidth="1" outlineLevel="1"/>
    <col min="114" max="114" width="8.625" style="20" hidden="1" customWidth="1" outlineLevel="1"/>
    <col min="115" max="115" width="8.625" style="19" hidden="1" customWidth="1" outlineLevel="1"/>
    <col min="116" max="116" width="16.75" style="19" hidden="1" customWidth="1" outlineLevel="1"/>
    <col min="117" max="117" width="8.625" style="19" hidden="1" customWidth="1" outlineLevel="1"/>
    <col min="118" max="118" width="8.625" style="142" hidden="1" customWidth="1" outlineLevel="1"/>
    <col min="119" max="121" width="8.625" style="19" hidden="1" customWidth="1" outlineLevel="1"/>
    <col min="122" max="123" width="8.625" style="12" hidden="1" customWidth="1" outlineLevel="1"/>
    <col min="124" max="124" width="8.625" style="11" hidden="1" customWidth="1" outlineLevel="1"/>
    <col min="125" max="125" width="8.625" style="12" hidden="1" customWidth="1" outlineLevel="1"/>
    <col min="126" max="126" width="12.375" style="12" hidden="1" customWidth="1" outlineLevel="1"/>
    <col min="127" max="129" width="8.875" style="14" hidden="1" customWidth="1" outlineLevel="1"/>
    <col min="130" max="130" width="8.875" style="12" hidden="1" customWidth="1" outlineLevel="1"/>
    <col min="131" max="131" width="5" style="12" collapsed="1"/>
    <col min="132" max="16384" width="5" style="12"/>
  </cols>
  <sheetData>
    <row r="1" spans="1:153" s="11" customFormat="1" ht="16.5" customHeight="1" x14ac:dyDescent="0.4">
      <c r="A1" s="12"/>
      <c r="B1" s="681" t="s">
        <v>210</v>
      </c>
      <c r="C1" s="681"/>
      <c r="D1" s="681"/>
      <c r="E1" s="681"/>
      <c r="F1" s="681"/>
      <c r="G1" s="681"/>
      <c r="H1" s="681"/>
      <c r="I1" s="681"/>
      <c r="J1" s="681"/>
      <c r="K1" s="681"/>
      <c r="L1" s="12"/>
      <c r="M1" s="12"/>
      <c r="N1" s="12"/>
      <c r="O1" s="12"/>
      <c r="P1" s="12"/>
      <c r="Q1" s="23"/>
      <c r="R1" s="13"/>
      <c r="S1" s="13"/>
      <c r="T1" s="13"/>
      <c r="U1" s="12"/>
      <c r="V1" s="12"/>
      <c r="W1" s="12"/>
      <c r="X1" s="13"/>
      <c r="Y1" s="13"/>
      <c r="Z1" s="12"/>
      <c r="AA1" s="12"/>
      <c r="AB1" s="12"/>
      <c r="AC1" s="13"/>
      <c r="AU1" s="114"/>
      <c r="BW1" s="12"/>
      <c r="BX1" s="12"/>
      <c r="BY1" s="12"/>
      <c r="BZ1" s="26"/>
      <c r="CA1" s="26"/>
      <c r="CB1" s="26"/>
      <c r="CC1" s="17"/>
      <c r="CD1" s="17"/>
      <c r="CE1" s="17"/>
      <c r="CF1" s="17"/>
      <c r="CG1" s="17"/>
      <c r="CH1" s="17"/>
      <c r="CI1" s="17"/>
      <c r="CJ1" s="17"/>
      <c r="CK1" s="17"/>
      <c r="CL1" s="17"/>
      <c r="CM1" s="17"/>
      <c r="CN1" s="17"/>
      <c r="CO1" s="17"/>
      <c r="CP1" s="17"/>
      <c r="CQ1" s="17"/>
      <c r="CR1" s="17"/>
      <c r="CS1" s="18"/>
      <c r="CT1" s="18"/>
      <c r="CU1" s="18"/>
      <c r="CV1" s="17"/>
      <c r="CW1" s="18"/>
      <c r="CX1" s="17"/>
      <c r="CY1" s="17"/>
      <c r="CZ1" s="17"/>
      <c r="DA1" s="14"/>
      <c r="DB1" s="14"/>
      <c r="DC1" s="14"/>
      <c r="DD1" s="14"/>
      <c r="DE1" s="14"/>
      <c r="DF1" s="14"/>
      <c r="DG1" s="14"/>
      <c r="DH1" s="14"/>
      <c r="DI1" s="19"/>
      <c r="DJ1" s="20"/>
      <c r="DK1" s="19"/>
      <c r="DL1" s="19"/>
      <c r="DM1" s="19"/>
      <c r="DN1" s="142"/>
      <c r="DO1" s="19"/>
      <c r="DP1" s="19"/>
      <c r="DQ1" s="19"/>
      <c r="DR1" s="12"/>
      <c r="DS1" s="12"/>
      <c r="DT1" s="114"/>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row>
    <row r="2" spans="1:153" ht="16.5" customHeight="1" thickBot="1" x14ac:dyDescent="0.45">
      <c r="A2" s="99"/>
      <c r="B2" s="681"/>
      <c r="C2" s="681"/>
      <c r="D2" s="681"/>
      <c r="E2" s="681"/>
      <c r="F2" s="681"/>
      <c r="G2" s="681"/>
      <c r="H2" s="681"/>
      <c r="I2" s="681"/>
      <c r="J2" s="681"/>
      <c r="K2" s="681"/>
      <c r="R2" s="354" t="s">
        <v>287</v>
      </c>
      <c r="Z2" s="310" t="s">
        <v>248</v>
      </c>
      <c r="AD2" s="13"/>
      <c r="AE2" s="99"/>
      <c r="AG2" s="12"/>
      <c r="BW2" s="12"/>
      <c r="BX2" s="12"/>
      <c r="BY2" s="12"/>
      <c r="BZ2" s="26"/>
      <c r="CA2" s="26"/>
      <c r="CB2" s="26"/>
      <c r="CC2" s="17"/>
      <c r="CD2" s="17"/>
      <c r="CE2" s="17"/>
      <c r="CF2" s="17"/>
      <c r="CG2" s="17"/>
      <c r="CH2" s="17"/>
      <c r="CI2" s="17"/>
      <c r="CJ2" s="17"/>
      <c r="CK2" s="17"/>
      <c r="CL2" s="17"/>
      <c r="CM2" s="17"/>
      <c r="CN2" s="17"/>
      <c r="CV2" s="17"/>
      <c r="CX2" s="17"/>
      <c r="CY2" s="17"/>
      <c r="CZ2" s="17"/>
      <c r="DE2" s="117"/>
      <c r="DR2" s="99"/>
      <c r="DS2" s="99"/>
      <c r="DT2" s="71"/>
      <c r="DU2" s="99"/>
      <c r="DV2" s="99"/>
      <c r="DW2" s="99"/>
      <c r="DX2" s="99"/>
      <c r="DY2" s="99"/>
      <c r="DZ2" s="99"/>
    </row>
    <row r="3" spans="1:153" ht="16.5" customHeight="1" thickBot="1" x14ac:dyDescent="0.45">
      <c r="A3" s="99"/>
      <c r="C3" s="308" t="s">
        <v>247</v>
      </c>
      <c r="R3" s="715" t="s">
        <v>285</v>
      </c>
      <c r="S3" s="715"/>
      <c r="T3" s="715"/>
      <c r="U3" s="715"/>
      <c r="V3" s="715"/>
      <c r="W3" s="715"/>
      <c r="X3" s="715"/>
      <c r="Y3" s="716"/>
      <c r="Z3" s="416" t="s">
        <v>197</v>
      </c>
      <c r="AA3" s="417"/>
      <c r="AB3" s="417"/>
      <c r="AC3" s="417"/>
      <c r="AD3" s="417"/>
      <c r="AE3" s="417"/>
      <c r="AF3" s="417"/>
      <c r="AG3" s="418"/>
      <c r="BW3" s="12"/>
      <c r="BX3" s="12"/>
      <c r="BY3" s="12"/>
      <c r="BZ3" s="26"/>
      <c r="CA3" s="26"/>
      <c r="CB3" s="26"/>
      <c r="CC3" s="17"/>
      <c r="CD3" s="17"/>
      <c r="CE3" s="17"/>
      <c r="CF3" s="17"/>
      <c r="CG3" s="17"/>
      <c r="CH3" s="17"/>
      <c r="CI3" s="17"/>
      <c r="CJ3" s="17"/>
      <c r="CK3" s="17"/>
      <c r="CL3" s="17"/>
      <c r="CM3" s="17"/>
      <c r="CN3" s="17"/>
      <c r="CV3" s="17"/>
      <c r="CX3" s="17"/>
      <c r="CY3" s="17"/>
      <c r="CZ3" s="17"/>
      <c r="DE3" s="15"/>
      <c r="DF3" s="150"/>
      <c r="DG3" s="35" t="s">
        <v>26</v>
      </c>
      <c r="DH3" s="35" t="s">
        <v>27</v>
      </c>
      <c r="DI3" s="35" t="s">
        <v>28</v>
      </c>
      <c r="DJ3" s="35" t="s">
        <v>29</v>
      </c>
      <c r="DK3" s="35" t="s">
        <v>3</v>
      </c>
      <c r="DL3" s="35" t="s">
        <v>30</v>
      </c>
      <c r="DM3" s="35" t="s">
        <v>31</v>
      </c>
      <c r="DN3" s="35" t="s">
        <v>32</v>
      </c>
      <c r="DO3" s="35" t="s">
        <v>33</v>
      </c>
      <c r="DP3" s="35" t="s">
        <v>30</v>
      </c>
      <c r="DQ3" s="35" t="s">
        <v>34</v>
      </c>
      <c r="DR3" s="35" t="s">
        <v>35</v>
      </c>
      <c r="DS3" s="35" t="s">
        <v>36</v>
      </c>
      <c r="DT3" s="35" t="s">
        <v>32</v>
      </c>
      <c r="DW3" s="12"/>
      <c r="DX3" s="12"/>
      <c r="DY3" s="12"/>
    </row>
    <row r="4" spans="1:153" ht="16.5" customHeight="1" thickBot="1" x14ac:dyDescent="0.45">
      <c r="A4" s="99"/>
      <c r="B4" s="352"/>
      <c r="C4" s="709" t="s">
        <v>227</v>
      </c>
      <c r="D4" s="710"/>
      <c r="E4" s="710"/>
      <c r="F4" s="710"/>
      <c r="G4" s="710"/>
      <c r="H4" s="710"/>
      <c r="I4" s="711"/>
      <c r="J4" s="360" t="s">
        <v>211</v>
      </c>
      <c r="K4" s="361"/>
      <c r="L4" s="361"/>
      <c r="M4" s="361"/>
      <c r="N4" s="361"/>
      <c r="O4" s="361"/>
      <c r="P4" s="362"/>
      <c r="R4" s="717"/>
      <c r="S4" s="717"/>
      <c r="T4" s="717"/>
      <c r="U4" s="717"/>
      <c r="V4" s="717"/>
      <c r="W4" s="717"/>
      <c r="X4" s="717"/>
      <c r="Y4" s="718"/>
      <c r="Z4" s="419"/>
      <c r="AA4" s="420"/>
      <c r="AB4" s="420"/>
      <c r="AC4" s="420"/>
      <c r="AD4" s="420"/>
      <c r="AE4" s="420"/>
      <c r="AF4" s="420"/>
      <c r="AG4" s="421"/>
      <c r="AQ4" s="290"/>
      <c r="AR4" s="290"/>
      <c r="AS4" s="99"/>
      <c r="BW4" s="12"/>
      <c r="BX4" s="12"/>
      <c r="BY4" s="12"/>
      <c r="DD4" s="15"/>
      <c r="DE4" s="15"/>
      <c r="DF4" s="152"/>
      <c r="DG4" s="45"/>
      <c r="DH4" s="45"/>
      <c r="DI4" s="45"/>
      <c r="DJ4" s="45"/>
      <c r="DK4" s="46"/>
      <c r="DL4" s="46"/>
      <c r="DM4" s="46"/>
      <c r="DN4" s="46" t="s">
        <v>46</v>
      </c>
      <c r="DO4" s="45"/>
      <c r="DP4" s="45"/>
      <c r="DQ4" s="45"/>
      <c r="DR4" s="45"/>
      <c r="DS4" s="45"/>
      <c r="DT4" s="46" t="s">
        <v>22</v>
      </c>
      <c r="DW4" s="12"/>
      <c r="DX4" s="12"/>
      <c r="DY4" s="12"/>
    </row>
    <row r="5" spans="1:153" ht="16.5" customHeight="1" thickBot="1" x14ac:dyDescent="0.45">
      <c r="A5" s="99"/>
      <c r="B5" s="352"/>
      <c r="C5" s="712"/>
      <c r="D5" s="713"/>
      <c r="E5" s="713"/>
      <c r="F5" s="713"/>
      <c r="G5" s="713"/>
      <c r="H5" s="713"/>
      <c r="I5" s="714"/>
      <c r="J5" s="363"/>
      <c r="K5" s="364"/>
      <c r="L5" s="364"/>
      <c r="M5" s="364"/>
      <c r="N5" s="364"/>
      <c r="O5" s="364"/>
      <c r="P5" s="365"/>
      <c r="U5" s="99"/>
      <c r="V5" s="99"/>
      <c r="W5" s="99"/>
      <c r="X5" s="99"/>
      <c r="Y5" s="99"/>
      <c r="Z5" s="99"/>
      <c r="AA5" s="99"/>
      <c r="AB5" s="99"/>
      <c r="AD5" s="353" t="s">
        <v>271</v>
      </c>
      <c r="AE5" s="353"/>
      <c r="AF5" s="353"/>
      <c r="AG5" s="353" t="s">
        <v>271</v>
      </c>
      <c r="AS5" s="99"/>
      <c r="BW5" s="12"/>
      <c r="BX5" s="70"/>
      <c r="BY5" s="12"/>
      <c r="DD5" s="15"/>
      <c r="DE5" s="15"/>
      <c r="DF5" s="12"/>
      <c r="DG5" s="12"/>
      <c r="DH5" s="70"/>
      <c r="DI5" s="20"/>
      <c r="DJ5" s="12"/>
      <c r="DK5" s="4"/>
      <c r="DL5" s="118"/>
      <c r="DM5" s="4"/>
      <c r="DN5" s="5"/>
      <c r="DO5" s="70"/>
      <c r="DP5" s="70"/>
      <c r="DQ5" s="70"/>
      <c r="DR5" s="70"/>
      <c r="DS5" s="70"/>
      <c r="DT5" s="1"/>
      <c r="DW5" s="4"/>
      <c r="DX5" s="118"/>
      <c r="DY5" s="4"/>
      <c r="DZ5" s="5"/>
    </row>
    <row r="6" spans="1:153" s="99" customFormat="1" ht="16.5" customHeight="1" thickBot="1" x14ac:dyDescent="0.45">
      <c r="Z6" s="694" t="s">
        <v>76</v>
      </c>
      <c r="AA6" s="677" t="s">
        <v>216</v>
      </c>
      <c r="AB6" s="678"/>
      <c r="AC6" s="679"/>
      <c r="AD6" s="678" t="s">
        <v>217</v>
      </c>
      <c r="AE6" s="678"/>
      <c r="AF6" s="679"/>
      <c r="AG6" s="678" t="s">
        <v>245</v>
      </c>
      <c r="AH6" s="678"/>
      <c r="AI6" s="680"/>
      <c r="AJ6" s="677" t="s">
        <v>76</v>
      </c>
      <c r="AK6" s="678"/>
      <c r="AL6" s="680"/>
      <c r="AO6" s="676" t="s">
        <v>92</v>
      </c>
      <c r="AP6" s="637"/>
      <c r="AQ6" s="637" t="s">
        <v>93</v>
      </c>
      <c r="AR6" s="638"/>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X6" s="70"/>
      <c r="BZ6" s="117"/>
      <c r="CA6" s="117"/>
      <c r="CB6" s="117"/>
      <c r="CC6" s="18"/>
      <c r="CD6" s="18"/>
      <c r="CE6" s="18"/>
      <c r="CF6" s="18"/>
      <c r="CG6" s="18"/>
      <c r="CH6" s="18"/>
      <c r="CI6" s="191"/>
      <c r="CJ6" s="191"/>
      <c r="CK6" s="192"/>
      <c r="CL6" s="192"/>
      <c r="CM6" s="22"/>
      <c r="CN6" s="18"/>
      <c r="CO6" s="18"/>
      <c r="CP6" s="18"/>
      <c r="CQ6" s="18"/>
      <c r="CR6" s="18"/>
      <c r="CS6" s="22"/>
      <c r="CT6" s="22"/>
      <c r="CU6" s="18"/>
      <c r="CV6" s="18"/>
      <c r="CW6" s="18"/>
      <c r="CX6" s="158"/>
      <c r="CY6" s="158"/>
      <c r="CZ6" s="158"/>
      <c r="DA6" s="187"/>
      <c r="DB6" s="187"/>
      <c r="DC6" s="187"/>
      <c r="DD6" s="117"/>
      <c r="DE6" s="15" t="s">
        <v>221</v>
      </c>
      <c r="DF6" s="11" t="s">
        <v>55</v>
      </c>
      <c r="DG6" s="70" t="s">
        <v>197</v>
      </c>
      <c r="DH6" s="70" t="s">
        <v>56</v>
      </c>
      <c r="DI6" s="70">
        <v>1</v>
      </c>
      <c r="DJ6" s="15" t="s">
        <v>57</v>
      </c>
      <c r="DK6" s="4">
        <v>1</v>
      </c>
      <c r="DL6" s="118" t="s">
        <v>108</v>
      </c>
      <c r="DM6" s="4" t="s">
        <v>109</v>
      </c>
      <c r="DN6" s="6">
        <v>900</v>
      </c>
      <c r="DO6" s="70" t="s">
        <v>58</v>
      </c>
      <c r="DP6" s="70" t="s">
        <v>59</v>
      </c>
      <c r="DQ6" s="70" t="s">
        <v>201</v>
      </c>
      <c r="DR6" s="70">
        <v>4300</v>
      </c>
      <c r="DS6" s="70" t="s">
        <v>57</v>
      </c>
      <c r="DT6" s="1">
        <v>450</v>
      </c>
      <c r="DU6" s="11" t="s">
        <v>60</v>
      </c>
      <c r="DV6" s="12" t="s">
        <v>227</v>
      </c>
      <c r="DW6" s="4">
        <v>1</v>
      </c>
      <c r="DX6" s="118" t="s">
        <v>108</v>
      </c>
      <c r="DY6" s="4" t="s">
        <v>262</v>
      </c>
      <c r="DZ6" s="6">
        <v>900</v>
      </c>
    </row>
    <row r="7" spans="1:153" s="99" customFormat="1" ht="16.5" customHeight="1" x14ac:dyDescent="0.4">
      <c r="K7" s="12"/>
      <c r="Z7" s="695"/>
      <c r="AA7" s="668">
        <f>AN24+AN30+AN36</f>
        <v>1340000</v>
      </c>
      <c r="AB7" s="669"/>
      <c r="AC7" s="674"/>
      <c r="AD7" s="669">
        <f>AQ7*2000</f>
        <v>800000</v>
      </c>
      <c r="AE7" s="669"/>
      <c r="AF7" s="674"/>
      <c r="AG7" s="669">
        <f>AQ7*2000</f>
        <v>800000</v>
      </c>
      <c r="AH7" s="669"/>
      <c r="AI7" s="672"/>
      <c r="AJ7" s="668">
        <f>AA7+AD7+AG7</f>
        <v>2940000</v>
      </c>
      <c r="AK7" s="669"/>
      <c r="AL7" s="672"/>
      <c r="AO7" s="668">
        <f>AL24+AL30+AL36</f>
        <v>200</v>
      </c>
      <c r="AP7" s="669"/>
      <c r="AQ7" s="669">
        <f>AQ20+AQ26+AQ32</f>
        <v>400</v>
      </c>
      <c r="AR7" s="672"/>
      <c r="AV7" s="14"/>
      <c r="BK7" s="14"/>
      <c r="BL7" s="14"/>
      <c r="BM7" s="14"/>
      <c r="BN7" s="14"/>
      <c r="BO7" s="14"/>
      <c r="BP7" s="14"/>
      <c r="BQ7" s="14"/>
      <c r="BR7" s="14"/>
      <c r="BS7" s="14"/>
      <c r="BT7" s="14"/>
      <c r="BU7" s="14"/>
      <c r="BV7" s="14"/>
      <c r="BX7" s="70"/>
      <c r="BZ7" s="117"/>
      <c r="CA7" s="117"/>
      <c r="CB7" s="117"/>
      <c r="CC7" s="18"/>
      <c r="CD7" s="18"/>
      <c r="CE7" s="18"/>
      <c r="CF7" s="18"/>
      <c r="CG7" s="18"/>
      <c r="CH7" s="18"/>
      <c r="CI7" s="134" t="s">
        <v>0</v>
      </c>
      <c r="CJ7" s="135"/>
      <c r="CK7" s="303" t="s">
        <v>1</v>
      </c>
      <c r="CL7" s="198"/>
      <c r="CM7" s="34" t="s">
        <v>2</v>
      </c>
      <c r="CN7" s="16"/>
      <c r="CO7" s="28"/>
      <c r="CP7" s="29"/>
      <c r="CQ7" s="30" t="s">
        <v>3</v>
      </c>
      <c r="CR7" s="31"/>
      <c r="CS7" s="32"/>
      <c r="CT7" s="33"/>
      <c r="CU7" s="34"/>
      <c r="CV7" s="34" t="s">
        <v>4</v>
      </c>
      <c r="CW7" s="18"/>
      <c r="CX7" s="299" t="s">
        <v>5</v>
      </c>
      <c r="CY7" s="300"/>
      <c r="CZ7" s="132" t="s">
        <v>148</v>
      </c>
      <c r="DA7" s="145" t="s">
        <v>6</v>
      </c>
      <c r="DB7" s="146" t="s">
        <v>7</v>
      </c>
      <c r="DC7" s="146" t="s">
        <v>7</v>
      </c>
      <c r="DD7" s="117"/>
      <c r="DE7" s="15" t="s">
        <v>222</v>
      </c>
      <c r="DF7" s="19" t="s">
        <v>64</v>
      </c>
      <c r="DG7" s="70" t="s">
        <v>225</v>
      </c>
      <c r="DH7" s="70"/>
      <c r="DI7" s="70">
        <v>2</v>
      </c>
      <c r="DJ7" s="15" t="s">
        <v>50</v>
      </c>
      <c r="DK7" s="4">
        <v>2</v>
      </c>
      <c r="DL7" s="118" t="s">
        <v>110</v>
      </c>
      <c r="DM7" s="4" t="s">
        <v>109</v>
      </c>
      <c r="DN7" s="6">
        <v>1300</v>
      </c>
      <c r="DO7" s="70" t="s">
        <v>65</v>
      </c>
      <c r="DP7" s="70" t="s">
        <v>66</v>
      </c>
      <c r="DQ7" s="70" t="s">
        <v>201</v>
      </c>
      <c r="DR7" s="70">
        <v>2600</v>
      </c>
      <c r="DS7" s="70" t="s">
        <v>67</v>
      </c>
      <c r="DT7" s="1">
        <v>650</v>
      </c>
      <c r="DU7" s="11" t="s">
        <v>68</v>
      </c>
      <c r="DV7" s="12" t="s">
        <v>228</v>
      </c>
      <c r="DW7" s="4">
        <v>2</v>
      </c>
      <c r="DX7" s="118" t="s">
        <v>110</v>
      </c>
      <c r="DY7" s="4" t="s">
        <v>262</v>
      </c>
      <c r="DZ7" s="6">
        <v>1300</v>
      </c>
    </row>
    <row r="8" spans="1:153" s="99" customFormat="1" ht="16.5" customHeight="1" thickBot="1" x14ac:dyDescent="0.45">
      <c r="S8" s="306" t="s">
        <v>94</v>
      </c>
      <c r="T8" s="306"/>
      <c r="U8" s="306"/>
      <c r="V8" s="306"/>
      <c r="W8" s="306"/>
      <c r="X8" s="306"/>
      <c r="Y8" s="306"/>
      <c r="Z8" s="696"/>
      <c r="AA8" s="670"/>
      <c r="AB8" s="671"/>
      <c r="AC8" s="675"/>
      <c r="AD8" s="671"/>
      <c r="AE8" s="671"/>
      <c r="AF8" s="675"/>
      <c r="AG8" s="671"/>
      <c r="AH8" s="671"/>
      <c r="AI8" s="673"/>
      <c r="AJ8" s="670"/>
      <c r="AK8" s="671"/>
      <c r="AL8" s="673"/>
      <c r="AO8" s="670"/>
      <c r="AP8" s="671"/>
      <c r="AQ8" s="671"/>
      <c r="AR8" s="673"/>
      <c r="AV8" s="14"/>
      <c r="BK8" s="14"/>
      <c r="BL8" s="14"/>
      <c r="BM8" s="14"/>
      <c r="BN8" s="14"/>
      <c r="BO8" s="14"/>
      <c r="BP8" s="14"/>
      <c r="BQ8" s="14"/>
      <c r="BR8" s="14"/>
      <c r="BS8" s="14"/>
      <c r="BT8" s="14"/>
      <c r="BU8" s="14"/>
      <c r="BV8" s="14"/>
      <c r="BX8" s="70"/>
      <c r="BZ8" s="117"/>
      <c r="CA8" s="117"/>
      <c r="CB8" s="117"/>
      <c r="CC8" s="18"/>
      <c r="CD8" s="18"/>
      <c r="CE8" s="18"/>
      <c r="CF8" s="18"/>
      <c r="CG8" s="18"/>
      <c r="CH8" s="18"/>
      <c r="CI8" s="294"/>
      <c r="CJ8" s="295"/>
      <c r="CK8" s="304"/>
      <c r="CL8" s="153"/>
      <c r="CM8" s="44"/>
      <c r="CN8" s="17"/>
      <c r="CO8" s="38"/>
      <c r="CP8" s="39"/>
      <c r="CQ8" s="40"/>
      <c r="CR8" s="41"/>
      <c r="CS8" s="38"/>
      <c r="CT8" s="296"/>
      <c r="CU8" s="44"/>
      <c r="CV8" s="44"/>
      <c r="CW8" s="18"/>
      <c r="CX8" s="301"/>
      <c r="CY8" s="302"/>
      <c r="CZ8" s="133"/>
      <c r="DA8" s="297"/>
      <c r="DB8" s="298"/>
      <c r="DC8" s="298"/>
      <c r="DD8" s="117"/>
      <c r="DE8" s="15"/>
      <c r="DF8" s="11" t="s">
        <v>9</v>
      </c>
      <c r="DG8" s="14"/>
      <c r="DH8" s="70"/>
      <c r="DI8" s="70">
        <v>3</v>
      </c>
      <c r="DJ8" s="15" t="s">
        <v>72</v>
      </c>
      <c r="DK8" s="4">
        <v>3</v>
      </c>
      <c r="DL8" s="118" t="s">
        <v>111</v>
      </c>
      <c r="DM8" s="4" t="s">
        <v>109</v>
      </c>
      <c r="DN8" s="6">
        <v>900</v>
      </c>
      <c r="DO8" s="70" t="s">
        <v>73</v>
      </c>
      <c r="DP8" s="70" t="s">
        <v>74</v>
      </c>
      <c r="DQ8" s="70" t="s">
        <v>201</v>
      </c>
      <c r="DR8" s="70">
        <v>3400</v>
      </c>
      <c r="DS8" s="70" t="s">
        <v>72</v>
      </c>
      <c r="DT8" s="1">
        <v>450</v>
      </c>
      <c r="DU8" s="12"/>
      <c r="DV8" s="12"/>
      <c r="DW8" s="4">
        <v>3</v>
      </c>
      <c r="DX8" s="118" t="s">
        <v>111</v>
      </c>
      <c r="DY8" s="4" t="s">
        <v>262</v>
      </c>
      <c r="DZ8" s="6">
        <v>900</v>
      </c>
    </row>
    <row r="9" spans="1:153" s="99" customFormat="1" ht="16.5" customHeight="1" x14ac:dyDescent="0.4">
      <c r="J9" s="456" t="s">
        <v>103</v>
      </c>
      <c r="K9" s="660"/>
      <c r="L9" s="697" t="s">
        <v>277</v>
      </c>
      <c r="M9" s="698"/>
      <c r="N9" s="698"/>
      <c r="O9" s="698"/>
      <c r="P9" s="698"/>
      <c r="Q9" s="699"/>
      <c r="S9" s="651" t="s">
        <v>226</v>
      </c>
      <c r="T9" s="652"/>
      <c r="U9" s="653" t="s">
        <v>4</v>
      </c>
      <c r="V9" s="654"/>
      <c r="W9" s="654"/>
      <c r="X9" s="654" t="s">
        <v>96</v>
      </c>
      <c r="Y9" s="654"/>
      <c r="Z9" s="655"/>
      <c r="AA9" s="635" t="s">
        <v>97</v>
      </c>
      <c r="AB9" s="635"/>
      <c r="AC9" s="635"/>
      <c r="AD9" s="635" t="s">
        <v>98</v>
      </c>
      <c r="AE9" s="635"/>
      <c r="AF9" s="635"/>
      <c r="AG9" s="635" t="s">
        <v>246</v>
      </c>
      <c r="AH9" s="635"/>
      <c r="AI9" s="635"/>
      <c r="AJ9" s="636" t="s">
        <v>23</v>
      </c>
      <c r="AK9" s="637"/>
      <c r="AL9" s="638"/>
      <c r="AM9" s="639" t="s">
        <v>99</v>
      </c>
      <c r="AN9" s="640"/>
      <c r="AO9" s="639" t="s">
        <v>208</v>
      </c>
      <c r="AP9" s="640"/>
      <c r="AQ9" s="639" t="s">
        <v>209</v>
      </c>
      <c r="AR9" s="640"/>
      <c r="AV9" s="14"/>
      <c r="BK9" s="14"/>
      <c r="BL9" s="14"/>
      <c r="BM9" s="14"/>
      <c r="BN9" s="14"/>
      <c r="BO9" s="14"/>
      <c r="BP9" s="14"/>
      <c r="BQ9" s="14"/>
      <c r="BR9" s="14"/>
      <c r="BS9" s="14"/>
      <c r="BT9" s="14"/>
      <c r="BU9" s="14"/>
      <c r="BV9" s="14"/>
      <c r="BX9" s="70"/>
      <c r="BZ9" s="117"/>
      <c r="CA9" s="117"/>
      <c r="CB9" s="117"/>
      <c r="CC9" s="18"/>
      <c r="CD9" s="18"/>
      <c r="CE9" s="18"/>
      <c r="CF9" s="18"/>
      <c r="CG9" s="18"/>
      <c r="CH9" s="18"/>
      <c r="CI9" s="136"/>
      <c r="CJ9" s="137"/>
      <c r="CK9" s="305"/>
      <c r="CL9" s="156"/>
      <c r="CM9" s="44"/>
      <c r="CN9" s="16"/>
      <c r="CO9" s="38" t="s">
        <v>4</v>
      </c>
      <c r="CP9" s="39"/>
      <c r="CQ9" s="40"/>
      <c r="CR9" s="41"/>
      <c r="CS9" s="42" t="s">
        <v>10</v>
      </c>
      <c r="CT9" s="43" t="s">
        <v>11</v>
      </c>
      <c r="CU9" s="44"/>
      <c r="CV9" s="44"/>
      <c r="CW9" s="18"/>
      <c r="CX9" s="301"/>
      <c r="CY9" s="302"/>
      <c r="CZ9" s="133"/>
      <c r="DA9" s="148"/>
      <c r="DB9" s="148"/>
      <c r="DC9" s="148"/>
      <c r="DD9" s="117"/>
      <c r="DE9" s="15"/>
      <c r="DF9" s="12"/>
      <c r="DG9" s="14"/>
      <c r="DH9" s="70"/>
      <c r="DI9" s="70">
        <v>4</v>
      </c>
      <c r="DJ9" s="15" t="s">
        <v>78</v>
      </c>
      <c r="DK9" s="4">
        <v>4</v>
      </c>
      <c r="DL9" s="118" t="s">
        <v>112</v>
      </c>
      <c r="DM9" s="4" t="s">
        <v>109</v>
      </c>
      <c r="DN9" s="6">
        <v>200</v>
      </c>
      <c r="DO9" s="70" t="s">
        <v>79</v>
      </c>
      <c r="DP9" s="70" t="s">
        <v>80</v>
      </c>
      <c r="DQ9" s="70" t="s">
        <v>201</v>
      </c>
      <c r="DR9" s="70">
        <v>4400</v>
      </c>
      <c r="DS9" s="70" t="s">
        <v>72</v>
      </c>
      <c r="DT9" s="1">
        <v>100</v>
      </c>
      <c r="DU9" s="12"/>
      <c r="DV9" s="12"/>
      <c r="DW9" s="4">
        <v>4</v>
      </c>
      <c r="DX9" s="118" t="s">
        <v>112</v>
      </c>
      <c r="DY9" s="4" t="s">
        <v>262</v>
      </c>
      <c r="DZ9" s="6">
        <v>200</v>
      </c>
      <c r="ED9" s="12"/>
      <c r="EE9" s="12"/>
      <c r="EF9" s="12"/>
      <c r="EG9" s="12"/>
      <c r="EH9" s="12"/>
      <c r="EI9" s="12"/>
      <c r="EJ9" s="12"/>
      <c r="EK9" s="12"/>
      <c r="EL9" s="12"/>
      <c r="EM9" s="12"/>
      <c r="EN9" s="12"/>
      <c r="EO9" s="12"/>
      <c r="EP9" s="12"/>
      <c r="EQ9" s="12"/>
      <c r="ER9" s="12"/>
      <c r="ES9" s="12"/>
    </row>
    <row r="10" spans="1:153" s="99" customFormat="1" ht="16.5" customHeight="1" thickBot="1" x14ac:dyDescent="0.45">
      <c r="J10" s="451"/>
      <c r="K10" s="661"/>
      <c r="L10" s="700"/>
      <c r="M10" s="701"/>
      <c r="N10" s="701"/>
      <c r="O10" s="701"/>
      <c r="P10" s="701"/>
      <c r="Q10" s="702"/>
      <c r="S10" s="656" t="s">
        <v>52</v>
      </c>
      <c r="T10" s="657"/>
      <c r="U10" s="658">
        <f>'地域　記入例'!CU30</f>
        <v>0</v>
      </c>
      <c r="V10" s="628"/>
      <c r="W10" s="628"/>
      <c r="X10" s="628">
        <f>CM30</f>
        <v>0</v>
      </c>
      <c r="Y10" s="628"/>
      <c r="Z10" s="659"/>
      <c r="AA10" s="626">
        <f t="shared" ref="AA10:AA15" si="0">SUM(U10:Y10)</f>
        <v>0</v>
      </c>
      <c r="AB10" s="626"/>
      <c r="AC10" s="626"/>
      <c r="AD10" s="625">
        <f>CY30</f>
        <v>0</v>
      </c>
      <c r="AE10" s="625"/>
      <c r="AF10" s="625"/>
      <c r="AG10" s="626">
        <f t="shared" ref="AG10:AG15" si="1">CZ30</f>
        <v>0</v>
      </c>
      <c r="AH10" s="626"/>
      <c r="AI10" s="626"/>
      <c r="AJ10" s="627">
        <f t="shared" ref="AJ10:AJ15" si="2">SUM(AA10:AI10)</f>
        <v>0</v>
      </c>
      <c r="AK10" s="628"/>
      <c r="AL10" s="629"/>
      <c r="AM10" s="630">
        <f>'地域　記入例'!DA30</f>
        <v>0</v>
      </c>
      <c r="AN10" s="631"/>
      <c r="AO10" s="630">
        <f>'地域　記入例'!DB30</f>
        <v>0</v>
      </c>
      <c r="AP10" s="631"/>
      <c r="AQ10" s="632"/>
      <c r="AR10" s="633"/>
      <c r="AV10" s="14"/>
      <c r="BK10" s="14"/>
      <c r="BL10" s="14"/>
      <c r="BM10" s="14"/>
      <c r="BN10" s="14"/>
      <c r="BO10" s="14"/>
      <c r="BP10" s="14"/>
      <c r="BQ10" s="14"/>
      <c r="BR10" s="14"/>
      <c r="BS10" s="14"/>
      <c r="BT10" s="14"/>
      <c r="BU10" s="14"/>
      <c r="BV10" s="14"/>
      <c r="BX10" s="70"/>
      <c r="BZ10" s="15"/>
      <c r="CA10" s="15"/>
      <c r="CB10" s="15"/>
      <c r="CC10" s="16"/>
      <c r="CD10" s="16"/>
      <c r="CE10" s="16"/>
      <c r="CF10" s="16"/>
      <c r="CG10" s="16"/>
      <c r="CH10" s="16"/>
      <c r="CI10" s="136"/>
      <c r="CJ10" s="137"/>
      <c r="CK10" s="621" t="s">
        <v>21</v>
      </c>
      <c r="CL10" s="623" t="s">
        <v>22</v>
      </c>
      <c r="CM10" s="37" t="s">
        <v>23</v>
      </c>
      <c r="CN10" s="22"/>
      <c r="CO10" s="38"/>
      <c r="CP10" s="39"/>
      <c r="CQ10" s="40"/>
      <c r="CR10" s="41"/>
      <c r="CS10" s="47" t="s">
        <v>24</v>
      </c>
      <c r="CT10" s="48" t="s">
        <v>24</v>
      </c>
      <c r="CU10" s="37" t="s">
        <v>23</v>
      </c>
      <c r="CV10" s="44" t="s">
        <v>25</v>
      </c>
      <c r="CW10" s="18"/>
      <c r="CX10" s="49"/>
      <c r="CY10" s="40"/>
      <c r="CZ10" s="40"/>
      <c r="DA10" s="148"/>
      <c r="DB10" s="148"/>
      <c r="DC10" s="148"/>
      <c r="DD10" s="117"/>
      <c r="DE10" s="15"/>
      <c r="DF10" s="12"/>
      <c r="DG10" s="70"/>
      <c r="DH10" s="70"/>
      <c r="DI10" s="12"/>
      <c r="DJ10" s="15" t="s">
        <v>82</v>
      </c>
      <c r="DK10" s="4">
        <v>5</v>
      </c>
      <c r="DL10" s="118" t="s">
        <v>113</v>
      </c>
      <c r="DM10" s="4" t="s">
        <v>109</v>
      </c>
      <c r="DN10" s="6">
        <v>200</v>
      </c>
      <c r="DO10" s="70" t="s">
        <v>83</v>
      </c>
      <c r="DP10" s="70" t="s">
        <v>84</v>
      </c>
      <c r="DQ10" s="70" t="s">
        <v>201</v>
      </c>
      <c r="DR10" s="70">
        <v>3900</v>
      </c>
      <c r="DS10" s="70" t="s">
        <v>57</v>
      </c>
      <c r="DT10" s="1">
        <v>100</v>
      </c>
      <c r="DU10" s="12"/>
      <c r="DV10" s="12"/>
      <c r="DW10" s="4">
        <v>5</v>
      </c>
      <c r="DX10" s="118" t="s">
        <v>113</v>
      </c>
      <c r="DY10" s="4" t="s">
        <v>262</v>
      </c>
      <c r="DZ10" s="6">
        <v>200</v>
      </c>
      <c r="ED10" s="12"/>
      <c r="EE10" s="12"/>
      <c r="EF10" s="12"/>
      <c r="EG10" s="12"/>
      <c r="EH10" s="12"/>
      <c r="EI10" s="12"/>
      <c r="EJ10" s="12"/>
      <c r="EK10" s="12"/>
      <c r="EL10" s="12"/>
      <c r="EM10" s="12"/>
      <c r="EN10" s="12"/>
      <c r="EO10" s="12"/>
      <c r="EP10" s="12"/>
      <c r="EQ10" s="12"/>
      <c r="ER10" s="12"/>
      <c r="ES10" s="12"/>
    </row>
    <row r="11" spans="1:153" s="99" customFormat="1" ht="16.5" customHeight="1" thickBot="1" x14ac:dyDescent="0.2">
      <c r="B11" s="308" t="s">
        <v>231</v>
      </c>
      <c r="J11" s="456" t="s">
        <v>105</v>
      </c>
      <c r="K11" s="660"/>
      <c r="L11" s="703" t="s">
        <v>278</v>
      </c>
      <c r="M11" s="704"/>
      <c r="N11" s="704"/>
      <c r="O11" s="704"/>
      <c r="P11" s="704"/>
      <c r="Q11" s="705"/>
      <c r="S11" s="613" t="s">
        <v>54</v>
      </c>
      <c r="T11" s="614"/>
      <c r="U11" s="615">
        <f>'地域　記入例'!CU31</f>
        <v>0</v>
      </c>
      <c r="V11" s="611"/>
      <c r="W11" s="611"/>
      <c r="X11" s="611">
        <f>'地域　記入例'!CM31</f>
        <v>0</v>
      </c>
      <c r="Y11" s="611"/>
      <c r="Z11" s="616"/>
      <c r="AA11" s="617">
        <f t="shared" si="0"/>
        <v>0</v>
      </c>
      <c r="AB11" s="617"/>
      <c r="AC11" s="617"/>
      <c r="AD11" s="618">
        <f t="shared" ref="AD11:AD15" si="3">CY31</f>
        <v>0</v>
      </c>
      <c r="AE11" s="618"/>
      <c r="AF11" s="618"/>
      <c r="AG11" s="617">
        <f t="shared" si="1"/>
        <v>0</v>
      </c>
      <c r="AH11" s="617"/>
      <c r="AI11" s="617"/>
      <c r="AJ11" s="610">
        <f t="shared" si="2"/>
        <v>0</v>
      </c>
      <c r="AK11" s="611"/>
      <c r="AL11" s="612"/>
      <c r="AM11" s="594">
        <f>'地域　記入例'!DA31</f>
        <v>0</v>
      </c>
      <c r="AN11" s="595"/>
      <c r="AO11" s="594">
        <f>'地域　記入例'!DB31</f>
        <v>0</v>
      </c>
      <c r="AP11" s="595"/>
      <c r="AQ11" s="620"/>
      <c r="AR11" s="634"/>
      <c r="AV11" s="14"/>
      <c r="BK11" s="14"/>
      <c r="BL11" s="14"/>
      <c r="BM11" s="14"/>
      <c r="BN11" s="14"/>
      <c r="BO11" s="14"/>
      <c r="BP11" s="14"/>
      <c r="BQ11" s="14"/>
      <c r="BR11" s="14"/>
      <c r="BS11" s="14"/>
      <c r="BT11" s="14"/>
      <c r="BU11" s="14"/>
      <c r="BV11" s="14"/>
      <c r="BX11" s="70"/>
      <c r="BZ11" s="15"/>
      <c r="CA11" s="12"/>
      <c r="CB11" s="15"/>
      <c r="CC11" s="16"/>
      <c r="CD11" s="16"/>
      <c r="CE11" s="16"/>
      <c r="CF11" s="16"/>
      <c r="CG11" s="13"/>
      <c r="CH11" s="16"/>
      <c r="CI11" s="138"/>
      <c r="CJ11" s="139"/>
      <c r="CK11" s="622"/>
      <c r="CL11" s="624"/>
      <c r="CM11" s="50" t="s">
        <v>44</v>
      </c>
      <c r="CN11" s="22"/>
      <c r="CO11" s="51"/>
      <c r="CP11" s="52"/>
      <c r="CQ11" s="53" t="s">
        <v>21</v>
      </c>
      <c r="CR11" s="54" t="s">
        <v>22</v>
      </c>
      <c r="CS11" s="55"/>
      <c r="CT11" s="56"/>
      <c r="CU11" s="50"/>
      <c r="CV11" s="57" t="s">
        <v>44</v>
      </c>
      <c r="CW11" s="22"/>
      <c r="CX11" s="58"/>
      <c r="CY11" s="53" t="s">
        <v>45</v>
      </c>
      <c r="CZ11" s="53"/>
      <c r="DA11" s="151"/>
      <c r="DB11" s="151"/>
      <c r="DC11" s="151"/>
      <c r="DD11" s="117"/>
      <c r="DE11" s="255"/>
      <c r="DF11" s="255"/>
      <c r="DG11" s="18"/>
      <c r="DH11" s="18"/>
      <c r="DI11" s="70"/>
      <c r="DJ11" s="15" t="s">
        <v>85</v>
      </c>
      <c r="DK11" s="2">
        <v>7</v>
      </c>
      <c r="DL11" s="118" t="s">
        <v>108</v>
      </c>
      <c r="DM11" s="4" t="s">
        <v>86</v>
      </c>
      <c r="DN11" s="7">
        <v>3300</v>
      </c>
      <c r="DO11" s="19"/>
      <c r="DP11" s="19"/>
      <c r="DQ11" s="19"/>
      <c r="DR11" s="19"/>
      <c r="DS11" s="19"/>
      <c r="DT11" s="1">
        <v>1650</v>
      </c>
      <c r="DU11" s="12"/>
      <c r="DV11" s="12"/>
      <c r="DW11" s="2">
        <v>7</v>
      </c>
      <c r="DX11" s="118" t="s">
        <v>108</v>
      </c>
      <c r="DY11" s="4" t="s">
        <v>86</v>
      </c>
      <c r="DZ11" s="7">
        <v>3300</v>
      </c>
      <c r="ED11" s="12"/>
      <c r="EE11" s="12"/>
      <c r="EF11" s="12"/>
      <c r="EG11" s="12"/>
      <c r="EH11" s="12"/>
      <c r="EI11" s="12"/>
      <c r="EJ11" s="12"/>
      <c r="EK11" s="12"/>
      <c r="EL11" s="12"/>
      <c r="EM11" s="12"/>
      <c r="EN11" s="12"/>
      <c r="EO11" s="12"/>
      <c r="EP11" s="12"/>
      <c r="EQ11" s="12"/>
      <c r="ER11" s="12"/>
      <c r="ES11" s="12"/>
    </row>
    <row r="12" spans="1:153" s="99" customFormat="1" ht="16.5" customHeight="1" thickBot="1" x14ac:dyDescent="0.2">
      <c r="B12" s="682" t="s">
        <v>8</v>
      </c>
      <c r="C12" s="683"/>
      <c r="D12" s="686" t="s">
        <v>55</v>
      </c>
      <c r="E12" s="687"/>
      <c r="F12" s="690">
        <v>4</v>
      </c>
      <c r="G12" s="691"/>
      <c r="H12" s="144"/>
      <c r="J12" s="451"/>
      <c r="K12" s="661"/>
      <c r="L12" s="706"/>
      <c r="M12" s="707"/>
      <c r="N12" s="707"/>
      <c r="O12" s="707"/>
      <c r="P12" s="707"/>
      <c r="Q12" s="708"/>
      <c r="S12" s="613" t="s">
        <v>61</v>
      </c>
      <c r="T12" s="614"/>
      <c r="U12" s="615">
        <f>'地域　記入例'!CU32</f>
        <v>660000</v>
      </c>
      <c r="V12" s="611"/>
      <c r="W12" s="611"/>
      <c r="X12" s="611">
        <f>'地域　記入例'!CM32</f>
        <v>680000</v>
      </c>
      <c r="Y12" s="611"/>
      <c r="Z12" s="616"/>
      <c r="AA12" s="617">
        <f t="shared" si="0"/>
        <v>1340000</v>
      </c>
      <c r="AB12" s="617"/>
      <c r="AC12" s="617"/>
      <c r="AD12" s="618">
        <f t="shared" si="3"/>
        <v>800000</v>
      </c>
      <c r="AE12" s="618"/>
      <c r="AF12" s="618"/>
      <c r="AG12" s="617">
        <f t="shared" si="1"/>
        <v>800000</v>
      </c>
      <c r="AH12" s="617"/>
      <c r="AI12" s="617"/>
      <c r="AJ12" s="610">
        <f t="shared" si="2"/>
        <v>2940000</v>
      </c>
      <c r="AK12" s="611"/>
      <c r="AL12" s="612"/>
      <c r="AM12" s="594">
        <f>'地域　記入例'!DA32</f>
        <v>200</v>
      </c>
      <c r="AN12" s="595"/>
      <c r="AO12" s="594">
        <f>'地域　記入例'!DB32</f>
        <v>200</v>
      </c>
      <c r="AP12" s="595"/>
      <c r="AQ12" s="594">
        <f>'地域　記入例'!DC32</f>
        <v>200</v>
      </c>
      <c r="AR12" s="595"/>
      <c r="AV12" s="14"/>
      <c r="BK12" s="14"/>
      <c r="BL12" s="14"/>
      <c r="BM12" s="14"/>
      <c r="BN12" s="14"/>
      <c r="BO12" s="14"/>
      <c r="BP12" s="14"/>
      <c r="BQ12" s="14"/>
      <c r="BR12" s="14"/>
      <c r="BS12" s="14"/>
      <c r="BT12" s="14"/>
      <c r="BU12" s="14"/>
      <c r="BV12" s="14"/>
      <c r="BX12" s="70"/>
      <c r="BZ12" s="12"/>
      <c r="CA12" s="12"/>
      <c r="CB12" s="15"/>
      <c r="CC12" s="59" t="s">
        <v>51</v>
      </c>
      <c r="CD12" s="16"/>
      <c r="CE12" s="16"/>
      <c r="CF12" s="16"/>
      <c r="CG12" s="16"/>
      <c r="CH12" s="16"/>
      <c r="CI12" s="60">
        <v>1</v>
      </c>
      <c r="CJ12" s="61" t="s">
        <v>52</v>
      </c>
      <c r="CK12" s="62">
        <f>SUMIF(CC14:CG14,"対馬市",CC15:CG15)*'地域　記入例'!AL20</f>
        <v>0</v>
      </c>
      <c r="CL12" s="153">
        <f>SUMIF(CC14:CG14,"対馬市",CC16:CG16)*'地域　記入例'!AL22</f>
        <v>0</v>
      </c>
      <c r="CM12" s="63">
        <f>SUM(U24:AH24)</f>
        <v>3400</v>
      </c>
      <c r="CN12" s="18"/>
      <c r="CO12" s="64" t="s">
        <v>6</v>
      </c>
      <c r="CP12" s="154" t="s">
        <v>52</v>
      </c>
      <c r="CQ12" s="65" t="str">
        <f>IF('地域　記入例'!N20="","0",CV12/CO13)</f>
        <v>0</v>
      </c>
      <c r="CR12" s="66" t="str">
        <f>IF('地域　記入例'!N20="","0",CV13/CO13)</f>
        <v>0</v>
      </c>
      <c r="CS12" s="67">
        <f>CQ12*'地域　記入例'!AL20</f>
        <v>0</v>
      </c>
      <c r="CT12" s="68">
        <f>CR12*'地域　記入例'!AL22</f>
        <v>0</v>
      </c>
      <c r="CU12" s="69">
        <f t="shared" ref="CU12:CU29" si="4">CS12+CT12</f>
        <v>0</v>
      </c>
      <c r="CV12" s="63">
        <f>SUM(T21:AH21)</f>
        <v>3300</v>
      </c>
      <c r="CW12" s="18"/>
      <c r="CX12" s="155" t="s">
        <v>52</v>
      </c>
      <c r="CY12" s="65" t="str">
        <f>IF((O20)="","0",(AL20+AL22)*O20*2000)</f>
        <v>0</v>
      </c>
      <c r="CZ12" s="65" t="str">
        <f t="shared" ref="CZ12:CZ29" si="5">IF(P20="○",CY12,"0")</f>
        <v>0</v>
      </c>
      <c r="DA12" s="65">
        <f>COUNTA('地域　記入例'!N20)*('地域　記入例'!AL20+'地域　記入例'!AL22)</f>
        <v>0</v>
      </c>
      <c r="DB12" s="65">
        <f>COUNTA('地域　記入例'!Q20)*('地域　記入例'!AL20+'地域　記入例'!AL22)</f>
        <v>0</v>
      </c>
      <c r="DC12" s="65">
        <f>COUNTA('地域　記入例'!R20)*('地域　記入例'!AL20+'地域　記入例'!AL22)</f>
        <v>0</v>
      </c>
      <c r="DD12" s="117"/>
      <c r="DE12" s="255"/>
      <c r="DF12" s="12" t="s">
        <v>219</v>
      </c>
      <c r="DG12" s="12" t="s">
        <v>219</v>
      </c>
      <c r="DH12" s="70"/>
      <c r="DI12" s="20"/>
      <c r="DJ12" s="12" t="s">
        <v>229</v>
      </c>
      <c r="DK12" s="2">
        <v>8</v>
      </c>
      <c r="DL12" s="118" t="s">
        <v>110</v>
      </c>
      <c r="DM12" s="4" t="s">
        <v>86</v>
      </c>
      <c r="DN12" s="7">
        <v>3700</v>
      </c>
      <c r="DO12" s="19" t="s">
        <v>87</v>
      </c>
      <c r="DP12" s="19" t="s">
        <v>88</v>
      </c>
      <c r="DQ12" s="19" t="s">
        <v>205</v>
      </c>
      <c r="DR12" s="19">
        <v>3900</v>
      </c>
      <c r="DS12" s="70" t="s">
        <v>57</v>
      </c>
      <c r="DT12" s="1">
        <v>1850</v>
      </c>
      <c r="DU12" s="12"/>
      <c r="DV12" s="12"/>
      <c r="DW12" s="2">
        <v>8</v>
      </c>
      <c r="DX12" s="118" t="s">
        <v>110</v>
      </c>
      <c r="DY12" s="4" t="s">
        <v>86</v>
      </c>
      <c r="DZ12" s="7">
        <v>3700</v>
      </c>
      <c r="ED12" s="12"/>
      <c r="EE12" s="12"/>
      <c r="EF12" s="12"/>
      <c r="EG12" s="12"/>
      <c r="EH12" s="12"/>
      <c r="EI12" s="12"/>
      <c r="EJ12" s="12"/>
      <c r="EK12" s="12"/>
      <c r="EL12" s="12"/>
      <c r="EM12" s="12"/>
      <c r="EN12" s="12"/>
      <c r="EO12" s="12"/>
      <c r="EP12" s="12"/>
      <c r="EQ12" s="12"/>
      <c r="ER12" s="12"/>
      <c r="ES12" s="12"/>
    </row>
    <row r="13" spans="1:153" s="99" customFormat="1" ht="16.5" customHeight="1" thickBot="1" x14ac:dyDescent="0.45">
      <c r="B13" s="684"/>
      <c r="C13" s="685"/>
      <c r="D13" s="688"/>
      <c r="E13" s="689"/>
      <c r="F13" s="692"/>
      <c r="G13" s="693"/>
      <c r="H13" s="147" t="s">
        <v>12</v>
      </c>
      <c r="J13" s="456" t="s">
        <v>106</v>
      </c>
      <c r="K13" s="660"/>
      <c r="L13" s="662" t="s">
        <v>279</v>
      </c>
      <c r="M13" s="663"/>
      <c r="N13" s="663"/>
      <c r="O13" s="663"/>
      <c r="P13" s="663"/>
      <c r="Q13" s="664"/>
      <c r="S13" s="613" t="s">
        <v>69</v>
      </c>
      <c r="T13" s="614"/>
      <c r="U13" s="615">
        <f>'地域　記入例'!CU33</f>
        <v>0</v>
      </c>
      <c r="V13" s="611"/>
      <c r="W13" s="611"/>
      <c r="X13" s="611">
        <f>'地域　記入例'!CM33</f>
        <v>0</v>
      </c>
      <c r="Y13" s="611"/>
      <c r="Z13" s="616"/>
      <c r="AA13" s="617">
        <f t="shared" si="0"/>
        <v>0</v>
      </c>
      <c r="AB13" s="617"/>
      <c r="AC13" s="617"/>
      <c r="AD13" s="618">
        <f t="shared" si="3"/>
        <v>0</v>
      </c>
      <c r="AE13" s="618"/>
      <c r="AF13" s="618"/>
      <c r="AG13" s="617">
        <f t="shared" si="1"/>
        <v>0</v>
      </c>
      <c r="AH13" s="617"/>
      <c r="AI13" s="617"/>
      <c r="AJ13" s="610">
        <f t="shared" si="2"/>
        <v>0</v>
      </c>
      <c r="AK13" s="611"/>
      <c r="AL13" s="612"/>
      <c r="AM13" s="594">
        <f>'地域　記入例'!DA33</f>
        <v>0</v>
      </c>
      <c r="AN13" s="595"/>
      <c r="AO13" s="594">
        <f>'地域　記入例'!DB33</f>
        <v>0</v>
      </c>
      <c r="AP13" s="595"/>
      <c r="AQ13" s="594">
        <f>'地域　記入例'!DC33</f>
        <v>0</v>
      </c>
      <c r="AR13" s="595"/>
      <c r="AV13" s="14"/>
      <c r="BK13" s="14"/>
      <c r="BL13" s="14"/>
      <c r="BM13" s="14"/>
      <c r="BN13" s="14"/>
      <c r="BO13" s="14"/>
      <c r="BP13" s="14"/>
      <c r="BQ13" s="14"/>
      <c r="BR13" s="14"/>
      <c r="BS13" s="14"/>
      <c r="BT13" s="14"/>
      <c r="BU13" s="14"/>
      <c r="BV13" s="14"/>
      <c r="BX13" s="70"/>
      <c r="BZ13" s="12"/>
      <c r="CA13" s="12"/>
      <c r="CB13" s="15"/>
      <c r="CC13" s="16"/>
      <c r="CD13" s="16"/>
      <c r="CE13" s="16"/>
      <c r="CF13" s="16"/>
      <c r="CG13" s="16"/>
      <c r="CH13" s="16"/>
      <c r="CI13" s="72"/>
      <c r="CJ13" s="73" t="s">
        <v>54</v>
      </c>
      <c r="CK13" s="74">
        <f>SUMIF(CC14:CG14,"壱岐市",CC15:CG15)*'地域　記入例'!AL20</f>
        <v>0</v>
      </c>
      <c r="CL13" s="156">
        <f>SUMIF(CC14:CG14,"壱岐市",CC16:CG16)*'地域　記入例'!AL22</f>
        <v>0</v>
      </c>
      <c r="CM13" s="81">
        <f>CM12</f>
        <v>3400</v>
      </c>
      <c r="CN13" s="75"/>
      <c r="CO13" s="558">
        <f>COUNTA('地域　記入例'!N20:N25)</f>
        <v>1</v>
      </c>
      <c r="CP13" s="107" t="s">
        <v>54</v>
      </c>
      <c r="CQ13" s="76" t="str">
        <f>IF('地域　記入例'!N21="","0",CV12/CO13)</f>
        <v>0</v>
      </c>
      <c r="CR13" s="77" t="str">
        <f>IF('地域　記入例'!N21="","0",CV13/CO13)</f>
        <v>0</v>
      </c>
      <c r="CS13" s="78">
        <f>CQ13*'地域　記入例'!AL20</f>
        <v>0</v>
      </c>
      <c r="CT13" s="79">
        <f>CR13*'地域　記入例'!AL22</f>
        <v>0</v>
      </c>
      <c r="CU13" s="80">
        <f t="shared" si="4"/>
        <v>0</v>
      </c>
      <c r="CV13" s="81">
        <f>CG34</f>
        <v>1650</v>
      </c>
      <c r="CW13" s="18"/>
      <c r="CX13" s="157" t="s">
        <v>54</v>
      </c>
      <c r="CY13" s="76" t="str">
        <f>IF((O21)="","0",(AL20+AL22)*O21*2000)</f>
        <v>0</v>
      </c>
      <c r="CZ13" s="76" t="str">
        <f t="shared" si="5"/>
        <v>0</v>
      </c>
      <c r="DA13" s="76">
        <f>COUNTA('地域　記入例'!N21)*('地域　記入例'!AL20+'地域　記入例'!AL22)</f>
        <v>0</v>
      </c>
      <c r="DB13" s="76">
        <f>COUNTA('地域　記入例'!Q21)*('地域　記入例'!AL20+'地域　記入例'!AL22)</f>
        <v>0</v>
      </c>
      <c r="DC13" s="76">
        <f>COUNTA('地域　記入例'!R21)*('地域　記入例'!AL20+'地域　記入例'!AL22)</f>
        <v>0</v>
      </c>
      <c r="DD13" s="117"/>
      <c r="DI13" s="14"/>
      <c r="DJ13" s="20" t="s">
        <v>230</v>
      </c>
      <c r="DK13" s="2">
        <v>9</v>
      </c>
      <c r="DL13" s="118" t="s">
        <v>112</v>
      </c>
      <c r="DM13" s="4" t="s">
        <v>86</v>
      </c>
      <c r="DN13" s="7">
        <v>400</v>
      </c>
      <c r="DO13" s="19" t="s">
        <v>89</v>
      </c>
      <c r="DP13" s="19" t="s">
        <v>90</v>
      </c>
      <c r="DQ13" s="19" t="s">
        <v>205</v>
      </c>
      <c r="DR13" s="19">
        <v>3400</v>
      </c>
      <c r="DS13" s="70" t="s">
        <v>72</v>
      </c>
      <c r="DT13" s="1">
        <v>200</v>
      </c>
      <c r="DU13" s="12"/>
      <c r="DV13" s="12"/>
      <c r="DW13" s="2">
        <v>9</v>
      </c>
      <c r="DX13" s="118" t="s">
        <v>112</v>
      </c>
      <c r="DY13" s="4" t="s">
        <v>86</v>
      </c>
      <c r="DZ13" s="7">
        <v>400</v>
      </c>
      <c r="ED13" s="12"/>
      <c r="EE13" s="12"/>
      <c r="EF13" s="12"/>
      <c r="EG13" s="12"/>
      <c r="EH13" s="12"/>
      <c r="EI13" s="12"/>
      <c r="EJ13" s="12"/>
      <c r="EK13" s="12"/>
      <c r="EL13" s="12"/>
      <c r="EM13" s="12"/>
      <c r="EN13" s="12"/>
      <c r="EO13" s="12"/>
      <c r="EP13" s="12"/>
      <c r="EQ13" s="12"/>
      <c r="ER13" s="12"/>
      <c r="ES13" s="12"/>
    </row>
    <row r="14" spans="1:153" s="99" customFormat="1" ht="16.5" customHeight="1" thickBot="1" x14ac:dyDescent="0.45">
      <c r="J14" s="451"/>
      <c r="K14" s="661"/>
      <c r="L14" s="665"/>
      <c r="M14" s="666"/>
      <c r="N14" s="666"/>
      <c r="O14" s="666"/>
      <c r="P14" s="666"/>
      <c r="Q14" s="667"/>
      <c r="S14" s="613" t="s">
        <v>75</v>
      </c>
      <c r="T14" s="614"/>
      <c r="U14" s="615">
        <f>'地域　記入例'!CU34</f>
        <v>0</v>
      </c>
      <c r="V14" s="611"/>
      <c r="W14" s="611"/>
      <c r="X14" s="611">
        <f>'地域　記入例'!CM34</f>
        <v>0</v>
      </c>
      <c r="Y14" s="611"/>
      <c r="Z14" s="616"/>
      <c r="AA14" s="617">
        <f t="shared" si="0"/>
        <v>0</v>
      </c>
      <c r="AB14" s="617"/>
      <c r="AC14" s="617"/>
      <c r="AD14" s="618">
        <f t="shared" si="3"/>
        <v>0</v>
      </c>
      <c r="AE14" s="618"/>
      <c r="AF14" s="618"/>
      <c r="AG14" s="617">
        <f t="shared" si="1"/>
        <v>0</v>
      </c>
      <c r="AH14" s="617"/>
      <c r="AI14" s="617"/>
      <c r="AJ14" s="610">
        <f t="shared" si="2"/>
        <v>0</v>
      </c>
      <c r="AK14" s="611"/>
      <c r="AL14" s="612"/>
      <c r="AM14" s="594">
        <f>'地域　記入例'!DA34</f>
        <v>0</v>
      </c>
      <c r="AN14" s="595"/>
      <c r="AO14" s="619"/>
      <c r="AP14" s="620"/>
      <c r="AQ14" s="594">
        <f>'地域　記入例'!DC34</f>
        <v>0</v>
      </c>
      <c r="AR14" s="595"/>
      <c r="AV14" s="14"/>
      <c r="BK14" s="14"/>
      <c r="BL14" s="14"/>
      <c r="BM14" s="14"/>
      <c r="BN14" s="14"/>
      <c r="BO14" s="14"/>
      <c r="BP14" s="14"/>
      <c r="BQ14" s="14"/>
      <c r="BR14" s="14"/>
      <c r="BS14" s="14"/>
      <c r="BT14" s="14"/>
      <c r="BU14" s="14"/>
      <c r="BV14" s="14"/>
      <c r="BX14" s="70"/>
      <c r="BZ14" s="12"/>
      <c r="CA14" s="12"/>
      <c r="CB14" s="82" t="s">
        <v>63</v>
      </c>
      <c r="CC14" s="83" t="e">
        <f>VLOOKUP('地域　記入例'!T23,$DO:$DS,5,FALSE)</f>
        <v>#N/A</v>
      </c>
      <c r="CD14" s="83" t="e">
        <f>VLOOKUP('地域　記入例'!W23,$DO:$DS,5,FALSE)</f>
        <v>#N/A</v>
      </c>
      <c r="CE14" s="83" t="e">
        <f>VLOOKUP('地域　記入例'!Z23,$DO:$DS,5,FALSE)</f>
        <v>#N/A</v>
      </c>
      <c r="CF14" s="83" t="e">
        <f>VLOOKUP('地域　記入例'!AC23,$DO:$DS,5,FALSE)</f>
        <v>#N/A</v>
      </c>
      <c r="CG14" s="83" t="str">
        <f>VLOOKUP('地域　記入例'!AF23,$DO:$DS,5,FALSE)</f>
        <v>五島市</v>
      </c>
      <c r="CH14" s="16"/>
      <c r="CI14" s="72"/>
      <c r="CJ14" s="73" t="s">
        <v>61</v>
      </c>
      <c r="CK14" s="74">
        <f>SUMIF(CC14:CG14,"五島市",CC15:CG15)*'地域　記入例'!AL20</f>
        <v>680000</v>
      </c>
      <c r="CL14" s="156">
        <f>SUMIF(CC14:CG14,"五島市",CC16:CG16)*'地域　記入例'!AL22</f>
        <v>0</v>
      </c>
      <c r="CM14" s="44"/>
      <c r="CN14" s="75"/>
      <c r="CO14" s="559"/>
      <c r="CP14" s="107" t="s">
        <v>61</v>
      </c>
      <c r="CQ14" s="76">
        <f>IF('地域　記入例'!N22="","0",CV12/CO13)</f>
        <v>3300</v>
      </c>
      <c r="CR14" s="77">
        <f>IF(N22="","0",CV13/CO13)</f>
        <v>1650</v>
      </c>
      <c r="CS14" s="78">
        <f>CQ14*'地域　記入例'!AL20</f>
        <v>660000</v>
      </c>
      <c r="CT14" s="79">
        <f>CR14*'地域　記入例'!AL22</f>
        <v>0</v>
      </c>
      <c r="CU14" s="80">
        <f t="shared" si="4"/>
        <v>660000</v>
      </c>
      <c r="CV14" s="84"/>
      <c r="CW14" s="18"/>
      <c r="CX14" s="157" t="s">
        <v>61</v>
      </c>
      <c r="CY14" s="76">
        <f>IF((O22)="","0",(AL20+AL22)*O22*2000)</f>
        <v>800000</v>
      </c>
      <c r="CZ14" s="76">
        <f t="shared" si="5"/>
        <v>800000</v>
      </c>
      <c r="DA14" s="76">
        <f>COUNTA('地域　記入例'!N22)*('地域　記入例'!AL20+'地域　記入例'!AL22)</f>
        <v>200</v>
      </c>
      <c r="DB14" s="76">
        <f>COUNTA('地域　記入例'!Q22)*('地域　記入例'!AL20+'地域　記入例'!AL22)</f>
        <v>200</v>
      </c>
      <c r="DC14" s="76">
        <f>COUNTA('地域　記入例'!R22)*('地域　記入例'!AL20+'地域　記入例'!AL22)</f>
        <v>200</v>
      </c>
      <c r="DD14" s="117"/>
      <c r="DG14" s="99" t="s">
        <v>285</v>
      </c>
      <c r="DI14" s="14"/>
      <c r="DJ14" s="15"/>
      <c r="DK14" s="2">
        <v>10</v>
      </c>
      <c r="DL14" s="118" t="s">
        <v>114</v>
      </c>
      <c r="DM14" s="2" t="s">
        <v>109</v>
      </c>
      <c r="DN14" s="7">
        <v>1600</v>
      </c>
      <c r="DO14" s="19"/>
      <c r="DP14" s="19"/>
      <c r="DQ14" s="19"/>
      <c r="DR14" s="19"/>
      <c r="DS14" s="70"/>
      <c r="DT14" s="1">
        <v>800</v>
      </c>
      <c r="DU14" s="12"/>
      <c r="DV14" s="12"/>
      <c r="DW14" s="2">
        <v>10</v>
      </c>
      <c r="DX14" s="118" t="s">
        <v>114</v>
      </c>
      <c r="DY14" s="4" t="s">
        <v>262</v>
      </c>
      <c r="DZ14" s="7">
        <v>1600</v>
      </c>
      <c r="ED14" s="12"/>
      <c r="EE14" s="12"/>
      <c r="EF14" s="12"/>
      <c r="EG14" s="12"/>
      <c r="EH14" s="12"/>
      <c r="EI14" s="12"/>
      <c r="EJ14" s="12"/>
      <c r="EK14" s="12"/>
      <c r="EL14" s="12"/>
      <c r="EM14" s="12"/>
      <c r="EN14" s="12"/>
      <c r="EO14" s="12"/>
      <c r="EP14" s="12"/>
      <c r="EQ14" s="12"/>
      <c r="ER14" s="12"/>
      <c r="ES14" s="12"/>
    </row>
    <row r="15" spans="1:153" s="99" customFormat="1" ht="16.5" customHeight="1" thickBot="1" x14ac:dyDescent="0.45">
      <c r="B15" s="641" t="s">
        <v>213</v>
      </c>
      <c r="C15" s="642"/>
      <c r="D15" s="645" t="s">
        <v>72</v>
      </c>
      <c r="E15" s="646"/>
      <c r="F15" s="646"/>
      <c r="G15" s="646"/>
      <c r="H15" s="647"/>
      <c r="J15" s="456" t="s">
        <v>107</v>
      </c>
      <c r="K15" s="660"/>
      <c r="L15" s="662" t="s">
        <v>280</v>
      </c>
      <c r="M15" s="663"/>
      <c r="N15" s="663"/>
      <c r="O15" s="663"/>
      <c r="P15" s="663"/>
      <c r="Q15" s="664"/>
      <c r="S15" s="596" t="s">
        <v>81</v>
      </c>
      <c r="T15" s="597"/>
      <c r="U15" s="598">
        <f>'地域　記入例'!CU35</f>
        <v>0</v>
      </c>
      <c r="V15" s="599"/>
      <c r="W15" s="599"/>
      <c r="X15" s="599">
        <f>'地域　記入例'!CM35</f>
        <v>0</v>
      </c>
      <c r="Y15" s="599"/>
      <c r="Z15" s="600"/>
      <c r="AA15" s="601">
        <f t="shared" si="0"/>
        <v>0</v>
      </c>
      <c r="AB15" s="601"/>
      <c r="AC15" s="601"/>
      <c r="AD15" s="602">
        <f t="shared" si="3"/>
        <v>0</v>
      </c>
      <c r="AE15" s="602"/>
      <c r="AF15" s="602"/>
      <c r="AG15" s="601">
        <f t="shared" si="1"/>
        <v>0</v>
      </c>
      <c r="AH15" s="601"/>
      <c r="AI15" s="601"/>
      <c r="AJ15" s="603">
        <f t="shared" si="2"/>
        <v>0</v>
      </c>
      <c r="AK15" s="599"/>
      <c r="AL15" s="604"/>
      <c r="AM15" s="605">
        <f>'地域　記入例'!DA35</f>
        <v>0</v>
      </c>
      <c r="AN15" s="606"/>
      <c r="AO15" s="607"/>
      <c r="AP15" s="608"/>
      <c r="AQ15" s="608"/>
      <c r="AR15" s="609"/>
      <c r="AV15" s="14"/>
      <c r="BK15" s="14"/>
      <c r="BL15" s="14"/>
      <c r="BM15" s="14"/>
      <c r="BN15" s="14"/>
      <c r="BO15" s="14"/>
      <c r="BP15" s="14"/>
      <c r="BQ15" s="14"/>
      <c r="BR15" s="14"/>
      <c r="BS15" s="14"/>
      <c r="BT15" s="14"/>
      <c r="BU15" s="14"/>
      <c r="BV15" s="14"/>
      <c r="BX15" s="70"/>
      <c r="BZ15" s="12"/>
      <c r="CA15" s="12"/>
      <c r="CB15" s="82" t="s">
        <v>71</v>
      </c>
      <c r="CC15" s="85" t="e">
        <f>VLOOKUP('地域　記入例'!T23,$DO:$DS,4,FALSE)</f>
        <v>#N/A</v>
      </c>
      <c r="CD15" s="85" t="e">
        <f>VLOOKUP('地域　記入例'!W23,$DO:$DS,4,FALSE)</f>
        <v>#N/A</v>
      </c>
      <c r="CE15" s="85" t="e">
        <f>VLOOKUP('地域　記入例'!Z23,$DO:$DS,4,FALSE)</f>
        <v>#N/A</v>
      </c>
      <c r="CF15" s="85" t="e">
        <f>VLOOKUP('地域　記入例'!AC23,$DO:$DS,4,FALSE)</f>
        <v>#N/A</v>
      </c>
      <c r="CG15" s="85">
        <f>VLOOKUP('地域　記入例'!AF23,$DO:$DS,4,FALSE)</f>
        <v>3400</v>
      </c>
      <c r="CH15" s="16"/>
      <c r="CI15" s="72"/>
      <c r="CJ15" s="73" t="s">
        <v>69</v>
      </c>
      <c r="CK15" s="74">
        <f>SUMIF(CC14:CG14,"新上五島町",CC15:CG15)*'地域　記入例'!AL20</f>
        <v>0</v>
      </c>
      <c r="CL15" s="156">
        <f>SUMIF(CC14:CG14,"上五島",CC16:CG16)*'地域　記入例'!AL22</f>
        <v>0</v>
      </c>
      <c r="CM15" s="86"/>
      <c r="CN15" s="75"/>
      <c r="CO15" s="87"/>
      <c r="CP15" s="107" t="s">
        <v>69</v>
      </c>
      <c r="CQ15" s="76" t="str">
        <f>IF('地域　記入例'!N23="","0",CV12/CO13)</f>
        <v>0</v>
      </c>
      <c r="CR15" s="77" t="str">
        <f>IF('地域　記入例'!N23="","0",CV13/CO13)</f>
        <v>0</v>
      </c>
      <c r="CS15" s="78">
        <f>CQ15*'地域　記入例'!AL20</f>
        <v>0</v>
      </c>
      <c r="CT15" s="79">
        <f>CR15*'地域　記入例'!AL22</f>
        <v>0</v>
      </c>
      <c r="CU15" s="80">
        <f t="shared" si="4"/>
        <v>0</v>
      </c>
      <c r="CV15" s="84"/>
      <c r="CW15" s="88"/>
      <c r="CX15" s="157" t="s">
        <v>69</v>
      </c>
      <c r="CY15" s="76" t="str">
        <f>IF((O23)="","0",(AL20+AL22)*O23*2000)</f>
        <v>0</v>
      </c>
      <c r="CZ15" s="76" t="str">
        <f t="shared" si="5"/>
        <v>0</v>
      </c>
      <c r="DA15" s="76">
        <f>COUNTA('地域　記入例'!N23)*('地域　記入例'!AL20+'地域　記入例'!AL22)</f>
        <v>0</v>
      </c>
      <c r="DB15" s="76">
        <f>COUNTA('地域　記入例'!Q23)*('地域　記入例'!AL20+'地域　記入例'!AL22)</f>
        <v>0</v>
      </c>
      <c r="DC15" s="76">
        <f>COUNTA('地域　記入例'!R23)*('地域　記入例'!AL20+'地域　記入例'!AL22)</f>
        <v>0</v>
      </c>
      <c r="DD15" s="117"/>
      <c r="DG15" s="99" t="s">
        <v>286</v>
      </c>
      <c r="DI15" s="14"/>
      <c r="DJ15" s="12"/>
      <c r="DK15" s="2">
        <v>11</v>
      </c>
      <c r="DL15" s="118" t="s">
        <v>115</v>
      </c>
      <c r="DM15" s="2" t="s">
        <v>109</v>
      </c>
      <c r="DN15" s="7">
        <v>1600</v>
      </c>
      <c r="DO15" s="19"/>
      <c r="DP15" s="19"/>
      <c r="DQ15" s="19"/>
      <c r="DR15" s="19"/>
      <c r="DS15" s="19"/>
      <c r="DT15" s="1">
        <v>800</v>
      </c>
      <c r="DU15" s="12"/>
      <c r="DV15" s="12"/>
      <c r="DW15" s="2">
        <v>11</v>
      </c>
      <c r="DX15" s="118" t="s">
        <v>115</v>
      </c>
      <c r="DY15" s="4" t="s">
        <v>262</v>
      </c>
      <c r="DZ15" s="7">
        <v>1600</v>
      </c>
      <c r="ED15" s="12"/>
      <c r="EE15" s="12"/>
      <c r="EF15" s="12"/>
      <c r="EG15" s="12"/>
      <c r="EH15" s="12"/>
      <c r="EI15" s="12"/>
      <c r="EJ15" s="12"/>
      <c r="EK15" s="12"/>
      <c r="EL15" s="12"/>
      <c r="EM15" s="12"/>
      <c r="EN15" s="12"/>
      <c r="EO15" s="12"/>
      <c r="EP15" s="12"/>
      <c r="EQ15" s="12"/>
      <c r="ER15" s="12"/>
      <c r="ES15" s="12"/>
    </row>
    <row r="16" spans="1:153" s="99" customFormat="1" ht="16.5" customHeight="1" thickBot="1" x14ac:dyDescent="0.45">
      <c r="B16" s="643"/>
      <c r="C16" s="644"/>
      <c r="D16" s="648"/>
      <c r="E16" s="649"/>
      <c r="F16" s="649"/>
      <c r="G16" s="649"/>
      <c r="H16" s="650"/>
      <c r="J16" s="451"/>
      <c r="K16" s="661"/>
      <c r="L16" s="665"/>
      <c r="M16" s="666"/>
      <c r="N16" s="666"/>
      <c r="O16" s="666"/>
      <c r="P16" s="666"/>
      <c r="Q16" s="667"/>
      <c r="S16" s="568" t="s">
        <v>23</v>
      </c>
      <c r="T16" s="569"/>
      <c r="U16" s="570">
        <f>SUM(U10:W15)</f>
        <v>660000</v>
      </c>
      <c r="V16" s="571"/>
      <c r="W16" s="571"/>
      <c r="X16" s="571">
        <f>SUM(X10:Z15)</f>
        <v>680000</v>
      </c>
      <c r="Y16" s="571"/>
      <c r="Z16" s="572"/>
      <c r="AA16" s="573">
        <f t="shared" ref="AA16" si="6">SUM(AA10:AC15)</f>
        <v>1340000</v>
      </c>
      <c r="AB16" s="573"/>
      <c r="AC16" s="573"/>
      <c r="AD16" s="574">
        <f t="shared" ref="AD16" si="7">SUM(AD10:AF15)</f>
        <v>800000</v>
      </c>
      <c r="AE16" s="574"/>
      <c r="AF16" s="574"/>
      <c r="AG16" s="573">
        <f t="shared" ref="AG16" si="8">SUM(AG10:AI15)</f>
        <v>800000</v>
      </c>
      <c r="AH16" s="573"/>
      <c r="AI16" s="573"/>
      <c r="AJ16" s="732">
        <f t="shared" ref="AJ16" si="9">SUM(AJ10:AL15)</f>
        <v>2940000</v>
      </c>
      <c r="AK16" s="571"/>
      <c r="AL16" s="733"/>
      <c r="AM16" s="734">
        <f>SUM(AM10:AM15)</f>
        <v>200</v>
      </c>
      <c r="AN16" s="735"/>
      <c r="AO16" s="734">
        <f>SUM(AO10:AO15)</f>
        <v>200</v>
      </c>
      <c r="AP16" s="735"/>
      <c r="AQ16" s="734">
        <f>SUM(AQ10:AQ15)</f>
        <v>200</v>
      </c>
      <c r="AR16" s="735"/>
      <c r="AU16" s="537">
        <v>9</v>
      </c>
      <c r="AV16" s="725" t="str">
        <f>IF(AU16="","",VLOOKUP(AU16,'地域　記入例'!$DK:$DN,3,FALSE))</f>
        <v>JF</v>
      </c>
      <c r="AW16" s="726"/>
      <c r="AX16" s="99" t="s">
        <v>272</v>
      </c>
      <c r="BK16" s="14"/>
      <c r="BL16" s="14"/>
      <c r="BM16" s="14"/>
      <c r="BN16" s="14"/>
      <c r="BO16" s="14"/>
      <c r="BP16" s="14"/>
      <c r="BQ16" s="14"/>
      <c r="BR16" s="14"/>
      <c r="BS16" s="14"/>
      <c r="BT16" s="14"/>
      <c r="BU16" s="14"/>
      <c r="BV16" s="14"/>
      <c r="BX16" s="70"/>
      <c r="BZ16" s="12"/>
      <c r="CA16" s="12"/>
      <c r="CB16" s="82" t="s">
        <v>77</v>
      </c>
      <c r="CC16" s="85" t="e">
        <f>CC15</f>
        <v>#N/A</v>
      </c>
      <c r="CD16" s="85" t="e">
        <f>CD15</f>
        <v>#N/A</v>
      </c>
      <c r="CE16" s="85" t="e">
        <f>CE15</f>
        <v>#N/A</v>
      </c>
      <c r="CF16" s="85" t="e">
        <f>CF15</f>
        <v>#N/A</v>
      </c>
      <c r="CG16" s="85">
        <f>CG15</f>
        <v>3400</v>
      </c>
      <c r="CH16" s="16"/>
      <c r="CI16" s="72"/>
      <c r="CJ16" s="73" t="s">
        <v>75</v>
      </c>
      <c r="CK16" s="74">
        <f>SUMIF(CC14:CG14,"小値賀町",CC15:CG15)*'地域　記入例'!AL20</f>
        <v>0</v>
      </c>
      <c r="CL16" s="156">
        <f>SUMIF(CC14:CG14,"小値賀",CC16:CG16)*'地域　記入例'!AL22</f>
        <v>0</v>
      </c>
      <c r="CM16" s="86"/>
      <c r="CN16" s="75"/>
      <c r="CO16" s="87"/>
      <c r="CP16" s="107" t="s">
        <v>75</v>
      </c>
      <c r="CQ16" s="76" t="str">
        <f>IF('地域　記入例'!N24="","0",CV12/CO13)</f>
        <v>0</v>
      </c>
      <c r="CR16" s="77" t="str">
        <f>IF('地域　記入例'!N24="","0",CV13/CO13)</f>
        <v>0</v>
      </c>
      <c r="CS16" s="78">
        <f>CQ16*'地域　記入例'!AL20</f>
        <v>0</v>
      </c>
      <c r="CT16" s="79">
        <f>CR16*'地域　記入例'!AL22</f>
        <v>0</v>
      </c>
      <c r="CU16" s="80">
        <f t="shared" si="4"/>
        <v>0</v>
      </c>
      <c r="CV16" s="84"/>
      <c r="CW16" s="88"/>
      <c r="CX16" s="157" t="s">
        <v>75</v>
      </c>
      <c r="CY16" s="76" t="str">
        <f>IF((O24)="","0",(AL20+AL22)*O24*2000)</f>
        <v>0</v>
      </c>
      <c r="CZ16" s="76" t="str">
        <f t="shared" si="5"/>
        <v>0</v>
      </c>
      <c r="DA16" s="76">
        <f>COUNTA('地域　記入例'!N24)*('地域　記入例'!AL20+'地域　記入例'!AL22)</f>
        <v>0</v>
      </c>
      <c r="DB16" s="76">
        <f>COUNTA('地域　記入例'!Q24)*('地域　記入例'!AL20+'地域　記入例'!AL22)</f>
        <v>0</v>
      </c>
      <c r="DC16" s="76">
        <f>COUNTA('地域　記入例'!R24)*('地域　記入例'!AL20+'地域　記入例'!AL22)</f>
        <v>0</v>
      </c>
      <c r="DD16" s="117"/>
      <c r="DI16" s="14"/>
      <c r="DJ16" s="12"/>
      <c r="DK16" s="2">
        <v>12</v>
      </c>
      <c r="DL16" s="118" t="s">
        <v>116</v>
      </c>
      <c r="DM16" s="2" t="s">
        <v>109</v>
      </c>
      <c r="DN16" s="7">
        <v>1600</v>
      </c>
      <c r="DO16" s="19"/>
      <c r="DP16" s="19"/>
      <c r="DQ16" s="19"/>
      <c r="DR16" s="19"/>
      <c r="DS16" s="19"/>
      <c r="DT16" s="1">
        <v>800</v>
      </c>
      <c r="DU16" s="12"/>
      <c r="DV16" s="12"/>
      <c r="DW16" s="2">
        <v>12</v>
      </c>
      <c r="DX16" s="118" t="s">
        <v>116</v>
      </c>
      <c r="DY16" s="4" t="s">
        <v>262</v>
      </c>
      <c r="DZ16" s="7">
        <v>1600</v>
      </c>
      <c r="ED16" s="12"/>
      <c r="EE16" s="12"/>
      <c r="EF16" s="12"/>
      <c r="EG16" s="12"/>
      <c r="EH16" s="12"/>
      <c r="EI16" s="12"/>
      <c r="EJ16" s="12"/>
      <c r="EK16" s="12"/>
      <c r="EL16" s="12"/>
      <c r="EM16" s="12"/>
      <c r="EN16" s="12"/>
      <c r="EO16" s="12"/>
      <c r="EP16" s="12"/>
      <c r="EQ16" s="12"/>
      <c r="ER16" s="12"/>
      <c r="ES16" s="12"/>
    </row>
    <row r="17" spans="1:182" s="99" customFormat="1" ht="16.5" customHeight="1" thickBot="1" x14ac:dyDescent="0.45">
      <c r="C17" s="291"/>
      <c r="D17" s="291"/>
      <c r="E17" s="292"/>
      <c r="F17" s="292"/>
      <c r="G17" s="292"/>
      <c r="H17" s="292"/>
      <c r="J17" s="189"/>
      <c r="K17" s="189"/>
      <c r="L17" s="293"/>
      <c r="M17" s="293"/>
      <c r="N17" s="143"/>
      <c r="O17" s="143"/>
      <c r="P17" s="190"/>
      <c r="AU17" s="538"/>
      <c r="AV17" s="722">
        <f>IF(AU16="","",VLOOKUP(AU16,$DK:$DN,4,FALSE))</f>
        <v>400</v>
      </c>
      <c r="AW17" s="536"/>
      <c r="AX17" s="99" t="s">
        <v>273</v>
      </c>
      <c r="BK17" s="14"/>
      <c r="BL17" s="14"/>
      <c r="BM17" s="14"/>
      <c r="BN17" s="14"/>
      <c r="BO17" s="14"/>
      <c r="BP17" s="14"/>
      <c r="BQ17" s="14"/>
      <c r="BR17" s="14"/>
      <c r="BS17" s="14"/>
      <c r="BT17" s="14"/>
      <c r="BU17" s="14"/>
      <c r="BV17" s="14"/>
      <c r="BX17" s="70"/>
      <c r="BZ17" s="12"/>
      <c r="CA17" s="12"/>
      <c r="CB17" s="15"/>
      <c r="CC17" s="16"/>
      <c r="CD17" s="16"/>
      <c r="CE17" s="16"/>
      <c r="CF17" s="16"/>
      <c r="CG17" s="16"/>
      <c r="CH17" s="16"/>
      <c r="CI17" s="258"/>
      <c r="CJ17" s="259" t="s">
        <v>81</v>
      </c>
      <c r="CK17" s="260">
        <f>SUMIF(CC14:CG14,"宇久町",CC15:CG15)*'地域　記入例'!AL20</f>
        <v>0</v>
      </c>
      <c r="CL17" s="261">
        <f>SUMIF(CC14:CG14,"宇久",CC16:CG16)*'地域　記入例'!AL22</f>
        <v>0</v>
      </c>
      <c r="CM17" s="262"/>
      <c r="CN17" s="263"/>
      <c r="CO17" s="264"/>
      <c r="CP17" s="265" t="s">
        <v>81</v>
      </c>
      <c r="CQ17" s="266" t="str">
        <f>IF('地域　記入例'!N25="","0",CV12/CO13)</f>
        <v>0</v>
      </c>
      <c r="CR17" s="267" t="str">
        <f>IF('地域　記入例'!N25="","0",CV13/CO13)</f>
        <v>0</v>
      </c>
      <c r="CS17" s="268">
        <f>CQ17*'地域　記入例'!AL20</f>
        <v>0</v>
      </c>
      <c r="CT17" s="269">
        <f>CR17*'地域　記入例'!AL22</f>
        <v>0</v>
      </c>
      <c r="CU17" s="270">
        <f t="shared" si="4"/>
        <v>0</v>
      </c>
      <c r="CV17" s="271"/>
      <c r="CW17" s="18"/>
      <c r="CX17" s="160" t="s">
        <v>81</v>
      </c>
      <c r="CY17" s="93" t="str">
        <f>IF((O25)="","0",(AL20+AL22)*O25*2000)</f>
        <v>0</v>
      </c>
      <c r="CZ17" s="93" t="str">
        <f t="shared" si="5"/>
        <v>0</v>
      </c>
      <c r="DA17" s="93">
        <f>COUNTA('地域　記入例'!N25)*('地域　記入例'!AL20+'地域　記入例'!AL22)</f>
        <v>0</v>
      </c>
      <c r="DB17" s="93">
        <f>COUNTA('地域　記入例'!Q25)*('地域　記入例'!AL20+'地域　記入例'!AL22)</f>
        <v>0</v>
      </c>
      <c r="DC17" s="93">
        <f>COUNTA('地域　記入例'!R25)*('地域　記入例'!AL20+'地域　記入例'!AL22)</f>
        <v>0</v>
      </c>
      <c r="DD17" s="117"/>
      <c r="DI17" s="14"/>
      <c r="DK17" s="2">
        <v>13</v>
      </c>
      <c r="DL17" s="118" t="s">
        <v>117</v>
      </c>
      <c r="DM17" s="2" t="s">
        <v>109</v>
      </c>
      <c r="DN17" s="8">
        <v>300</v>
      </c>
      <c r="DO17" s="19"/>
      <c r="DP17" s="19"/>
      <c r="DQ17" s="19"/>
      <c r="DR17" s="19"/>
      <c r="DS17" s="19"/>
      <c r="DT17" s="3">
        <v>150</v>
      </c>
      <c r="DU17" s="27"/>
      <c r="DV17" s="27"/>
      <c r="DW17" s="2">
        <v>13</v>
      </c>
      <c r="DX17" s="118" t="s">
        <v>117</v>
      </c>
      <c r="DY17" s="4" t="s">
        <v>262</v>
      </c>
      <c r="DZ17" s="8">
        <v>300</v>
      </c>
      <c r="ED17" s="180"/>
      <c r="EE17" s="180"/>
      <c r="EF17" s="182"/>
      <c r="EG17" s="180"/>
      <c r="EH17" s="180"/>
      <c r="EI17" s="185"/>
      <c r="EJ17" s="186"/>
      <c r="EK17" s="186"/>
      <c r="EL17" s="185"/>
      <c r="EM17" s="186"/>
      <c r="EN17" s="186"/>
      <c r="EO17" s="185"/>
      <c r="EP17" s="186"/>
      <c r="EQ17" s="186"/>
      <c r="ER17" s="185"/>
      <c r="ES17" s="186"/>
    </row>
    <row r="18" spans="1:182" s="99" customFormat="1" ht="16.5" customHeight="1" x14ac:dyDescent="0.4">
      <c r="A18" s="12"/>
      <c r="B18" s="471" t="s">
        <v>101</v>
      </c>
      <c r="C18" s="575"/>
      <c r="D18" s="576" t="s">
        <v>13</v>
      </c>
      <c r="E18" s="478"/>
      <c r="F18" s="478"/>
      <c r="G18" s="478"/>
      <c r="H18" s="478"/>
      <c r="I18" s="478"/>
      <c r="J18" s="478"/>
      <c r="K18" s="577"/>
      <c r="L18" s="580" t="s">
        <v>215</v>
      </c>
      <c r="M18" s="581"/>
      <c r="N18" s="584" t="s">
        <v>39</v>
      </c>
      <c r="O18" s="586" t="s">
        <v>214</v>
      </c>
      <c r="P18" s="315" t="s">
        <v>223</v>
      </c>
      <c r="Q18" s="590" t="s">
        <v>95</v>
      </c>
      <c r="R18" s="591"/>
      <c r="S18" s="149" t="s">
        <v>14</v>
      </c>
      <c r="T18" s="592" t="s">
        <v>198</v>
      </c>
      <c r="U18" s="592"/>
      <c r="V18" s="592"/>
      <c r="W18" s="592" t="s">
        <v>198</v>
      </c>
      <c r="X18" s="592"/>
      <c r="Y18" s="592"/>
      <c r="Z18" s="592" t="s">
        <v>198</v>
      </c>
      <c r="AA18" s="592"/>
      <c r="AB18" s="592"/>
      <c r="AC18" s="592" t="s">
        <v>198</v>
      </c>
      <c r="AD18" s="592"/>
      <c r="AE18" s="592"/>
      <c r="AF18" s="592" t="s">
        <v>198</v>
      </c>
      <c r="AG18" s="592"/>
      <c r="AH18" s="593"/>
      <c r="AI18" s="736" t="s">
        <v>15</v>
      </c>
      <c r="AJ18" s="592"/>
      <c r="AK18" s="737"/>
      <c r="AL18" s="736" t="s">
        <v>16</v>
      </c>
      <c r="AM18" s="737"/>
      <c r="AN18" s="740" t="s">
        <v>17</v>
      </c>
      <c r="AO18" s="592"/>
      <c r="AP18" s="593"/>
      <c r="AQ18" s="744" t="s">
        <v>18</v>
      </c>
      <c r="AR18" s="745"/>
      <c r="AS18" s="12"/>
      <c r="AU18" s="721" t="str">
        <f>IF(AU16="","",VLOOKUP(AU16,$DK:$DN,2,FALSE))</f>
        <v>福江～奈良尾</v>
      </c>
      <c r="AV18" s="719"/>
      <c r="AW18" s="720"/>
      <c r="AX18" s="99" t="s">
        <v>274</v>
      </c>
      <c r="BK18" s="14"/>
      <c r="BL18" s="14"/>
      <c r="BM18" s="14"/>
      <c r="BN18" s="14"/>
      <c r="BO18" s="14"/>
      <c r="BP18" s="14"/>
      <c r="BQ18" s="14"/>
      <c r="BR18" s="14"/>
      <c r="BS18" s="14"/>
      <c r="BT18" s="14"/>
      <c r="BU18" s="14"/>
      <c r="BV18" s="14"/>
      <c r="BX18" s="70"/>
      <c r="BZ18" s="27"/>
      <c r="CA18" s="27"/>
      <c r="CB18" s="26"/>
      <c r="CC18" s="17"/>
      <c r="CD18" s="17"/>
      <c r="CE18" s="17"/>
      <c r="CF18" s="17"/>
      <c r="CG18" s="17"/>
      <c r="CH18" s="17"/>
      <c r="CI18" s="276">
        <v>2</v>
      </c>
      <c r="CJ18" s="277" t="s">
        <v>52</v>
      </c>
      <c r="CK18" s="102">
        <f>SUMIF(CC20:CG20,"対馬市",CC21:CG21)*'地域　記入例'!AL26</f>
        <v>0</v>
      </c>
      <c r="CL18" s="166">
        <f>SUMIF(CC20:CG20,"対馬市",CC22:CG22)*'地域　記入例'!AL28</f>
        <v>0</v>
      </c>
      <c r="CM18" s="63">
        <f>SUM('地域　記入例'!U30:AH30)</f>
        <v>0</v>
      </c>
      <c r="CN18" s="131"/>
      <c r="CO18" s="64" t="s">
        <v>6</v>
      </c>
      <c r="CP18" s="278" t="s">
        <v>52</v>
      </c>
      <c r="CQ18" s="65" t="str">
        <f>IF('地域　記入例'!N26="","0",CV18/CO19)</f>
        <v>0</v>
      </c>
      <c r="CR18" s="66" t="str">
        <f>IF('地域　記入例'!N26="","0",CV19/CO19)</f>
        <v>0</v>
      </c>
      <c r="CS18" s="279">
        <f>CQ18*'地域　記入例'!AL26</f>
        <v>0</v>
      </c>
      <c r="CT18" s="280">
        <f>CR18*'地域　記入例'!AL28</f>
        <v>0</v>
      </c>
      <c r="CU18" s="69">
        <f t="shared" si="4"/>
        <v>0</v>
      </c>
      <c r="CV18" s="63">
        <f>SUM('地域　記入例'!U27:AH27)</f>
        <v>0</v>
      </c>
      <c r="CW18" s="131"/>
      <c r="CX18" s="281" t="s">
        <v>52</v>
      </c>
      <c r="CY18" s="65" t="str">
        <f>IF((O26)="","0",(AL26+AL28)*O26*2000)</f>
        <v>0</v>
      </c>
      <c r="CZ18" s="65" t="str">
        <f t="shared" si="5"/>
        <v>0</v>
      </c>
      <c r="DA18" s="65">
        <f>COUNTA('地域　記入例'!N26)*('地域　記入例'!AL26+'地域　記入例'!AL28)</f>
        <v>0</v>
      </c>
      <c r="DB18" s="65">
        <f>COUNTA('地域　記入例'!Q26)*('地域　記入例'!AL26+'地域　記入例'!AL28)</f>
        <v>0</v>
      </c>
      <c r="DC18" s="200">
        <f>COUNTA('地域　記入例'!R26)*('地域　記入例'!AL26+'地域　記入例'!AL28)</f>
        <v>0</v>
      </c>
      <c r="DD18" s="117"/>
      <c r="DE18" s="99" t="str">
        <f>IF(('地域　記入例'!O26)="","0",('地域　記入例'!AL26+'地域　記入例'!AL28)*'地域　記入例'!O26*1000)</f>
        <v>0</v>
      </c>
      <c r="DI18" s="14"/>
      <c r="DK18" s="2">
        <v>14</v>
      </c>
      <c r="DL18" s="118" t="s">
        <v>118</v>
      </c>
      <c r="DM18" s="2" t="s">
        <v>109</v>
      </c>
      <c r="DN18" s="7">
        <v>500</v>
      </c>
      <c r="DO18" s="19"/>
      <c r="DP18" s="19"/>
      <c r="DQ18" s="19"/>
      <c r="DR18" s="19"/>
      <c r="DS18" s="19"/>
      <c r="DT18" s="1">
        <v>250</v>
      </c>
      <c r="DU18" s="12"/>
      <c r="DV18" s="12"/>
      <c r="DW18" s="2">
        <v>14</v>
      </c>
      <c r="DX18" s="118" t="s">
        <v>118</v>
      </c>
      <c r="DY18" s="4" t="s">
        <v>262</v>
      </c>
      <c r="DZ18" s="7">
        <v>500</v>
      </c>
      <c r="ED18" s="12"/>
      <c r="EE18" s="12"/>
      <c r="EF18" s="12"/>
      <c r="EG18" s="12"/>
      <c r="EH18" s="12"/>
      <c r="EI18" s="12"/>
      <c r="EJ18" s="12"/>
      <c r="EK18" s="12"/>
      <c r="EL18" s="12"/>
      <c r="EM18" s="12"/>
      <c r="EN18" s="12"/>
      <c r="EO18" s="12"/>
      <c r="EP18" s="12"/>
      <c r="EQ18" s="12"/>
      <c r="ER18" s="12"/>
      <c r="ES18" s="12"/>
    </row>
    <row r="19" spans="1:182" s="99" customFormat="1" ht="16.5" customHeight="1" thickBot="1" x14ac:dyDescent="0.45">
      <c r="A19" s="12"/>
      <c r="B19" s="284" t="s">
        <v>38</v>
      </c>
      <c r="C19" s="285" t="s">
        <v>37</v>
      </c>
      <c r="D19" s="578"/>
      <c r="E19" s="480"/>
      <c r="F19" s="480"/>
      <c r="G19" s="480"/>
      <c r="H19" s="480"/>
      <c r="I19" s="480"/>
      <c r="J19" s="480"/>
      <c r="K19" s="579"/>
      <c r="L19" s="582"/>
      <c r="M19" s="583"/>
      <c r="N19" s="585"/>
      <c r="O19" s="587"/>
      <c r="P19" s="316" t="s">
        <v>224</v>
      </c>
      <c r="Q19" s="286" t="s">
        <v>40</v>
      </c>
      <c r="R19" s="287" t="s">
        <v>41</v>
      </c>
      <c r="S19" s="288" t="s">
        <v>42</v>
      </c>
      <c r="T19" s="588" t="s">
        <v>212</v>
      </c>
      <c r="U19" s="588"/>
      <c r="V19" s="588"/>
      <c r="W19" s="588"/>
      <c r="X19" s="588"/>
      <c r="Y19" s="588"/>
      <c r="Z19" s="588"/>
      <c r="AA19" s="588"/>
      <c r="AB19" s="588"/>
      <c r="AC19" s="588"/>
      <c r="AD19" s="588"/>
      <c r="AE19" s="588"/>
      <c r="AF19" s="588"/>
      <c r="AG19" s="588"/>
      <c r="AH19" s="589"/>
      <c r="AI19" s="738" t="s">
        <v>206</v>
      </c>
      <c r="AJ19" s="742"/>
      <c r="AK19" s="739"/>
      <c r="AL19" s="738"/>
      <c r="AM19" s="739"/>
      <c r="AN19" s="741"/>
      <c r="AO19" s="742"/>
      <c r="AP19" s="743"/>
      <c r="AQ19" s="746" t="s">
        <v>43</v>
      </c>
      <c r="AR19" s="747"/>
      <c r="AS19" s="12"/>
      <c r="AV19" s="14"/>
      <c r="BK19" s="14"/>
      <c r="BL19" s="14"/>
      <c r="BM19" s="14"/>
      <c r="BN19" s="14"/>
      <c r="BO19" s="14"/>
      <c r="BP19" s="14"/>
      <c r="BQ19" s="14"/>
      <c r="BR19" s="14"/>
      <c r="BS19" s="14"/>
      <c r="BT19" s="14"/>
      <c r="BU19" s="14"/>
      <c r="BV19" s="14"/>
      <c r="BX19" s="70"/>
      <c r="BZ19" s="12"/>
      <c r="CA19" s="12"/>
      <c r="CB19" s="15"/>
      <c r="CC19" s="16"/>
      <c r="CD19" s="16"/>
      <c r="CE19" s="16"/>
      <c r="CF19" s="16"/>
      <c r="CG19" s="16"/>
      <c r="CH19" s="16"/>
      <c r="CI19" s="72"/>
      <c r="CJ19" s="73" t="s">
        <v>54</v>
      </c>
      <c r="CK19" s="74">
        <f>SUMIF(CC20:CG20,"壱岐市",CC21:CG21)*'地域　記入例'!AL26</f>
        <v>0</v>
      </c>
      <c r="CL19" s="156">
        <f>SUMIF(CC20:CG20,"壱岐市",CC22:CG22)*'地域　記入例'!AL28</f>
        <v>0</v>
      </c>
      <c r="CM19" s="81">
        <f>CM18</f>
        <v>0</v>
      </c>
      <c r="CN19" s="75"/>
      <c r="CO19" s="558">
        <f>COUNTA('地域　記入例'!N26:N31)</f>
        <v>0</v>
      </c>
      <c r="CP19" s="107" t="s">
        <v>54</v>
      </c>
      <c r="CQ19" s="76" t="str">
        <f>IF('地域　記入例'!N27="","0",CV18/CO19)</f>
        <v>0</v>
      </c>
      <c r="CR19" s="77" t="str">
        <f>IF('地域　記入例'!N27="","0",CV19/CO19)</f>
        <v>0</v>
      </c>
      <c r="CS19" s="78">
        <f>CQ19*'地域　記入例'!AL26</f>
        <v>0</v>
      </c>
      <c r="CT19" s="79">
        <f>CR19*'地域　記入例'!AL28</f>
        <v>0</v>
      </c>
      <c r="CU19" s="80">
        <f t="shared" si="4"/>
        <v>0</v>
      </c>
      <c r="CV19" s="81">
        <f>CG35</f>
        <v>0</v>
      </c>
      <c r="CW19" s="18"/>
      <c r="CX19" s="157" t="s">
        <v>54</v>
      </c>
      <c r="CY19" s="76" t="str">
        <f>IF((O27)="","0",(AL26+AL28)*O27*2000)</f>
        <v>0</v>
      </c>
      <c r="CZ19" s="76" t="str">
        <f t="shared" si="5"/>
        <v>0</v>
      </c>
      <c r="DA19" s="76">
        <f>COUNTA('地域　記入例'!N27)*('地域　記入例'!AL26+'地域　記入例'!AL28)</f>
        <v>0</v>
      </c>
      <c r="DB19" s="76">
        <f>COUNTA('地域　記入例'!Q27)*('地域　記入例'!AL26+'地域　記入例'!AL28)</f>
        <v>0</v>
      </c>
      <c r="DC19" s="201">
        <f>COUNTA('地域　記入例'!R27)*('地域　記入例'!AL26+'地域　記入例'!AL28)</f>
        <v>0</v>
      </c>
      <c r="DD19" s="117"/>
      <c r="DE19" s="253"/>
      <c r="DF19" s="253"/>
      <c r="DG19" s="253"/>
      <c r="DH19" s="253"/>
      <c r="DI19" s="14"/>
      <c r="DK19" s="2">
        <v>15</v>
      </c>
      <c r="DL19" s="118" t="s">
        <v>119</v>
      </c>
      <c r="DM19" s="2" t="s">
        <v>109</v>
      </c>
      <c r="DN19" s="7">
        <v>900</v>
      </c>
      <c r="DO19" s="19"/>
      <c r="DP19" s="19"/>
      <c r="DQ19" s="19"/>
      <c r="DR19" s="19"/>
      <c r="DS19" s="19"/>
      <c r="DT19" s="1">
        <v>450</v>
      </c>
      <c r="DU19" s="12"/>
      <c r="DV19" s="12"/>
      <c r="DW19" s="2">
        <v>15</v>
      </c>
      <c r="DX19" s="118" t="s">
        <v>119</v>
      </c>
      <c r="DY19" s="4" t="s">
        <v>262</v>
      </c>
      <c r="DZ19" s="7">
        <v>900</v>
      </c>
      <c r="ED19" s="12"/>
      <c r="EE19" s="12"/>
      <c r="EF19" s="12"/>
      <c r="EG19" s="12"/>
      <c r="EH19" s="12"/>
      <c r="EI19" s="12"/>
      <c r="EJ19" s="12"/>
      <c r="EK19" s="12"/>
      <c r="EL19" s="12"/>
      <c r="EM19" s="12"/>
      <c r="EN19" s="12"/>
      <c r="EO19" s="12"/>
      <c r="EP19" s="12"/>
      <c r="EQ19" s="12"/>
      <c r="ER19" s="12"/>
      <c r="ES19" s="12"/>
    </row>
    <row r="20" spans="1:182" s="99" customFormat="1" ht="16.5" customHeight="1" x14ac:dyDescent="0.4">
      <c r="A20" s="12"/>
      <c r="B20" s="450">
        <v>1</v>
      </c>
      <c r="C20" s="452">
        <v>1</v>
      </c>
      <c r="D20" s="520" t="s">
        <v>218</v>
      </c>
      <c r="E20" s="521"/>
      <c r="F20" s="521"/>
      <c r="G20" s="522"/>
      <c r="H20" s="523"/>
      <c r="I20" s="524"/>
      <c r="J20" s="524"/>
      <c r="K20" s="525"/>
      <c r="L20" s="526" t="s">
        <v>47</v>
      </c>
      <c r="M20" s="527"/>
      <c r="N20" s="317"/>
      <c r="O20" s="318"/>
      <c r="P20" s="319"/>
      <c r="Q20" s="312"/>
      <c r="R20" s="256"/>
      <c r="S20" s="528" t="s">
        <v>48</v>
      </c>
      <c r="T20" s="537">
        <v>7</v>
      </c>
      <c r="U20" s="549" t="str">
        <f>IF(T20="","",VLOOKUP(T20,'地域　記入例'!$DK:$DN,3,FALSE))</f>
        <v>JF</v>
      </c>
      <c r="V20" s="549"/>
      <c r="W20" s="537"/>
      <c r="X20" s="549" t="str">
        <f>IF(W20="","",VLOOKUP(W20,'地域　記入例'!$DK:$DN,3,FALSE))</f>
        <v/>
      </c>
      <c r="Y20" s="549"/>
      <c r="Z20" s="537"/>
      <c r="AA20" s="549" t="str">
        <f>IF(Z20="","",VLOOKUP(Z20,'地域　記入例'!$DK:$DN,3,FALSE))</f>
        <v/>
      </c>
      <c r="AB20" s="549"/>
      <c r="AC20" s="537"/>
      <c r="AD20" s="549" t="str">
        <f>IF(AC20="","",VLOOKUP(AC20,'地域　記入例'!$DK:$DN,3,FALSE))</f>
        <v/>
      </c>
      <c r="AE20" s="549"/>
      <c r="AF20" s="537"/>
      <c r="AG20" s="549" t="str">
        <f>IF(AF20="","",VLOOKUP(AF20,'地域　記入例'!$DK:$DN,3,FALSE))</f>
        <v/>
      </c>
      <c r="AH20" s="549"/>
      <c r="AI20" s="550" t="s">
        <v>49</v>
      </c>
      <c r="AJ20" s="467">
        <f>CV12+CM12</f>
        <v>6700</v>
      </c>
      <c r="AK20" s="468"/>
      <c r="AL20" s="493">
        <v>200</v>
      </c>
      <c r="AM20" s="494"/>
      <c r="AN20" s="467">
        <f>(AJ20*AL20)</f>
        <v>1340000</v>
      </c>
      <c r="AO20" s="497"/>
      <c r="AP20" s="497"/>
      <c r="AQ20" s="500">
        <f>SUM(O20:O25)*AL24</f>
        <v>400</v>
      </c>
      <c r="AR20" s="501"/>
      <c r="AS20" s="12"/>
      <c r="BK20" s="14"/>
      <c r="BL20" s="14"/>
      <c r="BM20" s="14"/>
      <c r="BN20" s="14"/>
      <c r="BO20" s="14"/>
      <c r="BP20" s="14"/>
      <c r="BQ20" s="14"/>
      <c r="BR20" s="14"/>
      <c r="BS20" s="14"/>
      <c r="BT20" s="14"/>
      <c r="BU20" s="14"/>
      <c r="BV20" s="14"/>
      <c r="BX20" s="70"/>
      <c r="BZ20" s="12"/>
      <c r="CA20" s="12"/>
      <c r="CB20" s="82" t="s">
        <v>63</v>
      </c>
      <c r="CC20" s="83" t="e">
        <f>VLOOKUP('地域　記入例'!T29,$DO:$DS,5,FALSE)</f>
        <v>#N/A</v>
      </c>
      <c r="CD20" s="83" t="e">
        <f>VLOOKUP('地域　記入例'!W29,$DO:$DS,5,FALSE)</f>
        <v>#N/A</v>
      </c>
      <c r="CE20" s="83" t="e">
        <f>VLOOKUP('地域　記入例'!Z29,$DO:$DS,5,FALSE)</f>
        <v>#N/A</v>
      </c>
      <c r="CF20" s="83" t="e">
        <f>VLOOKUP('地域　記入例'!AC29,$DO:$DS,5,FALSE)</f>
        <v>#N/A</v>
      </c>
      <c r="CG20" s="83" t="e">
        <f>VLOOKUP('地域　記入例'!AF29,$DO:$DS,5,FALSE)</f>
        <v>#N/A</v>
      </c>
      <c r="CH20" s="16"/>
      <c r="CI20" s="72"/>
      <c r="CJ20" s="73" t="s">
        <v>61</v>
      </c>
      <c r="CK20" s="74">
        <f>SUMIF(CC20:CG20,"五島市",CC21:CG21)*'地域　記入例'!AL26</f>
        <v>0</v>
      </c>
      <c r="CL20" s="156">
        <f>SUMIF(CC20:CG20,"五島市",CC22:CG22)*'地域　記入例'!AL28</f>
        <v>0</v>
      </c>
      <c r="CM20" s="86"/>
      <c r="CN20" s="75"/>
      <c r="CO20" s="559"/>
      <c r="CP20" s="107" t="s">
        <v>61</v>
      </c>
      <c r="CQ20" s="76" t="str">
        <f>IF('地域　記入例'!N28="","0",CV18/CO19)</f>
        <v>0</v>
      </c>
      <c r="CR20" s="77" t="str">
        <f>IF('地域　記入例'!N28="","0",CV19/CO19)</f>
        <v>0</v>
      </c>
      <c r="CS20" s="78">
        <f>CQ20*'地域　記入例'!AL26</f>
        <v>0</v>
      </c>
      <c r="CT20" s="79">
        <f>CR20*'地域　記入例'!AL28</f>
        <v>0</v>
      </c>
      <c r="CU20" s="80">
        <f t="shared" si="4"/>
        <v>0</v>
      </c>
      <c r="CV20" s="84"/>
      <c r="CW20" s="18"/>
      <c r="CX20" s="157" t="s">
        <v>61</v>
      </c>
      <c r="CY20" s="76" t="str">
        <f>IF((O28)="","0",(AL26+AL28)*O28*2000)</f>
        <v>0</v>
      </c>
      <c r="CZ20" s="76" t="str">
        <f t="shared" si="5"/>
        <v>0</v>
      </c>
      <c r="DA20" s="76">
        <f>COUNTA('地域　記入例'!N28)*('地域　記入例'!AL26+'地域　記入例'!AL28)</f>
        <v>0</v>
      </c>
      <c r="DB20" s="76">
        <f>COUNTA('地域　記入例'!Q28)*('地域　記入例'!AL26+'地域　記入例'!AL28)</f>
        <v>0</v>
      </c>
      <c r="DC20" s="201">
        <f>COUNTA('地域　記入例'!R28)*('地域　記入例'!AL26+'地域　記入例'!AL28)</f>
        <v>0</v>
      </c>
      <c r="DD20" s="117"/>
      <c r="DE20" s="253"/>
      <c r="DF20" s="253"/>
      <c r="DG20" s="253"/>
      <c r="DH20" s="253"/>
      <c r="DI20" s="14"/>
      <c r="DK20" s="2">
        <v>16</v>
      </c>
      <c r="DL20" s="118" t="s">
        <v>114</v>
      </c>
      <c r="DM20" s="4" t="s">
        <v>120</v>
      </c>
      <c r="DN20" s="7">
        <v>3000</v>
      </c>
      <c r="DO20" s="19"/>
      <c r="DP20" s="19"/>
      <c r="DQ20" s="19"/>
      <c r="DR20" s="19"/>
      <c r="DS20" s="19"/>
      <c r="DT20" s="1">
        <v>1500</v>
      </c>
      <c r="DU20" s="12"/>
      <c r="DV20" s="12"/>
      <c r="DW20" s="2">
        <v>16</v>
      </c>
      <c r="DX20" s="118" t="s">
        <v>114</v>
      </c>
      <c r="DY20" s="4" t="s">
        <v>265</v>
      </c>
      <c r="DZ20" s="7">
        <v>3000</v>
      </c>
      <c r="ED20" s="12"/>
      <c r="EE20" s="12"/>
      <c r="EF20" s="12"/>
      <c r="EG20" s="12"/>
      <c r="EH20" s="12"/>
      <c r="EI20" s="12"/>
      <c r="EJ20" s="12"/>
      <c r="EK20" s="12"/>
      <c r="EL20" s="12"/>
      <c r="EM20" s="12"/>
      <c r="EN20" s="12"/>
      <c r="EO20" s="12"/>
      <c r="EP20" s="12"/>
      <c r="EQ20" s="12"/>
      <c r="ER20" s="12"/>
      <c r="ES20" s="12"/>
    </row>
    <row r="21" spans="1:182" s="99" customFormat="1" ht="16.5" customHeight="1" thickBot="1" x14ac:dyDescent="0.45">
      <c r="A21" s="12"/>
      <c r="B21" s="450"/>
      <c r="C21" s="452"/>
      <c r="D21" s="504" t="s">
        <v>281</v>
      </c>
      <c r="E21" s="505"/>
      <c r="F21" s="505"/>
      <c r="G21" s="505"/>
      <c r="H21" s="505"/>
      <c r="I21" s="505"/>
      <c r="J21" s="505"/>
      <c r="K21" s="506"/>
      <c r="L21" s="372" t="s">
        <v>53</v>
      </c>
      <c r="M21" s="373"/>
      <c r="N21" s="317"/>
      <c r="O21" s="318"/>
      <c r="P21" s="320"/>
      <c r="Q21" s="193"/>
      <c r="R21" s="257"/>
      <c r="S21" s="528"/>
      <c r="T21" s="538"/>
      <c r="U21" s="722">
        <f>IF(T20="","",VLOOKUP(T20,$DK:$DN,4,FALSE))</f>
        <v>3300</v>
      </c>
      <c r="V21" s="723"/>
      <c r="W21" s="538"/>
      <c r="X21" s="722" t="str">
        <f>IF(W20="","",VLOOKUP(W20,$DK:$DN,4,FALSE))</f>
        <v/>
      </c>
      <c r="Y21" s="723"/>
      <c r="Z21" s="538"/>
      <c r="AA21" s="722" t="str">
        <f>IF(Z20="","",VLOOKUP(Z20,$DK:$DN,4,FALSE))</f>
        <v/>
      </c>
      <c r="AB21" s="723"/>
      <c r="AC21" s="538"/>
      <c r="AD21" s="722" t="str">
        <f>IF(AC20="","",VLOOKUP(AC20,$DK:$DN,4,FALSE))</f>
        <v/>
      </c>
      <c r="AE21" s="723"/>
      <c r="AF21" s="538"/>
      <c r="AG21" s="722" t="str">
        <f>IF(AF20="","",VLOOKUP(AF20,$DK:$DN,4,FALSE))</f>
        <v/>
      </c>
      <c r="AH21" s="535"/>
      <c r="AI21" s="514"/>
      <c r="AJ21" s="469"/>
      <c r="AK21" s="470"/>
      <c r="AL21" s="495"/>
      <c r="AM21" s="496"/>
      <c r="AN21" s="498"/>
      <c r="AO21" s="499"/>
      <c r="AP21" s="499"/>
      <c r="AQ21" s="500"/>
      <c r="AR21" s="501"/>
      <c r="AS21" s="12"/>
      <c r="BK21" s="14"/>
      <c r="BL21" s="14"/>
      <c r="BM21" s="14"/>
      <c r="BN21" s="14"/>
      <c r="BO21" s="14"/>
      <c r="BP21" s="14"/>
      <c r="BQ21" s="14"/>
      <c r="BR21" s="14"/>
      <c r="BS21" s="14"/>
      <c r="BT21" s="14"/>
      <c r="BU21" s="14"/>
      <c r="BV21" s="14"/>
      <c r="BX21" s="70"/>
      <c r="BZ21" s="12"/>
      <c r="CA21" s="12"/>
      <c r="CB21" s="82" t="s">
        <v>71</v>
      </c>
      <c r="CC21" s="85" t="e">
        <f>VLOOKUP('地域　記入例'!T29,$DO:$DS,4,FALSE)</f>
        <v>#N/A</v>
      </c>
      <c r="CD21" s="85" t="e">
        <f>VLOOKUP('地域　記入例'!W29,$DO:$DS,4,FALSE)</f>
        <v>#N/A</v>
      </c>
      <c r="CE21" s="85" t="e">
        <f>VLOOKUP('地域　記入例'!Z29,$DO:$DS,4,FALSE)</f>
        <v>#N/A</v>
      </c>
      <c r="CF21" s="85" t="e">
        <f>VLOOKUP('地域　記入例'!AC29,$DO:$DS,4,FALSE)</f>
        <v>#N/A</v>
      </c>
      <c r="CG21" s="85" t="e">
        <f>VLOOKUP('地域　記入例'!AF29,$DO:$DS,4,FALSE)</f>
        <v>#N/A</v>
      </c>
      <c r="CH21" s="16"/>
      <c r="CI21" s="72"/>
      <c r="CJ21" s="73" t="s">
        <v>69</v>
      </c>
      <c r="CK21" s="74">
        <f>SUMIF(CC20:CG20,"新上五島町",CC21:CG21)*'地域　記入例'!AL26</f>
        <v>0</v>
      </c>
      <c r="CL21" s="156">
        <f>SUMIF(CC20:CG20,"上五島",CC22:CG22)*'地域　記入例'!AL28</f>
        <v>0</v>
      </c>
      <c r="CM21" s="86"/>
      <c r="CN21" s="75"/>
      <c r="CO21" s="87"/>
      <c r="CP21" s="107" t="s">
        <v>69</v>
      </c>
      <c r="CQ21" s="76" t="str">
        <f>IF('地域　記入例'!N29="","0",CV18/CO19)</f>
        <v>0</v>
      </c>
      <c r="CR21" s="77" t="str">
        <f>IF('地域　記入例'!N29="","0",CV19/CO19)</f>
        <v>0</v>
      </c>
      <c r="CS21" s="78">
        <f>CQ21*'地域　記入例'!AL26</f>
        <v>0</v>
      </c>
      <c r="CT21" s="79">
        <f>CR21*'地域　記入例'!AL28</f>
        <v>0</v>
      </c>
      <c r="CU21" s="80">
        <f t="shared" si="4"/>
        <v>0</v>
      </c>
      <c r="CV21" s="84"/>
      <c r="CW21" s="88"/>
      <c r="CX21" s="157" t="s">
        <v>69</v>
      </c>
      <c r="CY21" s="76" t="str">
        <f>IF((O29)="","0",(AL26+AL28)*O29*2000)</f>
        <v>0</v>
      </c>
      <c r="CZ21" s="76" t="str">
        <f t="shared" si="5"/>
        <v>0</v>
      </c>
      <c r="DA21" s="76">
        <f>COUNTA('地域　記入例'!N29)*('地域　記入例'!AL26+'地域　記入例'!AL28)</f>
        <v>0</v>
      </c>
      <c r="DB21" s="76">
        <f>COUNTA('地域　記入例'!Q29)*('地域　記入例'!AL26+'地域　記入例'!AL28)</f>
        <v>0</v>
      </c>
      <c r="DC21" s="201">
        <f>COUNTA('地域　記入例'!R29)*('地域　記入例'!AL26+'地域　記入例'!AL28)</f>
        <v>0</v>
      </c>
      <c r="DD21" s="117"/>
      <c r="DE21" s="253"/>
      <c r="DF21" s="253"/>
      <c r="DG21" s="253"/>
      <c r="DH21" s="253"/>
      <c r="DI21" s="14"/>
      <c r="DK21" s="2">
        <v>17</v>
      </c>
      <c r="DL21" s="118" t="s">
        <v>115</v>
      </c>
      <c r="DM21" s="4" t="s">
        <v>120</v>
      </c>
      <c r="DN21" s="7">
        <v>3000</v>
      </c>
      <c r="DO21" s="19"/>
      <c r="DP21" s="19"/>
      <c r="DQ21" s="19"/>
      <c r="DR21" s="19"/>
      <c r="DS21" s="19"/>
      <c r="DT21" s="1">
        <v>1500</v>
      </c>
      <c r="DU21" s="12"/>
      <c r="DV21" s="12"/>
      <c r="DW21" s="2">
        <v>17</v>
      </c>
      <c r="DX21" s="118" t="s">
        <v>115</v>
      </c>
      <c r="DY21" s="4" t="s">
        <v>265</v>
      </c>
      <c r="DZ21" s="7">
        <v>3000</v>
      </c>
      <c r="ED21" s="12"/>
      <c r="EE21" s="12"/>
      <c r="EF21" s="12"/>
      <c r="EG21" s="12"/>
      <c r="EH21" s="12"/>
      <c r="EI21" s="12"/>
      <c r="EJ21" s="12"/>
      <c r="EK21" s="12"/>
      <c r="EL21" s="12"/>
      <c r="EM21" s="12"/>
      <c r="EN21" s="12"/>
      <c r="EO21" s="12"/>
      <c r="EP21" s="12"/>
      <c r="EQ21" s="12"/>
      <c r="ER21" s="12"/>
      <c r="ES21" s="12"/>
    </row>
    <row r="22" spans="1:182" s="99" customFormat="1" ht="16.5" customHeight="1" thickBot="1" x14ac:dyDescent="0.45">
      <c r="A22" s="12"/>
      <c r="B22" s="450"/>
      <c r="C22" s="452"/>
      <c r="D22" s="504"/>
      <c r="E22" s="505"/>
      <c r="F22" s="505"/>
      <c r="G22" s="505"/>
      <c r="H22" s="505"/>
      <c r="I22" s="505"/>
      <c r="J22" s="505"/>
      <c r="K22" s="506"/>
      <c r="L22" s="372" t="s">
        <v>61</v>
      </c>
      <c r="M22" s="373"/>
      <c r="N22" s="317" t="s">
        <v>282</v>
      </c>
      <c r="O22" s="318">
        <v>2</v>
      </c>
      <c r="P22" s="320" t="s">
        <v>282</v>
      </c>
      <c r="Q22" s="193" t="s">
        <v>282</v>
      </c>
      <c r="R22" s="194" t="s">
        <v>282</v>
      </c>
      <c r="S22" s="529"/>
      <c r="T22" s="507" t="str">
        <f>IF(T20="","",VLOOKUP(T20,$DK:$DN,2,FALSE))</f>
        <v>長崎～福江</v>
      </c>
      <c r="U22" s="719"/>
      <c r="V22" s="720"/>
      <c r="W22" s="721" t="str">
        <f>IF(W20="","",VLOOKUP(W20,$DK:$DN,2,FALSE))</f>
        <v/>
      </c>
      <c r="X22" s="719"/>
      <c r="Y22" s="720"/>
      <c r="Z22" s="721" t="str">
        <f>IF(Z20="","",VLOOKUP(Z20,$DK:$DN,2,FALSE))</f>
        <v/>
      </c>
      <c r="AA22" s="719"/>
      <c r="AB22" s="720"/>
      <c r="AC22" s="721" t="str">
        <f>IF(AC20="","",VLOOKUP(AC20,$DK:$DN,2,FALSE))</f>
        <v/>
      </c>
      <c r="AD22" s="719"/>
      <c r="AE22" s="720"/>
      <c r="AF22" s="721" t="str">
        <f>IF(AF20="","",VLOOKUP(AF20,$DK:$DN,2,FALSE))</f>
        <v/>
      </c>
      <c r="AG22" s="719"/>
      <c r="AH22" s="719"/>
      <c r="AI22" s="518" t="s">
        <v>62</v>
      </c>
      <c r="AJ22" s="516">
        <f>'地域　記入例'!CM13+'地域　記入例'!CV13</f>
        <v>5050</v>
      </c>
      <c r="AK22" s="517"/>
      <c r="AL22" s="409"/>
      <c r="AM22" s="410"/>
      <c r="AN22" s="413">
        <f>(AJ22*AL22)</f>
        <v>0</v>
      </c>
      <c r="AO22" s="414"/>
      <c r="AP22" s="414"/>
      <c r="AQ22" s="500"/>
      <c r="AR22" s="501"/>
      <c r="AS22" s="12"/>
      <c r="BK22" s="14"/>
      <c r="BL22" s="14"/>
      <c r="BM22" s="14"/>
      <c r="BN22" s="14"/>
      <c r="BO22" s="14"/>
      <c r="BP22" s="14"/>
      <c r="BQ22" s="14"/>
      <c r="BR22" s="14"/>
      <c r="BS22" s="14"/>
      <c r="BT22" s="14"/>
      <c r="BU22" s="14"/>
      <c r="BV22" s="14"/>
      <c r="BX22" s="70"/>
      <c r="BZ22" s="12"/>
      <c r="CA22" s="12"/>
      <c r="CB22" s="82" t="s">
        <v>77</v>
      </c>
      <c r="CC22" s="85" t="e">
        <f>CC21</f>
        <v>#N/A</v>
      </c>
      <c r="CD22" s="85" t="e">
        <f>CD21</f>
        <v>#N/A</v>
      </c>
      <c r="CE22" s="85" t="e">
        <f>CE21</f>
        <v>#N/A</v>
      </c>
      <c r="CF22" s="85" t="e">
        <f>CF21</f>
        <v>#N/A</v>
      </c>
      <c r="CG22" s="85" t="e">
        <f>CG21</f>
        <v>#N/A</v>
      </c>
      <c r="CH22" s="16"/>
      <c r="CI22" s="72"/>
      <c r="CJ22" s="73" t="s">
        <v>75</v>
      </c>
      <c r="CK22" s="74">
        <f>SUMIF(CC20:CG20,"小値賀町",CC21:CG21)*'地域　記入例'!AL26</f>
        <v>0</v>
      </c>
      <c r="CL22" s="156">
        <f>SUMIF(CC20:CG20,"小値賀",CC22:CG22)*'地域　記入例'!AL28</f>
        <v>0</v>
      </c>
      <c r="CM22" s="86"/>
      <c r="CN22" s="75"/>
      <c r="CO22" s="87"/>
      <c r="CP22" s="107" t="s">
        <v>75</v>
      </c>
      <c r="CQ22" s="76" t="str">
        <f>IF('地域　記入例'!N30="","0",CV18/CO19)</f>
        <v>0</v>
      </c>
      <c r="CR22" s="77" t="str">
        <f>IF('地域　記入例'!N30="","0",CV19/CO19)</f>
        <v>0</v>
      </c>
      <c r="CS22" s="78">
        <f>CQ22*'地域　記入例'!AL26</f>
        <v>0</v>
      </c>
      <c r="CT22" s="79">
        <f>CR22*'地域　記入例'!AL28</f>
        <v>0</v>
      </c>
      <c r="CU22" s="80">
        <f t="shared" si="4"/>
        <v>0</v>
      </c>
      <c r="CV22" s="84"/>
      <c r="CW22" s="88"/>
      <c r="CX22" s="157" t="s">
        <v>75</v>
      </c>
      <c r="CY22" s="76" t="str">
        <f>IF((O30)="","0",(AL26+AL28)*O30*2000)</f>
        <v>0</v>
      </c>
      <c r="CZ22" s="76" t="str">
        <f t="shared" si="5"/>
        <v>0</v>
      </c>
      <c r="DA22" s="76">
        <f>COUNTA('地域　記入例'!N30)*('地域　記入例'!AL26+'地域　記入例'!AL28)</f>
        <v>0</v>
      </c>
      <c r="DB22" s="76">
        <f>COUNTA('地域　記入例'!Q30)*('地域　記入例'!AL26+'地域　記入例'!AL28)</f>
        <v>0</v>
      </c>
      <c r="DC22" s="201">
        <f>COUNTA('地域　記入例'!R30)*('地域　記入例'!AL26+'地域　記入例'!AL28)</f>
        <v>0</v>
      </c>
      <c r="DD22" s="117"/>
      <c r="DE22" s="253"/>
      <c r="DF22" s="253"/>
      <c r="DG22" s="253"/>
      <c r="DH22" s="253"/>
      <c r="DI22" s="14"/>
      <c r="DK22" s="2">
        <v>18</v>
      </c>
      <c r="DL22" s="118" t="s">
        <v>121</v>
      </c>
      <c r="DM22" s="4" t="s">
        <v>120</v>
      </c>
      <c r="DN22" s="7">
        <v>3000</v>
      </c>
      <c r="DO22" s="19"/>
      <c r="DP22" s="19"/>
      <c r="DQ22" s="19"/>
      <c r="DR22" s="19"/>
      <c r="DS22" s="19"/>
      <c r="DT22" s="1">
        <v>1500</v>
      </c>
      <c r="DU22" s="12"/>
      <c r="DV22" s="12"/>
      <c r="DW22" s="2">
        <v>18</v>
      </c>
      <c r="DX22" s="118" t="s">
        <v>121</v>
      </c>
      <c r="DY22" s="4" t="s">
        <v>265</v>
      </c>
      <c r="DZ22" s="7">
        <v>3000</v>
      </c>
      <c r="ED22" s="12"/>
      <c r="EE22" s="12"/>
      <c r="EF22" s="12"/>
      <c r="EG22" s="12"/>
      <c r="EH22" s="12"/>
      <c r="EI22" s="12"/>
      <c r="EJ22" s="12"/>
      <c r="EK22" s="12"/>
      <c r="EL22" s="12"/>
      <c r="EM22" s="12"/>
      <c r="EN22" s="12"/>
      <c r="EO22" s="12"/>
      <c r="EP22" s="12"/>
      <c r="EQ22" s="12"/>
      <c r="ER22" s="12"/>
      <c r="ES22" s="12"/>
    </row>
    <row r="23" spans="1:182" ht="16.5" customHeight="1" thickBot="1" x14ac:dyDescent="0.45">
      <c r="B23" s="450"/>
      <c r="C23" s="452"/>
      <c r="D23" s="504"/>
      <c r="E23" s="505"/>
      <c r="F23" s="505"/>
      <c r="G23" s="505"/>
      <c r="H23" s="505"/>
      <c r="I23" s="505"/>
      <c r="J23" s="505"/>
      <c r="K23" s="506"/>
      <c r="L23" s="372" t="s">
        <v>69</v>
      </c>
      <c r="M23" s="373"/>
      <c r="N23" s="317"/>
      <c r="O23" s="318"/>
      <c r="P23" s="320"/>
      <c r="Q23" s="193"/>
      <c r="R23" s="129"/>
      <c r="S23" s="400" t="s">
        <v>70</v>
      </c>
      <c r="T23" s="407"/>
      <c r="U23" s="567" t="str">
        <f>IF(T23="","",VLOOKUP(T23,'地域　記入例'!$DO:$DR,3,FALSE))</f>
        <v/>
      </c>
      <c r="V23" s="404"/>
      <c r="W23" s="407"/>
      <c r="X23" s="403" t="str">
        <f>IF(W23="","",VLOOKUP(W23,'地域　記入例'!$DO:$DR,3,FALSE))</f>
        <v/>
      </c>
      <c r="Y23" s="404"/>
      <c r="Z23" s="407"/>
      <c r="AA23" s="403" t="str">
        <f>IF(Z23="","",VLOOKUP(Z23,'地域　記入例'!$DO:$DR,3,FALSE))</f>
        <v/>
      </c>
      <c r="AB23" s="404"/>
      <c r="AC23" s="407"/>
      <c r="AD23" s="403" t="str">
        <f>IF(AC23="","",VLOOKUP(AC23,'地域　記入例'!$DO:$DR,3,FALSE))</f>
        <v/>
      </c>
      <c r="AE23" s="404"/>
      <c r="AF23" s="407" t="s">
        <v>73</v>
      </c>
      <c r="AG23" s="403" t="str">
        <f>IF(AF23="","",VLOOKUP(AF23,'地域　記入例'!$DO:$DR,3,FALSE))</f>
        <v>定期航空</v>
      </c>
      <c r="AH23" s="567"/>
      <c r="AI23" s="519"/>
      <c r="AJ23" s="386"/>
      <c r="AK23" s="382"/>
      <c r="AL23" s="411"/>
      <c r="AM23" s="412"/>
      <c r="AN23" s="386"/>
      <c r="AO23" s="387"/>
      <c r="AP23" s="387"/>
      <c r="AQ23" s="500"/>
      <c r="AR23" s="501"/>
      <c r="AU23" s="407" t="s">
        <v>270</v>
      </c>
      <c r="AV23" s="567" t="str">
        <f>IF(AU23="","",VLOOKUP(AU23,'地域　記入例'!$DO:$DR,3,FALSE))</f>
        <v>チャーター</v>
      </c>
      <c r="AW23" s="515"/>
      <c r="AX23" s="14" t="s">
        <v>276</v>
      </c>
      <c r="BW23" s="12"/>
      <c r="BX23" s="70"/>
      <c r="BY23" s="12"/>
      <c r="BZ23" s="12"/>
      <c r="CA23" s="12"/>
      <c r="CI23" s="89"/>
      <c r="CJ23" s="90" t="s">
        <v>81</v>
      </c>
      <c r="CK23" s="91">
        <f>SUMIF(CC20:CG20,"宇久町",CC21:CG21)*'地域　記入例'!AL26</f>
        <v>0</v>
      </c>
      <c r="CL23" s="159">
        <f>SUMIF(CC20:CG20,"宇久",CC22:CG22)*'地域　記入例'!AL28</f>
        <v>0</v>
      </c>
      <c r="CM23" s="202"/>
      <c r="CN23" s="203"/>
      <c r="CO23" s="92"/>
      <c r="CP23" s="100" t="s">
        <v>81</v>
      </c>
      <c r="CQ23" s="93" t="str">
        <f>IF('地域　記入例'!N31="","0",CV18/CO19)</f>
        <v>0</v>
      </c>
      <c r="CR23" s="94" t="str">
        <f>IF('地域　記入例'!N31="","0",CV19/CO19)</f>
        <v>0</v>
      </c>
      <c r="CS23" s="95">
        <f>CQ23*'地域　記入例'!AL26</f>
        <v>0</v>
      </c>
      <c r="CT23" s="96">
        <f>CR23*'地域　記入例'!AL28</f>
        <v>0</v>
      </c>
      <c r="CU23" s="97">
        <f t="shared" si="4"/>
        <v>0</v>
      </c>
      <c r="CV23" s="161"/>
      <c r="CW23" s="204"/>
      <c r="CX23" s="160" t="s">
        <v>81</v>
      </c>
      <c r="CY23" s="93" t="str">
        <f>IF((O31)="","0",(AL26+AL28)*O31*2000)</f>
        <v>0</v>
      </c>
      <c r="CZ23" s="93" t="str">
        <f t="shared" si="5"/>
        <v>0</v>
      </c>
      <c r="DA23" s="93">
        <f>COUNTA('地域　記入例'!N31)*('地域　記入例'!AL26+'地域　記入例'!AL28)</f>
        <v>0</v>
      </c>
      <c r="DB23" s="93">
        <f>COUNTA('地域　記入例'!Q31)*('地域　記入例'!AL26+'地域　記入例'!AL28)</f>
        <v>0</v>
      </c>
      <c r="DC23" s="205">
        <f>COUNTA('地域　記入例'!R31)*('地域　記入例'!AL26+'地域　記入例'!AL28)</f>
        <v>0</v>
      </c>
      <c r="DD23" s="15"/>
      <c r="DE23" s="15"/>
      <c r="DF23" s="12"/>
      <c r="DG23" s="70"/>
      <c r="DH23" s="70"/>
      <c r="DI23" s="14"/>
      <c r="DJ23" s="99"/>
      <c r="DK23" s="2">
        <v>19</v>
      </c>
      <c r="DL23" s="118" t="s">
        <v>118</v>
      </c>
      <c r="DM23" s="4" t="s">
        <v>120</v>
      </c>
      <c r="DN23" s="7">
        <v>700</v>
      </c>
      <c r="DR23" s="19"/>
      <c r="DS23" s="19"/>
      <c r="DT23" s="1">
        <v>350</v>
      </c>
      <c r="DW23" s="2">
        <v>19</v>
      </c>
      <c r="DX23" s="118" t="s">
        <v>118</v>
      </c>
      <c r="DY23" s="4" t="s">
        <v>265</v>
      </c>
      <c r="DZ23" s="7">
        <v>700</v>
      </c>
      <c r="EA23" s="99"/>
      <c r="EB23" s="99"/>
      <c r="EC23" s="99"/>
      <c r="ED23" s="99"/>
      <c r="EE23" s="99"/>
      <c r="EF23" s="99"/>
      <c r="EG23" s="99"/>
      <c r="EH23" s="99"/>
      <c r="EI23" s="99"/>
      <c r="EJ23" s="99"/>
      <c r="EK23" s="99"/>
      <c r="EL23" s="99"/>
      <c r="EM23" s="99"/>
      <c r="EN23" s="99"/>
      <c r="EO23" s="99"/>
      <c r="EP23" s="99"/>
      <c r="EQ23" s="99"/>
      <c r="ER23" s="99"/>
      <c r="ES23" s="99"/>
    </row>
    <row r="24" spans="1:182" ht="16.5" customHeight="1" thickBot="1" x14ac:dyDescent="0.45">
      <c r="B24" s="450"/>
      <c r="C24" s="452"/>
      <c r="D24" s="530" t="s">
        <v>203</v>
      </c>
      <c r="E24" s="489">
        <v>46174</v>
      </c>
      <c r="F24" s="489"/>
      <c r="G24" s="489"/>
      <c r="H24" s="532" t="s">
        <v>204</v>
      </c>
      <c r="I24" s="489">
        <v>46387</v>
      </c>
      <c r="J24" s="489"/>
      <c r="K24" s="490"/>
      <c r="L24" s="372" t="s">
        <v>75</v>
      </c>
      <c r="M24" s="373"/>
      <c r="N24" s="317"/>
      <c r="O24" s="318"/>
      <c r="P24" s="320"/>
      <c r="Q24" s="313"/>
      <c r="R24" s="129"/>
      <c r="S24" s="401"/>
      <c r="T24" s="408"/>
      <c r="U24" s="539" t="str">
        <f>IF(T23="","",VLOOKUP(T23,'地域　記入例'!$DO:$DR,4,FALSE))</f>
        <v/>
      </c>
      <c r="V24" s="539"/>
      <c r="W24" s="408"/>
      <c r="X24" s="540" t="str">
        <f>IF(W23="","",VLOOKUP(W23,'地域　記入例'!$DO:$DR,4,FALSE))</f>
        <v/>
      </c>
      <c r="Y24" s="539"/>
      <c r="Z24" s="408"/>
      <c r="AA24" s="540" t="str">
        <f>IF(Z23="","",VLOOKUP(Z23,'地域　記入例'!$DO:$DR,4,FALSE))</f>
        <v/>
      </c>
      <c r="AB24" s="539"/>
      <c r="AC24" s="408"/>
      <c r="AD24" s="540" t="str">
        <f>IF(AC23="","",VLOOKUP(AC23,'地域　記入例'!$DO:$DR,4,FALSE))</f>
        <v/>
      </c>
      <c r="AE24" s="539"/>
      <c r="AF24" s="408"/>
      <c r="AG24" s="540">
        <f>IF(AF23="","",VLOOKUP(AF23,'地域　記入例'!$DO:$DR,4,FALSE))</f>
        <v>3400</v>
      </c>
      <c r="AH24" s="406"/>
      <c r="AI24" s="389" t="s">
        <v>76</v>
      </c>
      <c r="AJ24" s="390"/>
      <c r="AK24" s="391"/>
      <c r="AL24" s="383">
        <f>AL20+AL22</f>
        <v>200</v>
      </c>
      <c r="AM24" s="380"/>
      <c r="AN24" s="383">
        <f>AN20+AN22</f>
        <v>1340000</v>
      </c>
      <c r="AO24" s="384"/>
      <c r="AP24" s="384"/>
      <c r="AQ24" s="500"/>
      <c r="AR24" s="501"/>
      <c r="AU24" s="408"/>
      <c r="AV24" s="539">
        <f>IF(AU23="","",VLOOKUP(AU23,'地域　記入例'!$DO:$DR,4,FALSE))</f>
        <v>3900</v>
      </c>
      <c r="AW24" s="727"/>
      <c r="AX24" s="99" t="s">
        <v>273</v>
      </c>
      <c r="BW24" s="12"/>
      <c r="BX24" s="70"/>
      <c r="BY24" s="12"/>
      <c r="BZ24" s="12"/>
      <c r="CA24" s="12"/>
      <c r="CI24" s="195">
        <v>3</v>
      </c>
      <c r="CJ24" s="196" t="s">
        <v>52</v>
      </c>
      <c r="CK24" s="197">
        <f>SUMIF(CC26:CG26,"対馬市",CC27:CG27)*'地域　記入例'!AL32</f>
        <v>0</v>
      </c>
      <c r="CL24" s="198">
        <f>SUMIF(CC26:CG26,"対馬市",CC28:CG28)*'地域　記入例'!AL34</f>
        <v>0</v>
      </c>
      <c r="CM24" s="63">
        <f>SUM('地域　記入例'!U36:AH36)</f>
        <v>0</v>
      </c>
      <c r="CN24" s="199"/>
      <c r="CO24" s="64" t="s">
        <v>6</v>
      </c>
      <c r="CP24" s="154" t="s">
        <v>52</v>
      </c>
      <c r="CQ24" s="65" t="str">
        <f>IF('地域　記入例'!N32="","0",CV24/CO25)</f>
        <v>0</v>
      </c>
      <c r="CR24" s="66" t="str">
        <f>IF('地域　記入例'!N32="","0",CV25/CO25)</f>
        <v>0</v>
      </c>
      <c r="CS24" s="67">
        <f>CQ24*'地域　記入例'!AL32</f>
        <v>0</v>
      </c>
      <c r="CT24" s="68">
        <f>CR24*'地域　記入例'!AL34</f>
        <v>0</v>
      </c>
      <c r="CU24" s="69">
        <f t="shared" si="4"/>
        <v>0</v>
      </c>
      <c r="CV24" s="63">
        <f>SUM('地域　記入例'!U33:AH33)</f>
        <v>0</v>
      </c>
      <c r="CW24" s="131"/>
      <c r="CX24" s="155" t="s">
        <v>52</v>
      </c>
      <c r="CY24" s="65" t="str">
        <f>IF((O32)="","0",(AL32+AL34)*O32*2000)</f>
        <v>0</v>
      </c>
      <c r="CZ24" s="65" t="str">
        <f t="shared" si="5"/>
        <v>0</v>
      </c>
      <c r="DA24" s="65">
        <f>COUNTA('地域　記入例'!N32)*('地域　記入例'!AL32+'地域　記入例'!AL34)</f>
        <v>0</v>
      </c>
      <c r="DB24" s="65">
        <f>COUNTA('地域　記入例'!Q32)*('地域　記入例'!AL32+'地域　記入例'!AL34)</f>
        <v>0</v>
      </c>
      <c r="DC24" s="200">
        <f>COUNTA('地域　記入例'!R32)*('地域　記入例'!AL32+'地域　記入例'!AL34)</f>
        <v>0</v>
      </c>
      <c r="DD24" s="15"/>
      <c r="DE24" s="15"/>
      <c r="DF24" s="12"/>
      <c r="DG24" s="70"/>
      <c r="DH24" s="70"/>
      <c r="DI24" s="14"/>
      <c r="DJ24" s="99"/>
      <c r="DK24" s="2">
        <v>20</v>
      </c>
      <c r="DL24" s="118" t="s">
        <v>119</v>
      </c>
      <c r="DM24" s="4" t="s">
        <v>120</v>
      </c>
      <c r="DN24" s="7">
        <v>1400</v>
      </c>
      <c r="DR24" s="19"/>
      <c r="DS24" s="19"/>
      <c r="DT24" s="1">
        <v>700</v>
      </c>
      <c r="DW24" s="2">
        <v>20</v>
      </c>
      <c r="DX24" s="118" t="s">
        <v>119</v>
      </c>
      <c r="DY24" s="4" t="s">
        <v>265</v>
      </c>
      <c r="DZ24" s="7">
        <v>1400</v>
      </c>
      <c r="EA24" s="99"/>
      <c r="EB24" s="99"/>
      <c r="EC24" s="99"/>
      <c r="ED24" s="99"/>
      <c r="EE24" s="99"/>
      <c r="EF24" s="99"/>
      <c r="EG24" s="99"/>
      <c r="EH24" s="99"/>
      <c r="EI24" s="99"/>
      <c r="EJ24" s="99"/>
      <c r="EK24" s="99"/>
      <c r="EL24" s="99"/>
      <c r="EM24" s="99"/>
      <c r="EN24" s="99"/>
      <c r="EO24" s="99"/>
      <c r="EP24" s="99"/>
      <c r="EQ24" s="99"/>
      <c r="ER24" s="99"/>
      <c r="ES24" s="99"/>
    </row>
    <row r="25" spans="1:182" ht="16.5" customHeight="1" thickBot="1" x14ac:dyDescent="0.45">
      <c r="B25" s="451"/>
      <c r="C25" s="453"/>
      <c r="D25" s="531"/>
      <c r="E25" s="491"/>
      <c r="F25" s="491"/>
      <c r="G25" s="491"/>
      <c r="H25" s="533"/>
      <c r="I25" s="491"/>
      <c r="J25" s="491"/>
      <c r="K25" s="492"/>
      <c r="L25" s="487" t="s">
        <v>81</v>
      </c>
      <c r="M25" s="488"/>
      <c r="N25" s="317"/>
      <c r="O25" s="318"/>
      <c r="P25" s="320"/>
      <c r="Q25" s="314"/>
      <c r="R25" s="273"/>
      <c r="S25" s="402"/>
      <c r="T25" s="555" t="str">
        <f>IF(T23="","",VLOOKUP(T23,'地域　記入例'!$DO:$DR,2,FALSE))</f>
        <v/>
      </c>
      <c r="U25" s="556"/>
      <c r="V25" s="557"/>
      <c r="W25" s="555" t="str">
        <f>IF(W23="","",VLOOKUP(W23,'地域　記入例'!$DO:$DR,2,FALSE))</f>
        <v/>
      </c>
      <c r="X25" s="556"/>
      <c r="Y25" s="557"/>
      <c r="Z25" s="555" t="str">
        <f>IF(Z23="","",VLOOKUP(Z23,'地域　記入例'!$DO:$DR,2,FALSE))</f>
        <v/>
      </c>
      <c r="AA25" s="556"/>
      <c r="AB25" s="557"/>
      <c r="AC25" s="555" t="str">
        <f>IF(AC23="","",VLOOKUP(AC23,'地域　記入例'!$DO:$DR,2,FALSE))</f>
        <v/>
      </c>
      <c r="AD25" s="556"/>
      <c r="AE25" s="557"/>
      <c r="AF25" s="555" t="str">
        <f>IF(AF23="","",VLOOKUP(AF23,'地域　記入例'!$DO:$DR,2,FALSE))</f>
        <v>長崎　～　福江</v>
      </c>
      <c r="AG25" s="556"/>
      <c r="AH25" s="731"/>
      <c r="AI25" s="392"/>
      <c r="AJ25" s="393"/>
      <c r="AK25" s="394"/>
      <c r="AL25" s="386"/>
      <c r="AM25" s="382"/>
      <c r="AN25" s="386"/>
      <c r="AO25" s="387"/>
      <c r="AP25" s="387"/>
      <c r="AQ25" s="502"/>
      <c r="AR25" s="503"/>
      <c r="AU25" s="728" t="str">
        <f>IF(AU23="","",VLOOKUP(AU23,'地域　記入例'!$DO:$DR,2,FALSE))</f>
        <v>各地　～　対馬</v>
      </c>
      <c r="AV25" s="729"/>
      <c r="AW25" s="730"/>
      <c r="AX25" s="99" t="s">
        <v>275</v>
      </c>
      <c r="BW25" s="12"/>
      <c r="BX25" s="70"/>
      <c r="BY25" s="12"/>
      <c r="BZ25" s="12"/>
      <c r="CA25" s="12"/>
      <c r="CI25" s="72"/>
      <c r="CJ25" s="73" t="s">
        <v>54</v>
      </c>
      <c r="CK25" s="74">
        <f>SUMIF(CC26:CG26,"壱岐市",CC27:CG27)*'地域　記入例'!AL32</f>
        <v>0</v>
      </c>
      <c r="CL25" s="156">
        <f>SUMIF(CC26:CG26,"壱岐市",CC28:CG28)*'地域　記入例'!AL34</f>
        <v>0</v>
      </c>
      <c r="CM25" s="81">
        <f>CM24</f>
        <v>0</v>
      </c>
      <c r="CN25" s="75"/>
      <c r="CO25" s="558">
        <f>COUNTA('地域　記入例'!N32:N37)</f>
        <v>0</v>
      </c>
      <c r="CP25" s="107" t="s">
        <v>54</v>
      </c>
      <c r="CQ25" s="76" t="str">
        <f>IF('地域　記入例'!N33="","0",CV24/CO25)</f>
        <v>0</v>
      </c>
      <c r="CR25" s="77" t="str">
        <f>IF('地域　記入例'!N33="","0",CV25/CO25)</f>
        <v>0</v>
      </c>
      <c r="CS25" s="78">
        <f>CQ25*'地域　記入例'!AL32</f>
        <v>0</v>
      </c>
      <c r="CT25" s="79">
        <f>CR25*'地域　記入例'!AL34</f>
        <v>0</v>
      </c>
      <c r="CU25" s="80">
        <f t="shared" si="4"/>
        <v>0</v>
      </c>
      <c r="CV25" s="81">
        <f>CG36</f>
        <v>0</v>
      </c>
      <c r="CX25" s="157" t="s">
        <v>54</v>
      </c>
      <c r="CY25" s="76" t="str">
        <f>IF((O33)="","0",(AL32+AL34)*O33*2000)</f>
        <v>0</v>
      </c>
      <c r="CZ25" s="76" t="str">
        <f t="shared" si="5"/>
        <v>0</v>
      </c>
      <c r="DA25" s="76">
        <f>COUNTA('地域　記入例'!N33)*('地域　記入例'!AL32+'地域　記入例'!AL34)</f>
        <v>0</v>
      </c>
      <c r="DB25" s="76">
        <f>COUNTA('地域　記入例'!Q33)*('地域　記入例'!AL32+'地域　記入例'!AL34)</f>
        <v>0</v>
      </c>
      <c r="DC25" s="201">
        <f>COUNTA('地域　記入例'!R33)*('地域　記入例'!AL32+'地域　記入例'!AL34)</f>
        <v>0</v>
      </c>
      <c r="DD25" s="15"/>
      <c r="DE25" s="15"/>
      <c r="DF25" s="15"/>
      <c r="DH25" s="70"/>
      <c r="DI25" s="14"/>
      <c r="DJ25" s="99"/>
      <c r="DK25" s="2">
        <v>21</v>
      </c>
      <c r="DL25" s="118" t="s">
        <v>117</v>
      </c>
      <c r="DM25" s="4" t="s">
        <v>120</v>
      </c>
      <c r="DN25" s="7">
        <v>300</v>
      </c>
      <c r="DR25" s="19"/>
      <c r="DS25" s="19"/>
      <c r="DT25" s="1">
        <v>150</v>
      </c>
      <c r="DW25" s="2">
        <v>21</v>
      </c>
      <c r="DX25" s="118" t="s">
        <v>117</v>
      </c>
      <c r="DY25" s="4" t="s">
        <v>265</v>
      </c>
      <c r="DZ25" s="7">
        <v>300</v>
      </c>
      <c r="EA25" s="99"/>
      <c r="EB25" s="99"/>
      <c r="EC25" s="99"/>
    </row>
    <row r="26" spans="1:182" ht="16.5" customHeight="1" x14ac:dyDescent="0.4">
      <c r="A26" s="27"/>
      <c r="B26" s="456">
        <v>1</v>
      </c>
      <c r="C26" s="457">
        <v>2</v>
      </c>
      <c r="D26" s="541" t="s">
        <v>218</v>
      </c>
      <c r="E26" s="542"/>
      <c r="F26" s="542"/>
      <c r="G26" s="543"/>
      <c r="H26" s="544"/>
      <c r="I26" s="545"/>
      <c r="J26" s="545"/>
      <c r="K26" s="546"/>
      <c r="L26" s="547" t="s">
        <v>47</v>
      </c>
      <c r="M26" s="548"/>
      <c r="N26" s="321"/>
      <c r="O26" s="322"/>
      <c r="P26" s="323"/>
      <c r="Q26" s="275"/>
      <c r="R26" s="289"/>
      <c r="S26" s="560" t="s">
        <v>48</v>
      </c>
      <c r="T26" s="537"/>
      <c r="U26" s="561" t="str">
        <f>IF(T26="","",VLOOKUP(T26,'地域　記入例'!$DK:$DN,3,FALSE))</f>
        <v/>
      </c>
      <c r="V26" s="562"/>
      <c r="W26" s="537"/>
      <c r="X26" s="561" t="str">
        <f>IF(W26="","",VLOOKUP(W26,'地域　記入例'!$DK:$DN,3,FALSE))</f>
        <v/>
      </c>
      <c r="Y26" s="562"/>
      <c r="Z26" s="537"/>
      <c r="AA26" s="561" t="str">
        <f>IF(Z26="","",VLOOKUP(Z26,'地域　記入例'!$DK:$DN,3,FALSE))</f>
        <v/>
      </c>
      <c r="AB26" s="562"/>
      <c r="AC26" s="537"/>
      <c r="AD26" s="561" t="str">
        <f>IF(AC26="","",VLOOKUP(AC26,'地域　記入例'!$DK:$DN,3,FALSE))</f>
        <v/>
      </c>
      <c r="AE26" s="562"/>
      <c r="AF26" s="537"/>
      <c r="AG26" s="561" t="str">
        <f>IF(AF26="","",VLOOKUP(AF26,'地域　記入例'!$DK:$DN,3,FALSE))</f>
        <v/>
      </c>
      <c r="AH26" s="563"/>
      <c r="AI26" s="550" t="s">
        <v>49</v>
      </c>
      <c r="AJ26" s="383">
        <f>'地域　記入例'!CV18+'地域　記入例'!CM18</f>
        <v>0</v>
      </c>
      <c r="AK26" s="380"/>
      <c r="AL26" s="551"/>
      <c r="AM26" s="552"/>
      <c r="AN26" s="383">
        <f>(AJ26*AL26)</f>
        <v>0</v>
      </c>
      <c r="AO26" s="384"/>
      <c r="AP26" s="384"/>
      <c r="AQ26" s="553">
        <f>SUM(O26:O31)*AL30</f>
        <v>0</v>
      </c>
      <c r="AR26" s="554"/>
      <c r="AS26" s="99"/>
      <c r="AU26" s="99"/>
      <c r="BW26" s="12"/>
      <c r="BX26" s="70"/>
      <c r="BY26" s="12"/>
      <c r="BZ26" s="12"/>
      <c r="CA26" s="12"/>
      <c r="CB26" s="82" t="s">
        <v>63</v>
      </c>
      <c r="CC26" s="83" t="e">
        <f>VLOOKUP('地域　記入例'!T35,$DO:$DS,5,FALSE)</f>
        <v>#N/A</v>
      </c>
      <c r="CD26" s="83" t="e">
        <f>VLOOKUP('地域　記入例'!W35,$DO:$DS,5,FALSE)</f>
        <v>#N/A</v>
      </c>
      <c r="CE26" s="83" t="e">
        <f>VLOOKUP('地域　記入例'!Z35,$DO:$DS,5,FALSE)</f>
        <v>#N/A</v>
      </c>
      <c r="CF26" s="83" t="e">
        <f>VLOOKUP('地域　記入例'!AC35,$DO:$DS,5,FALSE)</f>
        <v>#N/A</v>
      </c>
      <c r="CG26" s="83" t="e">
        <f>VLOOKUP('地域　記入例'!AF35,$DO:$DS,5,FALSE)</f>
        <v>#N/A</v>
      </c>
      <c r="CI26" s="72"/>
      <c r="CJ26" s="73" t="s">
        <v>61</v>
      </c>
      <c r="CK26" s="74">
        <f>SUMIF(CC26:CG26,"五島市",CC27:CG27)*'地域　記入例'!AL32</f>
        <v>0</v>
      </c>
      <c r="CL26" s="156">
        <f>SUMIF(CC26:CG26,"五島市",CC28:CG28)*'地域　記入例'!AL34</f>
        <v>0</v>
      </c>
      <c r="CM26" s="86"/>
      <c r="CN26" s="75"/>
      <c r="CO26" s="559"/>
      <c r="CP26" s="107" t="s">
        <v>61</v>
      </c>
      <c r="CQ26" s="76" t="str">
        <f>IF('地域　記入例'!N34="","0",CV24/CO25)</f>
        <v>0</v>
      </c>
      <c r="CR26" s="77" t="str">
        <f>IF('地域　記入例'!N34="","0",CV25/CO25)</f>
        <v>0</v>
      </c>
      <c r="CS26" s="78">
        <f>CQ26*'地域　記入例'!AL32</f>
        <v>0</v>
      </c>
      <c r="CT26" s="79">
        <f>CR26*'地域　記入例'!AL34</f>
        <v>0</v>
      </c>
      <c r="CU26" s="80">
        <f t="shared" si="4"/>
        <v>0</v>
      </c>
      <c r="CV26" s="84"/>
      <c r="CX26" s="157" t="s">
        <v>61</v>
      </c>
      <c r="CY26" s="76" t="str">
        <f>IF((O34)="","0",(AL32+AL34)*O34*2000)</f>
        <v>0</v>
      </c>
      <c r="CZ26" s="76" t="str">
        <f t="shared" si="5"/>
        <v>0</v>
      </c>
      <c r="DA26" s="76">
        <f>COUNTA('地域　記入例'!N34)*('地域　記入例'!AL32+'地域　記入例'!AL34)</f>
        <v>0</v>
      </c>
      <c r="DB26" s="76">
        <f>COUNTA('地域　記入例'!Q34)*('地域　記入例'!AL32+'地域　記入例'!AL34)</f>
        <v>0</v>
      </c>
      <c r="DC26" s="201">
        <f>COUNTA('地域　記入例'!R34)*('地域　記入例'!AL32+'地域　記入例'!AL34)</f>
        <v>0</v>
      </c>
      <c r="DD26" s="15"/>
      <c r="DE26" s="15"/>
      <c r="DF26" s="15"/>
      <c r="DH26" s="70"/>
      <c r="DI26" s="14"/>
      <c r="DJ26" s="99"/>
      <c r="DK26" s="2">
        <v>22</v>
      </c>
      <c r="DL26" s="118" t="s">
        <v>122</v>
      </c>
      <c r="DM26" s="4" t="s">
        <v>120</v>
      </c>
      <c r="DN26" s="7">
        <v>2600</v>
      </c>
      <c r="DR26" s="19"/>
      <c r="DS26" s="19"/>
      <c r="DT26" s="1">
        <v>1300</v>
      </c>
      <c r="DW26" s="2">
        <v>22</v>
      </c>
      <c r="DX26" s="118" t="s">
        <v>122</v>
      </c>
      <c r="DY26" s="4" t="s">
        <v>265</v>
      </c>
      <c r="DZ26" s="7">
        <v>2600</v>
      </c>
      <c r="EA26" s="99"/>
      <c r="EB26" s="99"/>
      <c r="EC26" s="99"/>
    </row>
    <row r="27" spans="1:182" ht="16.5" customHeight="1" thickBot="1" x14ac:dyDescent="0.45">
      <c r="B27" s="450"/>
      <c r="C27" s="452"/>
      <c r="D27" s="504"/>
      <c r="E27" s="505"/>
      <c r="F27" s="505"/>
      <c r="G27" s="505"/>
      <c r="H27" s="505"/>
      <c r="I27" s="505"/>
      <c r="J27" s="505"/>
      <c r="K27" s="506"/>
      <c r="L27" s="372" t="s">
        <v>53</v>
      </c>
      <c r="M27" s="373"/>
      <c r="N27" s="324"/>
      <c r="O27" s="325"/>
      <c r="P27" s="320"/>
      <c r="Q27" s="193"/>
      <c r="R27" s="257"/>
      <c r="S27" s="528"/>
      <c r="T27" s="538"/>
      <c r="U27" s="722" t="str">
        <f>IF(T26="","",VLOOKUP(T26,'地域　記入例'!$DK:$DN,4,FALSE))</f>
        <v/>
      </c>
      <c r="V27" s="723"/>
      <c r="W27" s="538"/>
      <c r="X27" s="722" t="str">
        <f>IF(W26="","",VLOOKUP(W26,'地域　記入例'!$DK:$DN,4,FALSE))</f>
        <v/>
      </c>
      <c r="Y27" s="723"/>
      <c r="Z27" s="538"/>
      <c r="AA27" s="722" t="str">
        <f>IF(Z26="","",VLOOKUP(Z26,'地域　記入例'!$DK:$DN,4,FALSE))</f>
        <v/>
      </c>
      <c r="AB27" s="723"/>
      <c r="AC27" s="538"/>
      <c r="AD27" s="722" t="str">
        <f>IF(AC26="","",VLOOKUP(AC26,'地域　記入例'!$DK:$DN,4,FALSE))</f>
        <v/>
      </c>
      <c r="AE27" s="723"/>
      <c r="AF27" s="538"/>
      <c r="AG27" s="722" t="str">
        <f>IF(AF26="","",VLOOKUP(AF26,'地域　記入例'!$DK:$DN,4,FALSE))</f>
        <v/>
      </c>
      <c r="AH27" s="536"/>
      <c r="AI27" s="514"/>
      <c r="AJ27" s="469"/>
      <c r="AK27" s="470"/>
      <c r="AL27" s="495"/>
      <c r="AM27" s="496"/>
      <c r="AN27" s="498"/>
      <c r="AO27" s="499"/>
      <c r="AP27" s="499"/>
      <c r="AQ27" s="500"/>
      <c r="AR27" s="501"/>
      <c r="BW27" s="12"/>
      <c r="BX27" s="70"/>
      <c r="BY27" s="12"/>
      <c r="BZ27" s="12"/>
      <c r="CA27" s="12"/>
      <c r="CB27" s="82" t="s">
        <v>71</v>
      </c>
      <c r="CC27" s="85" t="e">
        <f>VLOOKUP('地域　記入例'!T35,$DO:$DS,4,FALSE)</f>
        <v>#N/A</v>
      </c>
      <c r="CD27" s="85" t="e">
        <f>VLOOKUP('地域　記入例'!W35,$DO:$DS,4,FALSE)</f>
        <v>#N/A</v>
      </c>
      <c r="CE27" s="85" t="e">
        <f>VLOOKUP('地域　記入例'!Z35,$DO:$DS,4,FALSE)</f>
        <v>#N/A</v>
      </c>
      <c r="CF27" s="85" t="e">
        <f>VLOOKUP('地域　記入例'!AC35,$DO:$DS,4,FALSE)</f>
        <v>#N/A</v>
      </c>
      <c r="CG27" s="85" t="e">
        <f>VLOOKUP('地域　記入例'!AF35,$DO:$DS,4,FALSE)</f>
        <v>#N/A</v>
      </c>
      <c r="CI27" s="72"/>
      <c r="CJ27" s="73" t="s">
        <v>69</v>
      </c>
      <c r="CK27" s="74">
        <f>SUMIF(CC26:CG26,"新上五島町",CC27:CG27)*'地域　記入例'!AL32</f>
        <v>0</v>
      </c>
      <c r="CL27" s="156">
        <f>SUMIF(CC26:CG26,"上五島",CC28:CG28)*'地域　記入例'!AL34</f>
        <v>0</v>
      </c>
      <c r="CM27" s="86"/>
      <c r="CN27" s="75"/>
      <c r="CO27" s="87"/>
      <c r="CP27" s="107" t="s">
        <v>69</v>
      </c>
      <c r="CQ27" s="76" t="str">
        <f>IF('地域　記入例'!N35="","0",CV24/CO25)</f>
        <v>0</v>
      </c>
      <c r="CR27" s="77" t="str">
        <f>IF('地域　記入例'!N35="","0",CV25/CO25)</f>
        <v>0</v>
      </c>
      <c r="CS27" s="78">
        <f>CQ27*'地域　記入例'!AL32</f>
        <v>0</v>
      </c>
      <c r="CT27" s="79">
        <f>CR27*'地域　記入例'!AL34</f>
        <v>0</v>
      </c>
      <c r="CU27" s="80">
        <f t="shared" si="4"/>
        <v>0</v>
      </c>
      <c r="CV27" s="84"/>
      <c r="CW27" s="88"/>
      <c r="CX27" s="157" t="s">
        <v>69</v>
      </c>
      <c r="CY27" s="76" t="str">
        <f>IF((O35)="","0",(AL32+AL34)*O35*2000)</f>
        <v>0</v>
      </c>
      <c r="CZ27" s="76" t="str">
        <f t="shared" si="5"/>
        <v>0</v>
      </c>
      <c r="DA27" s="76">
        <f>COUNTA('地域　記入例'!N35)*('地域　記入例'!AL32+'地域　記入例'!AL34)</f>
        <v>0</v>
      </c>
      <c r="DB27" s="76">
        <f>COUNTA('地域　記入例'!Q35)*('地域　記入例'!AL32+'地域　記入例'!AL34)</f>
        <v>0</v>
      </c>
      <c r="DC27" s="201">
        <f>COUNTA('地域　記入例'!R35)*('地域　記入例'!AL32+'地域　記入例'!AL34)</f>
        <v>0</v>
      </c>
      <c r="DD27" s="15"/>
      <c r="DE27" s="15"/>
      <c r="DF27" s="15"/>
      <c r="DH27" s="70"/>
      <c r="DI27" s="14"/>
      <c r="DJ27" s="99"/>
      <c r="DK27" s="2">
        <v>23</v>
      </c>
      <c r="DL27" s="118" t="s">
        <v>123</v>
      </c>
      <c r="DM27" s="4" t="s">
        <v>109</v>
      </c>
      <c r="DN27" s="7">
        <v>1100</v>
      </c>
      <c r="DR27" s="19"/>
      <c r="DS27" s="19"/>
      <c r="DT27" s="1">
        <v>550</v>
      </c>
      <c r="DW27" s="2">
        <v>23</v>
      </c>
      <c r="DX27" s="118" t="s">
        <v>123</v>
      </c>
      <c r="DY27" s="4" t="s">
        <v>262</v>
      </c>
      <c r="DZ27" s="7">
        <v>1100</v>
      </c>
      <c r="EA27" s="99"/>
      <c r="EB27" s="99"/>
      <c r="EC27" s="99"/>
    </row>
    <row r="28" spans="1:182" ht="16.5" customHeight="1" thickBot="1" x14ac:dyDescent="0.45">
      <c r="B28" s="450"/>
      <c r="C28" s="452"/>
      <c r="D28" s="504"/>
      <c r="E28" s="505"/>
      <c r="F28" s="505"/>
      <c r="G28" s="505"/>
      <c r="H28" s="505"/>
      <c r="I28" s="505"/>
      <c r="J28" s="505"/>
      <c r="K28" s="506"/>
      <c r="L28" s="372" t="s">
        <v>61</v>
      </c>
      <c r="M28" s="373"/>
      <c r="N28" s="324"/>
      <c r="O28" s="325"/>
      <c r="P28" s="320"/>
      <c r="Q28" s="193"/>
      <c r="R28" s="129"/>
      <c r="S28" s="529"/>
      <c r="T28" s="507" t="str">
        <f>IF(T26="","",VLOOKUP(T26,'地域　記入例'!$DK:$DN,2,FALSE))</f>
        <v/>
      </c>
      <c r="U28" s="508"/>
      <c r="V28" s="509"/>
      <c r="W28" s="507" t="str">
        <f>IF(W26="","",VLOOKUP(W26,'地域　記入例'!$DK:$DN,2,FALSE))</f>
        <v/>
      </c>
      <c r="X28" s="508"/>
      <c r="Y28" s="509"/>
      <c r="Z28" s="507" t="str">
        <f>IF(Z26="","",VLOOKUP(Z26,'地域　記入例'!$DK:$DN,2,FALSE))</f>
        <v/>
      </c>
      <c r="AA28" s="508"/>
      <c r="AB28" s="509"/>
      <c r="AC28" s="507" t="str">
        <f>IF(AC26="","",VLOOKUP(AC26,'地域　記入例'!$DK:$DN,2,FALSE))</f>
        <v/>
      </c>
      <c r="AD28" s="508"/>
      <c r="AE28" s="509"/>
      <c r="AF28" s="507" t="str">
        <f>IF(AF26="","",VLOOKUP(AF26,'地域　記入例'!$DK:$DN,2,FALSE))</f>
        <v/>
      </c>
      <c r="AG28" s="508"/>
      <c r="AH28" s="509"/>
      <c r="AI28" s="518" t="s">
        <v>62</v>
      </c>
      <c r="AJ28" s="516">
        <f>'地域　記入例'!CM19+'地域　記入例'!CV19</f>
        <v>0</v>
      </c>
      <c r="AK28" s="517"/>
      <c r="AL28" s="409"/>
      <c r="AM28" s="410"/>
      <c r="AN28" s="413">
        <f>(AJ28*AL28)</f>
        <v>0</v>
      </c>
      <c r="AO28" s="414"/>
      <c r="AP28" s="414"/>
      <c r="AQ28" s="500"/>
      <c r="AR28" s="501"/>
      <c r="BW28" s="12"/>
      <c r="BX28" s="70"/>
      <c r="BY28" s="12"/>
      <c r="BZ28" s="12"/>
      <c r="CA28" s="12"/>
      <c r="CB28" s="82" t="s">
        <v>77</v>
      </c>
      <c r="CC28" s="85" t="e">
        <f>CC27</f>
        <v>#N/A</v>
      </c>
      <c r="CD28" s="85" t="e">
        <f>CD27</f>
        <v>#N/A</v>
      </c>
      <c r="CE28" s="85" t="e">
        <f>CE27</f>
        <v>#N/A</v>
      </c>
      <c r="CF28" s="85" t="e">
        <f>CF27</f>
        <v>#N/A</v>
      </c>
      <c r="CG28" s="85" t="e">
        <f>CG27</f>
        <v>#N/A</v>
      </c>
      <c r="CI28" s="72"/>
      <c r="CJ28" s="73" t="s">
        <v>75</v>
      </c>
      <c r="CK28" s="74">
        <f>SUMIF(CC26:CG26,"小値賀町",CC27:CG27)*'地域　記入例'!AL32</f>
        <v>0</v>
      </c>
      <c r="CL28" s="156">
        <f>SUMIF(CC26:CG26,"小値賀",CC28:CG28)*'地域　記入例'!AL34</f>
        <v>0</v>
      </c>
      <c r="CM28" s="86"/>
      <c r="CN28" s="75"/>
      <c r="CO28" s="87"/>
      <c r="CP28" s="107" t="s">
        <v>75</v>
      </c>
      <c r="CQ28" s="76" t="str">
        <f>IF('地域　記入例'!N36="","0",CV24/CO25)</f>
        <v>0</v>
      </c>
      <c r="CR28" s="77" t="str">
        <f>IF('地域　記入例'!N36="","0",CV25/CO25)</f>
        <v>0</v>
      </c>
      <c r="CS28" s="78">
        <f>CQ28*'地域　記入例'!AL32</f>
        <v>0</v>
      </c>
      <c r="CT28" s="79">
        <f>CR28*'地域　記入例'!AL34</f>
        <v>0</v>
      </c>
      <c r="CU28" s="80">
        <f t="shared" si="4"/>
        <v>0</v>
      </c>
      <c r="CV28" s="84"/>
      <c r="CW28" s="88"/>
      <c r="CX28" s="157" t="s">
        <v>75</v>
      </c>
      <c r="CY28" s="76" t="str">
        <f>IF((O36)="","0",(AL32+AL34)*O36*2000)</f>
        <v>0</v>
      </c>
      <c r="CZ28" s="76" t="str">
        <f t="shared" si="5"/>
        <v>0</v>
      </c>
      <c r="DA28" s="76">
        <f>COUNTA('地域　記入例'!N36)*('地域　記入例'!AL32+'地域　記入例'!AL34)</f>
        <v>0</v>
      </c>
      <c r="DB28" s="76">
        <f>COUNTA('地域　記入例'!Q36)*('地域　記入例'!AL32+'地域　記入例'!AL34)</f>
        <v>0</v>
      </c>
      <c r="DC28" s="201">
        <f>COUNTA('地域　記入例'!R36)*('地域　記入例'!AL32+'地域　記入例'!AL34)</f>
        <v>0</v>
      </c>
      <c r="DD28" s="15"/>
      <c r="DE28" s="15"/>
      <c r="DF28" s="15"/>
      <c r="DH28" s="70"/>
      <c r="DI28" s="14"/>
      <c r="DJ28" s="99"/>
      <c r="DK28" s="2">
        <v>24</v>
      </c>
      <c r="DL28" s="118" t="s">
        <v>124</v>
      </c>
      <c r="DM28" s="4" t="s">
        <v>109</v>
      </c>
      <c r="DN28" s="7">
        <v>900</v>
      </c>
      <c r="DR28" s="98"/>
      <c r="DS28" s="98"/>
      <c r="DT28" s="1">
        <v>450</v>
      </c>
      <c r="DW28" s="2">
        <v>24</v>
      </c>
      <c r="DX28" s="118" t="s">
        <v>124</v>
      </c>
      <c r="DY28" s="4" t="s">
        <v>262</v>
      </c>
      <c r="DZ28" s="7">
        <v>900</v>
      </c>
      <c r="EA28" s="99"/>
      <c r="EB28" s="99"/>
      <c r="EC28" s="99"/>
    </row>
    <row r="29" spans="1:182" ht="16.5" customHeight="1" thickBot="1" x14ac:dyDescent="0.45">
      <c r="B29" s="450"/>
      <c r="C29" s="452"/>
      <c r="D29" s="504"/>
      <c r="E29" s="505"/>
      <c r="F29" s="505"/>
      <c r="G29" s="505"/>
      <c r="H29" s="505"/>
      <c r="I29" s="505"/>
      <c r="J29" s="505"/>
      <c r="K29" s="506"/>
      <c r="L29" s="372" t="s">
        <v>69</v>
      </c>
      <c r="M29" s="373"/>
      <c r="N29" s="324"/>
      <c r="O29" s="325"/>
      <c r="P29" s="320"/>
      <c r="Q29" s="193"/>
      <c r="R29" s="129"/>
      <c r="S29" s="564" t="s">
        <v>70</v>
      </c>
      <c r="T29" s="407"/>
      <c r="U29" s="567" t="str">
        <f>IF(T29="","",VLOOKUP(T29,'地域　記入例'!$DO:$DR,3,FALSE))</f>
        <v/>
      </c>
      <c r="V29" s="404"/>
      <c r="W29" s="407"/>
      <c r="X29" s="403" t="str">
        <f>IF(W29="","",VLOOKUP(W29,'地域　記入例'!$DO:$DR,3,FALSE))</f>
        <v/>
      </c>
      <c r="Y29" s="404"/>
      <c r="Z29" s="407"/>
      <c r="AA29" s="403" t="str">
        <f>IF(Z29="","",VLOOKUP(Z29,'地域　記入例'!$DO:$DR,3,FALSE))</f>
        <v/>
      </c>
      <c r="AB29" s="404"/>
      <c r="AC29" s="407"/>
      <c r="AD29" s="403" t="str">
        <f>IF(AC29="","",VLOOKUP(AC29,'地域　記入例'!$DO:$DR,3,FALSE))</f>
        <v/>
      </c>
      <c r="AE29" s="404"/>
      <c r="AF29" s="407"/>
      <c r="AG29" s="403" t="str">
        <f>IF(AF29="","",VLOOKUP(AF29,'地域　記入例'!$DO:$DR,3,FALSE))</f>
        <v/>
      </c>
      <c r="AH29" s="515"/>
      <c r="AI29" s="519"/>
      <c r="AJ29" s="386"/>
      <c r="AK29" s="382"/>
      <c r="AL29" s="411"/>
      <c r="AM29" s="412"/>
      <c r="AN29" s="386"/>
      <c r="AO29" s="387"/>
      <c r="AP29" s="387"/>
      <c r="AQ29" s="500"/>
      <c r="AR29" s="501"/>
      <c r="BW29" s="12"/>
      <c r="BX29" s="70"/>
      <c r="BY29" s="12"/>
      <c r="BZ29" s="12"/>
      <c r="CA29" s="12"/>
      <c r="CI29" s="89"/>
      <c r="CJ29" s="90" t="s">
        <v>81</v>
      </c>
      <c r="CK29" s="91">
        <f>SUMIF(CC26:CG26,"宇久町",CC27:CG27)*'地域　記入例'!AL32</f>
        <v>0</v>
      </c>
      <c r="CL29" s="159">
        <f>SUMIF(CC26:CG26,"宇久",CC28:CG28)*'地域　記入例'!AL34</f>
        <v>0</v>
      </c>
      <c r="CM29" s="202"/>
      <c r="CN29" s="203"/>
      <c r="CO29" s="92"/>
      <c r="CP29" s="100" t="s">
        <v>81</v>
      </c>
      <c r="CQ29" s="93" t="str">
        <f>IF('地域　記入例'!N37="","0",CV24/CO25)</f>
        <v>0</v>
      </c>
      <c r="CR29" s="94" t="str">
        <f>IF('地域　記入例'!N37="","0",CV25/CO25)</f>
        <v>0</v>
      </c>
      <c r="CS29" s="95">
        <f>CQ29*'地域　記入例'!AL32</f>
        <v>0</v>
      </c>
      <c r="CT29" s="96">
        <f>CR29*'地域　記入例'!AL34</f>
        <v>0</v>
      </c>
      <c r="CU29" s="97">
        <f t="shared" si="4"/>
        <v>0</v>
      </c>
      <c r="CV29" s="161"/>
      <c r="CW29" s="204"/>
      <c r="CX29" s="160" t="s">
        <v>81</v>
      </c>
      <c r="CY29" s="93" t="str">
        <f>IF((O37)="","0",(AL32+AL34)*O37*2000)</f>
        <v>0</v>
      </c>
      <c r="CZ29" s="93" t="str">
        <f t="shared" si="5"/>
        <v>0</v>
      </c>
      <c r="DA29" s="93">
        <f>COUNTA('地域　記入例'!N37)*('地域　記入例'!AL32+'地域　記入例'!AL34)</f>
        <v>0</v>
      </c>
      <c r="DB29" s="93">
        <f>COUNTA('地域　記入例'!Q37)*('地域　記入例'!AL32+'地域　記入例'!AL34)</f>
        <v>0</v>
      </c>
      <c r="DC29" s="205">
        <f>COUNTA('地域　記入例'!R37)*('地域　記入例'!AL32+'地域　記入例'!AL34)</f>
        <v>0</v>
      </c>
      <c r="DD29" s="15"/>
      <c r="DE29" s="117"/>
      <c r="DF29" s="117"/>
      <c r="DH29" s="70"/>
      <c r="DI29" s="14"/>
      <c r="DJ29" s="12"/>
      <c r="DK29" s="2">
        <v>25</v>
      </c>
      <c r="DL29" s="118" t="s">
        <v>125</v>
      </c>
      <c r="DM29" s="2" t="s">
        <v>109</v>
      </c>
      <c r="DN29" s="7">
        <v>800</v>
      </c>
      <c r="DR29" s="98"/>
      <c r="DS29" s="98"/>
      <c r="DT29" s="1">
        <v>450</v>
      </c>
      <c r="DW29" s="2">
        <v>25</v>
      </c>
      <c r="DX29" s="118" t="s">
        <v>125</v>
      </c>
      <c r="DY29" s="4" t="s">
        <v>262</v>
      </c>
      <c r="DZ29" s="7">
        <v>800</v>
      </c>
      <c r="EA29" s="99"/>
      <c r="EB29" s="99"/>
      <c r="EC29" s="99"/>
    </row>
    <row r="30" spans="1:182" ht="16.5" customHeight="1" thickBot="1" x14ac:dyDescent="0.45">
      <c r="B30" s="450"/>
      <c r="C30" s="452"/>
      <c r="D30" s="530" t="s">
        <v>203</v>
      </c>
      <c r="E30" s="489"/>
      <c r="F30" s="489"/>
      <c r="G30" s="489"/>
      <c r="H30" s="532" t="s">
        <v>204</v>
      </c>
      <c r="I30" s="489"/>
      <c r="J30" s="489"/>
      <c r="K30" s="490"/>
      <c r="L30" s="372" t="s">
        <v>75</v>
      </c>
      <c r="M30" s="373"/>
      <c r="N30" s="324"/>
      <c r="O30" s="325"/>
      <c r="P30" s="320"/>
      <c r="Q30" s="313"/>
      <c r="R30" s="129"/>
      <c r="S30" s="565"/>
      <c r="T30" s="408"/>
      <c r="U30" s="539" t="str">
        <f>IF(T29="","",VLOOKUP(T29,'地域　記入例'!$DO:$DR,4,FALSE))</f>
        <v/>
      </c>
      <c r="V30" s="539"/>
      <c r="W30" s="408"/>
      <c r="X30" s="540" t="str">
        <f>IF(W29="","",VLOOKUP(W29,'地域　記入例'!$DO:$DR,4,FALSE))</f>
        <v/>
      </c>
      <c r="Y30" s="539"/>
      <c r="Z30" s="408"/>
      <c r="AA30" s="540" t="str">
        <f>IF(Z29="","",VLOOKUP(Z29,'地域　記入例'!$DO:$DR,4,FALSE))</f>
        <v/>
      </c>
      <c r="AB30" s="539"/>
      <c r="AC30" s="408"/>
      <c r="AD30" s="540" t="str">
        <f>IF(AC29="","",VLOOKUP(AC29,'地域　記入例'!$DO:$DR,4,FALSE))</f>
        <v/>
      </c>
      <c r="AE30" s="539"/>
      <c r="AF30" s="408"/>
      <c r="AG30" s="540" t="str">
        <f>IF(AF29="","",VLOOKUP(AF29,'地域　記入例'!$DO:$DR,4,FALSE))</f>
        <v/>
      </c>
      <c r="AH30" s="406"/>
      <c r="AI30" s="389" t="s">
        <v>76</v>
      </c>
      <c r="AJ30" s="390"/>
      <c r="AK30" s="391"/>
      <c r="AL30" s="383">
        <f>AL26+AL28</f>
        <v>0</v>
      </c>
      <c r="AM30" s="380"/>
      <c r="AN30" s="383">
        <f>AN26+AN28</f>
        <v>0</v>
      </c>
      <c r="AO30" s="384"/>
      <c r="AP30" s="384"/>
      <c r="AQ30" s="500"/>
      <c r="AR30" s="501"/>
      <c r="BW30" s="12"/>
      <c r="BX30" s="70"/>
      <c r="BY30" s="12"/>
      <c r="BZ30" s="99"/>
      <c r="CA30" s="99"/>
      <c r="CB30" s="117"/>
      <c r="CC30" s="18"/>
      <c r="CD30" s="18"/>
      <c r="CE30" s="18"/>
      <c r="CF30" s="18"/>
      <c r="CG30" s="18"/>
      <c r="CH30" s="18"/>
      <c r="CI30" s="101" t="s">
        <v>76</v>
      </c>
      <c r="CJ30" s="196" t="s">
        <v>52</v>
      </c>
      <c r="CK30" s="102">
        <f t="shared" ref="CK30:CL35" si="10">CK12+CK18+CK24</f>
        <v>0</v>
      </c>
      <c r="CL30" s="166">
        <f t="shared" si="10"/>
        <v>0</v>
      </c>
      <c r="CM30" s="69">
        <f t="shared" ref="CM30:CM35" si="11">SUM(CK30:CL30)</f>
        <v>0</v>
      </c>
      <c r="CN30" s="18"/>
      <c r="CO30" s="18"/>
      <c r="CP30" s="103"/>
      <c r="CQ30" s="88"/>
      <c r="CR30" s="88"/>
      <c r="CT30" s="208" t="s">
        <v>52</v>
      </c>
      <c r="CU30" s="69">
        <f t="shared" ref="CU30:CU35" si="12">CU12+CU18+CU24</f>
        <v>0</v>
      </c>
      <c r="CV30" s="18"/>
      <c r="CX30" s="104" t="s">
        <v>52</v>
      </c>
      <c r="CY30" s="69">
        <f t="shared" ref="CY30:DC35" si="13">CY12+CY18+CY24</f>
        <v>0</v>
      </c>
      <c r="CZ30" s="69">
        <f t="shared" si="13"/>
        <v>0</v>
      </c>
      <c r="DA30" s="69">
        <f t="shared" si="13"/>
        <v>0</v>
      </c>
      <c r="DB30" s="69">
        <f t="shared" si="13"/>
        <v>0</v>
      </c>
      <c r="DC30" s="69">
        <f t="shared" si="13"/>
        <v>0</v>
      </c>
      <c r="DD30" s="15"/>
      <c r="DE30" s="117"/>
      <c r="DF30" s="117"/>
      <c r="DH30" s="70"/>
      <c r="DI30" s="14"/>
      <c r="DJ30" s="12"/>
      <c r="DK30" s="2">
        <v>26</v>
      </c>
      <c r="DL30" s="118" t="s">
        <v>126</v>
      </c>
      <c r="DM30" s="2" t="s">
        <v>109</v>
      </c>
      <c r="DN30" s="7">
        <v>400</v>
      </c>
      <c r="DR30" s="19"/>
      <c r="DS30" s="19"/>
      <c r="DT30" s="1">
        <v>200</v>
      </c>
      <c r="DW30" s="2">
        <v>26</v>
      </c>
      <c r="DX30" s="118" t="s">
        <v>126</v>
      </c>
      <c r="DY30" s="4" t="s">
        <v>262</v>
      </c>
      <c r="DZ30" s="7">
        <v>400</v>
      </c>
      <c r="EA30" s="99"/>
      <c r="EB30" s="99"/>
      <c r="EC30" s="99"/>
    </row>
    <row r="31" spans="1:182" s="99" customFormat="1" ht="16.5" customHeight="1" thickBot="1" x14ac:dyDescent="0.45">
      <c r="A31" s="12"/>
      <c r="B31" s="451"/>
      <c r="C31" s="453"/>
      <c r="D31" s="531"/>
      <c r="E31" s="491"/>
      <c r="F31" s="491"/>
      <c r="G31" s="491"/>
      <c r="H31" s="533"/>
      <c r="I31" s="491"/>
      <c r="J31" s="491"/>
      <c r="K31" s="492"/>
      <c r="L31" s="487" t="s">
        <v>81</v>
      </c>
      <c r="M31" s="488"/>
      <c r="N31" s="326"/>
      <c r="O31" s="327"/>
      <c r="P31" s="328"/>
      <c r="Q31" s="314"/>
      <c r="R31" s="273"/>
      <c r="S31" s="566"/>
      <c r="T31" s="374" t="str">
        <f>IF(T29="","",VLOOKUP(T29,'地域　記入例'!$DO:$DR,2,FALSE))</f>
        <v/>
      </c>
      <c r="U31" s="375"/>
      <c r="V31" s="376"/>
      <c r="W31" s="374" t="str">
        <f>IF(W29="","",VLOOKUP(W29,'地域　記入例'!$DO:$DR,2,FALSE))</f>
        <v/>
      </c>
      <c r="X31" s="375"/>
      <c r="Y31" s="376"/>
      <c r="Z31" s="374" t="str">
        <f>IF(Z29="","",VLOOKUP(Z29,'地域　記入例'!$DO:$DR,2,FALSE))</f>
        <v/>
      </c>
      <c r="AA31" s="375"/>
      <c r="AB31" s="376"/>
      <c r="AC31" s="374" t="str">
        <f>IF(AC29="","",VLOOKUP(AC29,'地域　記入例'!$DO:$DR,2,FALSE))</f>
        <v/>
      </c>
      <c r="AD31" s="375"/>
      <c r="AE31" s="376"/>
      <c r="AF31" s="374" t="str">
        <f>IF(AF29="","",VLOOKUP(AF29,'地域　記入例'!$DO:$DR,2,FALSE))</f>
        <v/>
      </c>
      <c r="AG31" s="375"/>
      <c r="AH31" s="486"/>
      <c r="AI31" s="392"/>
      <c r="AJ31" s="393"/>
      <c r="AK31" s="394"/>
      <c r="AL31" s="386"/>
      <c r="AM31" s="382"/>
      <c r="AN31" s="386"/>
      <c r="AO31" s="387"/>
      <c r="AP31" s="387"/>
      <c r="AQ31" s="502"/>
      <c r="AR31" s="503"/>
      <c r="AS31" s="12"/>
      <c r="AU31" s="27"/>
      <c r="AV31" s="14"/>
      <c r="AW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27"/>
      <c r="BX31" s="70"/>
      <c r="BY31" s="27"/>
      <c r="CA31" s="21" t="s">
        <v>4</v>
      </c>
      <c r="CB31" s="117"/>
      <c r="CC31" s="18"/>
      <c r="CD31" s="18"/>
      <c r="CE31" s="18"/>
      <c r="CF31" s="18"/>
      <c r="CG31" s="18"/>
      <c r="CH31" s="18"/>
      <c r="CI31" s="105"/>
      <c r="CJ31" s="73" t="s">
        <v>54</v>
      </c>
      <c r="CK31" s="106">
        <f t="shared" si="10"/>
        <v>0</v>
      </c>
      <c r="CL31" s="170">
        <f t="shared" si="10"/>
        <v>0</v>
      </c>
      <c r="CM31" s="80">
        <f t="shared" si="11"/>
        <v>0</v>
      </c>
      <c r="CN31" s="18"/>
      <c r="CO31" s="18"/>
      <c r="CP31" s="103"/>
      <c r="CQ31" s="88"/>
      <c r="CR31" s="88"/>
      <c r="CS31" s="18"/>
      <c r="CT31" s="209" t="s">
        <v>54</v>
      </c>
      <c r="CU31" s="80">
        <f t="shared" si="12"/>
        <v>0</v>
      </c>
      <c r="CV31" s="18"/>
      <c r="CW31" s="18"/>
      <c r="CX31" s="108" t="s">
        <v>54</v>
      </c>
      <c r="CY31" s="80">
        <f t="shared" si="13"/>
        <v>0</v>
      </c>
      <c r="CZ31" s="80">
        <f t="shared" si="13"/>
        <v>0</v>
      </c>
      <c r="DA31" s="80">
        <f t="shared" si="13"/>
        <v>0</v>
      </c>
      <c r="DB31" s="80">
        <f t="shared" si="13"/>
        <v>0</v>
      </c>
      <c r="DC31" s="80">
        <f t="shared" si="13"/>
        <v>0</v>
      </c>
      <c r="DD31" s="26"/>
      <c r="DE31" s="117"/>
      <c r="DF31" s="117"/>
      <c r="DG31" s="14"/>
      <c r="DH31" s="70"/>
      <c r="DI31" s="14"/>
      <c r="DJ31" s="12"/>
      <c r="DK31" s="2">
        <v>27</v>
      </c>
      <c r="DL31" s="118" t="s">
        <v>127</v>
      </c>
      <c r="DM31" s="2" t="s">
        <v>109</v>
      </c>
      <c r="DN31" s="7">
        <v>200</v>
      </c>
      <c r="DO31" s="19"/>
      <c r="DP31" s="19"/>
      <c r="DQ31" s="19"/>
      <c r="DR31" s="19"/>
      <c r="DS31" s="19"/>
      <c r="DT31" s="1">
        <v>150</v>
      </c>
      <c r="DU31" s="12"/>
      <c r="DV31" s="12"/>
      <c r="DW31" s="2">
        <v>27</v>
      </c>
      <c r="DX31" s="118" t="s">
        <v>127</v>
      </c>
      <c r="DY31" s="4" t="s">
        <v>262</v>
      </c>
      <c r="DZ31" s="7">
        <v>200</v>
      </c>
      <c r="ET31" s="186"/>
      <c r="EU31" s="184"/>
      <c r="EV31" s="184"/>
      <c r="EW31" s="184"/>
      <c r="EX31" s="184"/>
      <c r="EY31" s="183"/>
      <c r="EZ31" s="183"/>
      <c r="FA31" s="184"/>
      <c r="FB31" s="115"/>
      <c r="FC31" s="185"/>
      <c r="FD31" s="115"/>
      <c r="FE31" s="187"/>
      <c r="FF31" s="187"/>
      <c r="FG31" s="187"/>
      <c r="FH31" s="187"/>
      <c r="FI31" s="187"/>
      <c r="FJ31" s="187"/>
      <c r="FK31" s="187"/>
      <c r="FL31" s="185"/>
      <c r="FM31" s="115"/>
      <c r="FN31" s="187"/>
      <c r="FO31" s="187"/>
      <c r="FP31" s="187"/>
      <c r="FQ31" s="187"/>
      <c r="FR31" s="187"/>
      <c r="FS31" s="187"/>
      <c r="FT31" s="187"/>
      <c r="FU31" s="274"/>
      <c r="FV31" s="274"/>
      <c r="FW31" s="274"/>
      <c r="FX31" s="274"/>
      <c r="FY31" s="274"/>
      <c r="FZ31" s="274"/>
    </row>
    <row r="32" spans="1:182" ht="16.5" customHeight="1" x14ac:dyDescent="0.4">
      <c r="B32" s="450">
        <v>1</v>
      </c>
      <c r="C32" s="452">
        <v>3</v>
      </c>
      <c r="D32" s="520" t="s">
        <v>218</v>
      </c>
      <c r="E32" s="521"/>
      <c r="F32" s="521"/>
      <c r="G32" s="522"/>
      <c r="H32" s="523"/>
      <c r="I32" s="524"/>
      <c r="J32" s="524"/>
      <c r="K32" s="525"/>
      <c r="L32" s="526" t="s">
        <v>47</v>
      </c>
      <c r="M32" s="527"/>
      <c r="N32" s="317"/>
      <c r="O32" s="318"/>
      <c r="P32" s="319"/>
      <c r="Q32" s="312"/>
      <c r="R32" s="256"/>
      <c r="S32" s="528" t="s">
        <v>48</v>
      </c>
      <c r="T32" s="537"/>
      <c r="U32" s="510" t="str">
        <f>IF(T32="","",VLOOKUP(T32,'地域　記入例'!$DK:$DN,3,FALSE))</f>
        <v/>
      </c>
      <c r="V32" s="511"/>
      <c r="W32" s="724"/>
      <c r="X32" s="510" t="str">
        <f>IF(W32="","",VLOOKUP(W32,'地域　記入例'!$DK:$DN,3,FALSE))</f>
        <v/>
      </c>
      <c r="Y32" s="511"/>
      <c r="Z32" s="724"/>
      <c r="AA32" s="510" t="str">
        <f>IF(Z32="","",VLOOKUP(Z32,'地域　記入例'!$DK:$DN,3,FALSE))</f>
        <v/>
      </c>
      <c r="AB32" s="511"/>
      <c r="AC32" s="724"/>
      <c r="AD32" s="510" t="str">
        <f>IF(AC32="","",VLOOKUP(AC32,'地域　記入例'!$DK:$DN,3,FALSE))</f>
        <v/>
      </c>
      <c r="AE32" s="511"/>
      <c r="AF32" s="724"/>
      <c r="AG32" s="510" t="str">
        <f>IF(AF32="","",VLOOKUP(AF32,'地域　記入例'!$DK:$DN,3,FALSE))</f>
        <v/>
      </c>
      <c r="AH32" s="512"/>
      <c r="AI32" s="513" t="s">
        <v>49</v>
      </c>
      <c r="AJ32" s="467">
        <f>'地域　記入例'!CV24+'地域　記入例'!CM24</f>
        <v>0</v>
      </c>
      <c r="AK32" s="468"/>
      <c r="AL32" s="493"/>
      <c r="AM32" s="494"/>
      <c r="AN32" s="467">
        <f>(AJ32*AL32)</f>
        <v>0</v>
      </c>
      <c r="AO32" s="497"/>
      <c r="AP32" s="497"/>
      <c r="AQ32" s="500">
        <f>SUM(O32:O37)*AL36</f>
        <v>0</v>
      </c>
      <c r="AR32" s="501"/>
      <c r="AS32" s="99"/>
      <c r="AX32" s="12"/>
      <c r="AY32" s="12"/>
      <c r="BW32" s="12"/>
      <c r="BX32" s="70"/>
      <c r="BY32" s="12"/>
      <c r="BZ32" s="99"/>
      <c r="CA32" s="21" t="s">
        <v>22</v>
      </c>
      <c r="CB32" s="117"/>
      <c r="CC32" s="18"/>
      <c r="CD32" s="18"/>
      <c r="CE32" s="18"/>
      <c r="CF32" s="18"/>
      <c r="CG32" s="18"/>
      <c r="CH32" s="18"/>
      <c r="CI32" s="105"/>
      <c r="CJ32" s="73" t="s">
        <v>61</v>
      </c>
      <c r="CK32" s="106">
        <f t="shared" si="10"/>
        <v>680000</v>
      </c>
      <c r="CL32" s="170">
        <f t="shared" si="10"/>
        <v>0</v>
      </c>
      <c r="CM32" s="80">
        <f t="shared" si="11"/>
        <v>680000</v>
      </c>
      <c r="CN32" s="18"/>
      <c r="CO32" s="18"/>
      <c r="CP32" s="103"/>
      <c r="CQ32" s="88"/>
      <c r="CR32" s="88"/>
      <c r="CT32" s="209" t="s">
        <v>61</v>
      </c>
      <c r="CU32" s="80">
        <f t="shared" si="12"/>
        <v>660000</v>
      </c>
      <c r="CV32" s="18"/>
      <c r="CX32" s="108" t="s">
        <v>61</v>
      </c>
      <c r="CY32" s="80">
        <f t="shared" si="13"/>
        <v>800000</v>
      </c>
      <c r="CZ32" s="80">
        <f t="shared" si="13"/>
        <v>800000</v>
      </c>
      <c r="DA32" s="80">
        <f t="shared" si="13"/>
        <v>200</v>
      </c>
      <c r="DB32" s="80">
        <f t="shared" si="13"/>
        <v>200</v>
      </c>
      <c r="DC32" s="80">
        <f t="shared" si="13"/>
        <v>200</v>
      </c>
      <c r="DD32" s="15"/>
      <c r="DE32" s="117"/>
      <c r="DF32" s="117"/>
      <c r="DH32" s="70"/>
      <c r="DI32" s="14"/>
      <c r="DJ32" s="12"/>
      <c r="DK32" s="2">
        <v>28</v>
      </c>
      <c r="DL32" s="118" t="s">
        <v>128</v>
      </c>
      <c r="DM32" s="2" t="s">
        <v>109</v>
      </c>
      <c r="DN32" s="7">
        <v>200</v>
      </c>
      <c r="DR32" s="19"/>
      <c r="DS32" s="19"/>
      <c r="DT32" s="1">
        <v>100</v>
      </c>
      <c r="DW32" s="2">
        <v>28</v>
      </c>
      <c r="DX32" s="118" t="s">
        <v>128</v>
      </c>
      <c r="DY32" s="4" t="s">
        <v>262</v>
      </c>
      <c r="DZ32" s="7">
        <v>200</v>
      </c>
      <c r="EA32" s="99"/>
      <c r="EB32" s="99"/>
      <c r="EC32" s="99"/>
      <c r="ED32" s="99"/>
      <c r="EE32" s="99"/>
      <c r="EF32" s="99"/>
      <c r="EG32" s="99"/>
      <c r="EH32" s="99"/>
      <c r="EI32" s="99"/>
      <c r="EJ32" s="99"/>
      <c r="EK32" s="99"/>
      <c r="EL32" s="99"/>
      <c r="EM32" s="99"/>
      <c r="EN32" s="99"/>
      <c r="EO32" s="99"/>
      <c r="EP32" s="99"/>
      <c r="EQ32" s="99"/>
      <c r="ER32" s="99"/>
      <c r="ES32" s="99"/>
    </row>
    <row r="33" spans="1:149" ht="16.5" customHeight="1" thickBot="1" x14ac:dyDescent="0.45">
      <c r="B33" s="450"/>
      <c r="C33" s="452"/>
      <c r="D33" s="504"/>
      <c r="E33" s="505"/>
      <c r="F33" s="505"/>
      <c r="G33" s="505"/>
      <c r="H33" s="505"/>
      <c r="I33" s="505"/>
      <c r="J33" s="505"/>
      <c r="K33" s="506"/>
      <c r="L33" s="372" t="s">
        <v>53</v>
      </c>
      <c r="M33" s="373"/>
      <c r="N33" s="324"/>
      <c r="O33" s="325"/>
      <c r="P33" s="320"/>
      <c r="Q33" s="193"/>
      <c r="R33" s="257"/>
      <c r="S33" s="528"/>
      <c r="T33" s="538"/>
      <c r="U33" s="534" t="str">
        <f>IF(T32="","",VLOOKUP(T32,'地域　記入例'!$DK:$DN,4,FALSE))</f>
        <v/>
      </c>
      <c r="V33" s="535"/>
      <c r="W33" s="538"/>
      <c r="X33" s="534" t="str">
        <f>IF(W32="","",VLOOKUP(W32,'地域　記入例'!$DK:$DN,4,FALSE))</f>
        <v/>
      </c>
      <c r="Y33" s="535"/>
      <c r="Z33" s="538"/>
      <c r="AA33" s="534" t="str">
        <f>IF(Z32="","",VLOOKUP(Z32,'地域　記入例'!$DK:$DN,4,FALSE))</f>
        <v/>
      </c>
      <c r="AB33" s="535"/>
      <c r="AC33" s="538"/>
      <c r="AD33" s="534" t="str">
        <f>IF(AC32="","",VLOOKUP(AC32,'地域　記入例'!$DK:$DN,4,FALSE))</f>
        <v/>
      </c>
      <c r="AE33" s="535"/>
      <c r="AF33" s="538"/>
      <c r="AG33" s="534" t="str">
        <f>IF(AF32="","",VLOOKUP(AF32,'地域　記入例'!$DK:$DN,4,FALSE))</f>
        <v/>
      </c>
      <c r="AH33" s="536"/>
      <c r="AI33" s="514"/>
      <c r="AJ33" s="469"/>
      <c r="AK33" s="470"/>
      <c r="AL33" s="495"/>
      <c r="AM33" s="496"/>
      <c r="AN33" s="498"/>
      <c r="AO33" s="499"/>
      <c r="AP33" s="499"/>
      <c r="AQ33" s="500"/>
      <c r="AR33" s="501"/>
      <c r="AS33" s="99"/>
      <c r="AX33" s="12"/>
      <c r="AY33" s="12"/>
      <c r="BW33" s="12"/>
      <c r="BX33" s="70"/>
      <c r="BY33" s="12"/>
      <c r="BZ33" s="99"/>
      <c r="CA33" s="163"/>
      <c r="CB33" s="164">
        <v>1</v>
      </c>
      <c r="CC33" s="164">
        <v>2</v>
      </c>
      <c r="CD33" s="164">
        <v>3</v>
      </c>
      <c r="CE33" s="164">
        <v>4</v>
      </c>
      <c r="CF33" s="164">
        <v>5</v>
      </c>
      <c r="CG33" s="165" t="s">
        <v>91</v>
      </c>
      <c r="CH33" s="18"/>
      <c r="CI33" s="105"/>
      <c r="CJ33" s="73" t="s">
        <v>69</v>
      </c>
      <c r="CK33" s="106">
        <f t="shared" si="10"/>
        <v>0</v>
      </c>
      <c r="CL33" s="170">
        <f t="shared" si="10"/>
        <v>0</v>
      </c>
      <c r="CM33" s="80">
        <f t="shared" si="11"/>
        <v>0</v>
      </c>
      <c r="CN33" s="18"/>
      <c r="CO33" s="18"/>
      <c r="CP33" s="103"/>
      <c r="CQ33" s="88"/>
      <c r="CR33" s="88"/>
      <c r="CT33" s="209" t="s">
        <v>69</v>
      </c>
      <c r="CU33" s="80">
        <f t="shared" si="12"/>
        <v>0</v>
      </c>
      <c r="CV33" s="18"/>
      <c r="CX33" s="108" t="s">
        <v>69</v>
      </c>
      <c r="CY33" s="80">
        <f t="shared" si="13"/>
        <v>0</v>
      </c>
      <c r="CZ33" s="80">
        <f t="shared" si="13"/>
        <v>0</v>
      </c>
      <c r="DA33" s="80">
        <f t="shared" si="13"/>
        <v>0</v>
      </c>
      <c r="DB33" s="80">
        <f t="shared" si="13"/>
        <v>0</v>
      </c>
      <c r="DC33" s="80">
        <f t="shared" si="13"/>
        <v>0</v>
      </c>
      <c r="DD33" s="15"/>
      <c r="DE33" s="117"/>
      <c r="DF33" s="117"/>
      <c r="DH33" s="70"/>
      <c r="DI33" s="14"/>
      <c r="DJ33" s="12"/>
      <c r="DK33" s="2">
        <v>29</v>
      </c>
      <c r="DL33" s="118" t="s">
        <v>129</v>
      </c>
      <c r="DM33" s="4" t="s">
        <v>109</v>
      </c>
      <c r="DN33" s="7">
        <v>300</v>
      </c>
      <c r="DR33" s="19"/>
      <c r="DS33" s="19"/>
      <c r="DT33" s="1">
        <v>150</v>
      </c>
      <c r="DW33" s="2">
        <v>29</v>
      </c>
      <c r="DX33" s="118" t="s">
        <v>129</v>
      </c>
      <c r="DY33" s="4" t="s">
        <v>262</v>
      </c>
      <c r="DZ33" s="7">
        <v>300</v>
      </c>
      <c r="EA33" s="99"/>
      <c r="EB33" s="99"/>
      <c r="EC33" s="99"/>
      <c r="ED33" s="99"/>
      <c r="EE33" s="99"/>
      <c r="EF33" s="99"/>
      <c r="EG33" s="99"/>
      <c r="EH33" s="99"/>
      <c r="EI33" s="99"/>
      <c r="EJ33" s="99"/>
      <c r="EK33" s="99"/>
      <c r="EL33" s="99"/>
      <c r="EM33" s="99"/>
      <c r="EN33" s="99"/>
      <c r="EO33" s="99"/>
      <c r="EP33" s="99"/>
      <c r="EQ33" s="99"/>
      <c r="ER33" s="99"/>
      <c r="ES33" s="99"/>
    </row>
    <row r="34" spans="1:149" ht="16.5" customHeight="1" thickBot="1" x14ac:dyDescent="0.45">
      <c r="B34" s="450"/>
      <c r="C34" s="452"/>
      <c r="D34" s="504"/>
      <c r="E34" s="505"/>
      <c r="F34" s="505"/>
      <c r="G34" s="505"/>
      <c r="H34" s="505"/>
      <c r="I34" s="505"/>
      <c r="J34" s="505"/>
      <c r="K34" s="506"/>
      <c r="L34" s="372" t="s">
        <v>61</v>
      </c>
      <c r="M34" s="373"/>
      <c r="N34" s="324"/>
      <c r="O34" s="325"/>
      <c r="P34" s="320"/>
      <c r="Q34" s="193"/>
      <c r="R34" s="129"/>
      <c r="S34" s="529"/>
      <c r="T34" s="507" t="str">
        <f>IF(T32="","",VLOOKUP(T32,'地域　記入例'!$DK:$DN,2,FALSE))</f>
        <v/>
      </c>
      <c r="U34" s="508"/>
      <c r="V34" s="509"/>
      <c r="W34" s="507" t="str">
        <f>IF(W32="","",VLOOKUP(W32,'地域　記入例'!$DK:$DN,2,FALSE))</f>
        <v/>
      </c>
      <c r="X34" s="508"/>
      <c r="Y34" s="509"/>
      <c r="Z34" s="507" t="str">
        <f>IF(Z32="","",VLOOKUP(Z32,'地域　記入例'!$DK:$DN,2,FALSE))</f>
        <v/>
      </c>
      <c r="AA34" s="508"/>
      <c r="AB34" s="509"/>
      <c r="AC34" s="507" t="str">
        <f>IF(AC32="","",VLOOKUP(AC32,'地域　記入例'!$DK:$DN,2,FALSE))</f>
        <v/>
      </c>
      <c r="AD34" s="508"/>
      <c r="AE34" s="509"/>
      <c r="AF34" s="507" t="str">
        <f>IF(AF32="","",VLOOKUP(AF32,'地域　記入例'!$DK:$DN,2,FALSE))</f>
        <v/>
      </c>
      <c r="AG34" s="508"/>
      <c r="AH34" s="509"/>
      <c r="AI34" s="518" t="s">
        <v>62</v>
      </c>
      <c r="AJ34" s="516">
        <f>'地域　記入例'!CM25+'地域　記入例'!CV25</f>
        <v>0</v>
      </c>
      <c r="AK34" s="517"/>
      <c r="AL34" s="409"/>
      <c r="AM34" s="410"/>
      <c r="AN34" s="413">
        <f>(AJ34*AL34)</f>
        <v>0</v>
      </c>
      <c r="AO34" s="414"/>
      <c r="AP34" s="414"/>
      <c r="AQ34" s="500"/>
      <c r="AR34" s="501"/>
      <c r="AX34" s="12"/>
      <c r="AY34" s="12"/>
      <c r="BW34" s="12"/>
      <c r="BX34" s="19"/>
      <c r="BY34" s="12"/>
      <c r="BZ34" s="99"/>
      <c r="CA34" s="74">
        <v>1</v>
      </c>
      <c r="CB34" s="168">
        <f>IF(T20="","",VLOOKUP(T20,$DK:$DT,10,FALSE))</f>
        <v>1650</v>
      </c>
      <c r="CC34" s="168" t="str">
        <f>IF('地域　記入例'!W20="","",VLOOKUP('地域　記入例'!W20,$DK:$DT,10,FALSE))</f>
        <v/>
      </c>
      <c r="CD34" s="168" t="str">
        <f>IF('地域　記入例'!Z20="","",VLOOKUP('地域　記入例'!Z20,$DK:$DT,10,FALSE))</f>
        <v/>
      </c>
      <c r="CE34" s="168" t="str">
        <f>IF('地域　記入例'!AC20="","",VLOOKUP('地域　記入例'!AC20,$DK:$DT,10,FALSE))</f>
        <v/>
      </c>
      <c r="CF34" s="168" t="str">
        <f>IF('地域　記入例'!AF20="","",VLOOKUP('地域　記入例'!AF20,$DK:$DT,10,FALSE))</f>
        <v/>
      </c>
      <c r="CG34" s="169">
        <f>SUM(CB34:CF34)</f>
        <v>1650</v>
      </c>
      <c r="CH34" s="18"/>
      <c r="CI34" s="105"/>
      <c r="CJ34" s="73" t="s">
        <v>75</v>
      </c>
      <c r="CK34" s="106">
        <f t="shared" si="10"/>
        <v>0</v>
      </c>
      <c r="CL34" s="170">
        <f t="shared" si="10"/>
        <v>0</v>
      </c>
      <c r="CM34" s="80">
        <f t="shared" si="11"/>
        <v>0</v>
      </c>
      <c r="CN34" s="18"/>
      <c r="CO34" s="18"/>
      <c r="CP34" s="103"/>
      <c r="CQ34" s="88"/>
      <c r="CR34" s="88"/>
      <c r="CT34" s="209" t="s">
        <v>75</v>
      </c>
      <c r="CU34" s="80">
        <f t="shared" si="12"/>
        <v>0</v>
      </c>
      <c r="CV34" s="18"/>
      <c r="CX34" s="108" t="s">
        <v>75</v>
      </c>
      <c r="CY34" s="80">
        <f t="shared" si="13"/>
        <v>0</v>
      </c>
      <c r="CZ34" s="80">
        <f t="shared" si="13"/>
        <v>0</v>
      </c>
      <c r="DA34" s="80">
        <f t="shared" si="13"/>
        <v>0</v>
      </c>
      <c r="DB34" s="80">
        <f t="shared" si="13"/>
        <v>0</v>
      </c>
      <c r="DC34" s="80">
        <f t="shared" si="13"/>
        <v>0</v>
      </c>
      <c r="DD34" s="15"/>
      <c r="DE34" s="117"/>
      <c r="DF34" s="117"/>
      <c r="DH34" s="70"/>
      <c r="DI34" s="14"/>
      <c r="DJ34" s="12"/>
      <c r="DK34" s="2">
        <v>30</v>
      </c>
      <c r="DL34" s="118" t="s">
        <v>130</v>
      </c>
      <c r="DM34" s="4" t="s">
        <v>109</v>
      </c>
      <c r="DN34" s="7">
        <v>1000</v>
      </c>
      <c r="DR34" s="19"/>
      <c r="DS34" s="19"/>
      <c r="DT34" s="1">
        <v>500</v>
      </c>
      <c r="DW34" s="2">
        <v>30</v>
      </c>
      <c r="DX34" s="118" t="s">
        <v>130</v>
      </c>
      <c r="DY34" s="4" t="s">
        <v>262</v>
      </c>
      <c r="DZ34" s="7">
        <v>1000</v>
      </c>
      <c r="EA34" s="99"/>
      <c r="EB34" s="99"/>
      <c r="EC34" s="99"/>
      <c r="ED34" s="99"/>
      <c r="EE34" s="99"/>
      <c r="EF34" s="99"/>
      <c r="EG34" s="99"/>
      <c r="EH34" s="99"/>
      <c r="EI34" s="99"/>
      <c r="EJ34" s="99"/>
      <c r="EK34" s="99"/>
      <c r="EL34" s="99"/>
      <c r="EM34" s="99"/>
      <c r="EN34" s="99"/>
      <c r="EO34" s="99"/>
      <c r="EP34" s="99"/>
      <c r="EQ34" s="99"/>
      <c r="ER34" s="99"/>
      <c r="ES34" s="99"/>
    </row>
    <row r="35" spans="1:149" ht="16.5" customHeight="1" thickBot="1" x14ac:dyDescent="0.45">
      <c r="B35" s="450"/>
      <c r="C35" s="452"/>
      <c r="D35" s="504"/>
      <c r="E35" s="505"/>
      <c r="F35" s="505"/>
      <c r="G35" s="505"/>
      <c r="H35" s="505"/>
      <c r="I35" s="505"/>
      <c r="J35" s="505"/>
      <c r="K35" s="506"/>
      <c r="L35" s="372" t="s">
        <v>69</v>
      </c>
      <c r="M35" s="373"/>
      <c r="N35" s="324"/>
      <c r="O35" s="325"/>
      <c r="P35" s="320"/>
      <c r="Q35" s="193"/>
      <c r="R35" s="129"/>
      <c r="S35" s="400" t="s">
        <v>70</v>
      </c>
      <c r="T35" s="407"/>
      <c r="U35" s="403" t="str">
        <f>IF(T35="","",VLOOKUP(T35,'地域　記入例'!$DO:$DR,3,FALSE))</f>
        <v/>
      </c>
      <c r="V35" s="404"/>
      <c r="W35" s="407"/>
      <c r="X35" s="403" t="str">
        <f>IF(W35="","",VLOOKUP(W35,'地域　記入例'!$DO:$DR,3,FALSE))</f>
        <v/>
      </c>
      <c r="Y35" s="404"/>
      <c r="Z35" s="407"/>
      <c r="AA35" s="403" t="str">
        <f>IF(Z35="","",VLOOKUP(Z35,'地域　記入例'!$DO:$DR,3,FALSE))</f>
        <v/>
      </c>
      <c r="AB35" s="404"/>
      <c r="AC35" s="407"/>
      <c r="AD35" s="403" t="str">
        <f>IF(AC35="","",VLOOKUP(AC35,'地域　記入例'!$DO:$DR,3,FALSE))</f>
        <v/>
      </c>
      <c r="AE35" s="404"/>
      <c r="AF35" s="407"/>
      <c r="AG35" s="403" t="str">
        <f>IF(AF35="","",VLOOKUP(AF35,'地域　記入例'!$DO:$DR,3,FALSE))</f>
        <v/>
      </c>
      <c r="AH35" s="515"/>
      <c r="AI35" s="519"/>
      <c r="AJ35" s="386"/>
      <c r="AK35" s="382"/>
      <c r="AL35" s="411"/>
      <c r="AM35" s="412"/>
      <c r="AN35" s="386"/>
      <c r="AO35" s="387"/>
      <c r="AP35" s="387"/>
      <c r="AQ35" s="500"/>
      <c r="AR35" s="501"/>
      <c r="BW35" s="12"/>
      <c r="BX35" s="19"/>
      <c r="BY35" s="12"/>
      <c r="BZ35" s="99"/>
      <c r="CA35" s="74">
        <v>2</v>
      </c>
      <c r="CB35" s="168" t="str">
        <f>IF('地域　記入例'!T26="","",VLOOKUP('地域　記入例'!T26,$DK:$DT,10,FALSE))</f>
        <v/>
      </c>
      <c r="CC35" s="168" t="str">
        <f>IF('地域　記入例'!W26="","",VLOOKUP('地域　記入例'!W26,$DK:$DT,10,FALSE))</f>
        <v/>
      </c>
      <c r="CD35" s="168" t="str">
        <f>IF('地域　記入例'!Z26="","",VLOOKUP('地域　記入例'!Z26,$DK:$DT,10,FALSE))</f>
        <v/>
      </c>
      <c r="CE35" s="168" t="str">
        <f>IF('地域　記入例'!AC26="","",VLOOKUP('地域　記入例'!AC26,$DK:$DT,10,FALSE))</f>
        <v/>
      </c>
      <c r="CF35" s="168" t="str">
        <f>IF('地域　記入例'!AF26="","",VLOOKUP('地域　記入例'!AF26,$DK:$DT,10,FALSE))</f>
        <v/>
      </c>
      <c r="CG35" s="169">
        <f>SUM(CB35:CF35)</f>
        <v>0</v>
      </c>
      <c r="CH35" s="18"/>
      <c r="CI35" s="110"/>
      <c r="CJ35" s="90" t="s">
        <v>81</v>
      </c>
      <c r="CK35" s="111">
        <f t="shared" si="10"/>
        <v>0</v>
      </c>
      <c r="CL35" s="171">
        <f t="shared" si="10"/>
        <v>0</v>
      </c>
      <c r="CM35" s="97">
        <f t="shared" si="11"/>
        <v>0</v>
      </c>
      <c r="CN35" s="18"/>
      <c r="CO35" s="18"/>
      <c r="CP35" s="103"/>
      <c r="CQ35" s="88"/>
      <c r="CR35" s="88"/>
      <c r="CT35" s="210" t="s">
        <v>81</v>
      </c>
      <c r="CU35" s="97">
        <f t="shared" si="12"/>
        <v>0</v>
      </c>
      <c r="CV35" s="18"/>
      <c r="CX35" s="112" t="s">
        <v>81</v>
      </c>
      <c r="CY35" s="97">
        <f t="shared" si="13"/>
        <v>0</v>
      </c>
      <c r="CZ35" s="97">
        <f t="shared" si="13"/>
        <v>0</v>
      </c>
      <c r="DA35" s="97">
        <f t="shared" si="13"/>
        <v>0</v>
      </c>
      <c r="DB35" s="97">
        <f t="shared" si="13"/>
        <v>0</v>
      </c>
      <c r="DC35" s="97">
        <f t="shared" si="13"/>
        <v>0</v>
      </c>
      <c r="DD35" s="15"/>
      <c r="DE35" s="117"/>
      <c r="DF35" s="117"/>
      <c r="DH35" s="70"/>
      <c r="DI35" s="14"/>
      <c r="DJ35" s="99"/>
      <c r="DK35" s="2">
        <v>31</v>
      </c>
      <c r="DL35" s="118" t="s">
        <v>131</v>
      </c>
      <c r="DM35" s="2" t="s">
        <v>109</v>
      </c>
      <c r="DN35" s="7">
        <v>1200</v>
      </c>
      <c r="DR35" s="19"/>
      <c r="DS35" s="19"/>
      <c r="DT35" s="1">
        <v>600</v>
      </c>
      <c r="DW35" s="2">
        <v>31</v>
      </c>
      <c r="DX35" s="118" t="s">
        <v>131</v>
      </c>
      <c r="DY35" s="4" t="s">
        <v>262</v>
      </c>
      <c r="DZ35" s="7">
        <v>1200</v>
      </c>
      <c r="EA35" s="99"/>
      <c r="EB35" s="99"/>
      <c r="EC35" s="99"/>
      <c r="ED35" s="99"/>
      <c r="EE35" s="99"/>
      <c r="EF35" s="99"/>
      <c r="EG35" s="99"/>
      <c r="EH35" s="99"/>
      <c r="EI35" s="99"/>
      <c r="EJ35" s="99"/>
      <c r="EK35" s="99"/>
      <c r="EL35" s="99"/>
      <c r="EM35" s="99"/>
      <c r="EN35" s="99"/>
      <c r="EO35" s="99"/>
      <c r="EP35" s="99"/>
      <c r="EQ35" s="99"/>
      <c r="ER35" s="99"/>
      <c r="ES35" s="99"/>
    </row>
    <row r="36" spans="1:149" ht="16.5" customHeight="1" thickBot="1" x14ac:dyDescent="0.45">
      <c r="B36" s="450"/>
      <c r="C36" s="452"/>
      <c r="D36" s="530" t="s">
        <v>203</v>
      </c>
      <c r="E36" s="489"/>
      <c r="F36" s="489"/>
      <c r="G36" s="489"/>
      <c r="H36" s="532" t="s">
        <v>204</v>
      </c>
      <c r="I36" s="489"/>
      <c r="J36" s="489"/>
      <c r="K36" s="490"/>
      <c r="L36" s="372" t="s">
        <v>75</v>
      </c>
      <c r="M36" s="373"/>
      <c r="N36" s="324"/>
      <c r="O36" s="325"/>
      <c r="P36" s="320"/>
      <c r="Q36" s="313"/>
      <c r="R36" s="129"/>
      <c r="S36" s="401"/>
      <c r="T36" s="408"/>
      <c r="U36" s="405" t="str">
        <f>IF(T35="","",VLOOKUP(T35,'地域　記入例'!$DO:$DR,4,FALSE))</f>
        <v/>
      </c>
      <c r="V36" s="406"/>
      <c r="W36" s="408"/>
      <c r="X36" s="405" t="str">
        <f>IF(W35="","",VLOOKUP(W35,'地域　記入例'!$DO:$DR,4,FALSE))</f>
        <v/>
      </c>
      <c r="Y36" s="406"/>
      <c r="Z36" s="408"/>
      <c r="AA36" s="405" t="str">
        <f>IF(Z35="","",VLOOKUP(Z35,'地域　記入例'!$DO:$DR,4,FALSE))</f>
        <v/>
      </c>
      <c r="AB36" s="406"/>
      <c r="AC36" s="408"/>
      <c r="AD36" s="405" t="str">
        <f>IF(AC35="","",VLOOKUP(AC35,'地域　記入例'!$DO:$DR,4,FALSE))</f>
        <v/>
      </c>
      <c r="AE36" s="406"/>
      <c r="AF36" s="408"/>
      <c r="AG36" s="405" t="str">
        <f>IF(AF35="","",VLOOKUP(AF35,'地域　記入例'!$DO:$DR,4,FALSE))</f>
        <v/>
      </c>
      <c r="AH36" s="406"/>
      <c r="AI36" s="389" t="s">
        <v>76</v>
      </c>
      <c r="AJ36" s="390"/>
      <c r="AK36" s="391"/>
      <c r="AL36" s="383">
        <f>AL32+AL34</f>
        <v>0</v>
      </c>
      <c r="AM36" s="380"/>
      <c r="AN36" s="383">
        <f>AN32+AN34</f>
        <v>0</v>
      </c>
      <c r="AO36" s="384"/>
      <c r="AP36" s="384"/>
      <c r="AQ36" s="500"/>
      <c r="AR36" s="501"/>
      <c r="BW36" s="12"/>
      <c r="BX36" s="19"/>
      <c r="BY36" s="12"/>
      <c r="BZ36" s="99"/>
      <c r="CA36" s="172">
        <v>3</v>
      </c>
      <c r="CB36" s="173" t="str">
        <f>IF('地域　記入例'!T32="","",VLOOKUP('地域　記入例'!T32,$DK:$DT,10,FALSE))</f>
        <v/>
      </c>
      <c r="CC36" s="173" t="str">
        <f>IF('地域　記入例'!W32="","",VLOOKUP('地域　記入例'!W32,$DK:$DT,10,FALSE))</f>
        <v/>
      </c>
      <c r="CD36" s="173" t="str">
        <f>IF('地域　記入例'!Z32="","",VLOOKUP('地域　記入例'!Z32,$DK:$DT,10,FALSE))</f>
        <v/>
      </c>
      <c r="CE36" s="173" t="str">
        <f>IF('地域　記入例'!AC32="","",VLOOKUP('地域　記入例'!AC32,$DK:$DT,10,FALSE))</f>
        <v/>
      </c>
      <c r="CF36" s="173" t="str">
        <f>IF('地域　記入例'!AF32="","",VLOOKUP('地域　記入例'!AF32,$DK:$DT,10,FALSE))</f>
        <v/>
      </c>
      <c r="CG36" s="174">
        <f>SUM(CB36:CF36)</f>
        <v>0</v>
      </c>
      <c r="CH36" s="18"/>
      <c r="CI36" s="252"/>
      <c r="CJ36" s="103"/>
      <c r="CK36" s="18"/>
      <c r="CL36" s="18"/>
      <c r="CM36" s="88"/>
      <c r="CN36" s="18"/>
      <c r="CO36" s="18"/>
      <c r="CP36" s="103"/>
      <c r="CQ36" s="88"/>
      <c r="CR36" s="88"/>
      <c r="CV36" s="18"/>
      <c r="CX36" s="103"/>
      <c r="CY36" s="88"/>
      <c r="CZ36" s="88"/>
      <c r="DA36" s="88"/>
      <c r="DB36" s="88"/>
      <c r="DC36" s="88"/>
      <c r="DD36" s="15"/>
      <c r="DE36" s="117"/>
      <c r="DF36" s="117"/>
      <c r="DH36" s="70"/>
      <c r="DI36" s="14"/>
      <c r="DJ36" s="99"/>
      <c r="DK36" s="2">
        <v>32</v>
      </c>
      <c r="DL36" s="118" t="s">
        <v>132</v>
      </c>
      <c r="DM36" s="4" t="s">
        <v>109</v>
      </c>
      <c r="DN36" s="7">
        <v>300</v>
      </c>
      <c r="DR36" s="19"/>
      <c r="DS36" s="19"/>
      <c r="DT36" s="1">
        <v>150</v>
      </c>
      <c r="DW36" s="2">
        <v>32</v>
      </c>
      <c r="DX36" s="118" t="s">
        <v>132</v>
      </c>
      <c r="DY36" s="4" t="s">
        <v>262</v>
      </c>
      <c r="DZ36" s="7">
        <v>300</v>
      </c>
      <c r="EA36" s="99"/>
      <c r="EB36" s="99"/>
      <c r="EC36" s="99"/>
      <c r="ED36" s="99"/>
      <c r="EE36" s="99"/>
      <c r="EF36" s="99"/>
      <c r="EG36" s="99"/>
      <c r="EH36" s="99"/>
      <c r="EI36" s="99"/>
      <c r="EJ36" s="99"/>
      <c r="EK36" s="99"/>
      <c r="EL36" s="99"/>
      <c r="EM36" s="99"/>
      <c r="EN36" s="99"/>
      <c r="EO36" s="99"/>
      <c r="EP36" s="99"/>
      <c r="EQ36" s="99"/>
      <c r="ER36" s="99"/>
      <c r="ES36" s="99"/>
    </row>
    <row r="37" spans="1:149" s="99" customFormat="1" ht="16.5" customHeight="1" thickBot="1" x14ac:dyDescent="0.45">
      <c r="A37" s="12"/>
      <c r="B37" s="451"/>
      <c r="C37" s="453"/>
      <c r="D37" s="531"/>
      <c r="E37" s="491"/>
      <c r="F37" s="491"/>
      <c r="G37" s="491"/>
      <c r="H37" s="533"/>
      <c r="I37" s="491"/>
      <c r="J37" s="491"/>
      <c r="K37" s="492"/>
      <c r="L37" s="487" t="s">
        <v>81</v>
      </c>
      <c r="M37" s="488"/>
      <c r="N37" s="326"/>
      <c r="O37" s="327"/>
      <c r="P37" s="328"/>
      <c r="Q37" s="314"/>
      <c r="R37" s="273"/>
      <c r="S37" s="402"/>
      <c r="T37" s="374" t="str">
        <f>IF(T35="","",VLOOKUP(T35,'地域　記入例'!$DO:$DR,2,FALSE))</f>
        <v/>
      </c>
      <c r="U37" s="375"/>
      <c r="V37" s="376"/>
      <c r="W37" s="374" t="str">
        <f>IF(W35="","",VLOOKUP(W35,'地域　記入例'!$DO:$DR,2,FALSE))</f>
        <v/>
      </c>
      <c r="X37" s="375"/>
      <c r="Y37" s="376"/>
      <c r="Z37" s="374" t="str">
        <f>IF(Z35="","",VLOOKUP(Z35,'地域　記入例'!$DO:$DR,2,FALSE))</f>
        <v/>
      </c>
      <c r="AA37" s="375"/>
      <c r="AB37" s="376"/>
      <c r="AC37" s="374" t="str">
        <f>IF(AC35="","",VLOOKUP(AC35,'地域　記入例'!$DO:$DR,2,FALSE))</f>
        <v/>
      </c>
      <c r="AD37" s="375"/>
      <c r="AE37" s="376"/>
      <c r="AF37" s="374" t="str">
        <f>IF(AF35="","",VLOOKUP(AF35,'地域　記入例'!$DO:$DR,2,FALSE))</f>
        <v/>
      </c>
      <c r="AG37" s="375"/>
      <c r="AH37" s="486"/>
      <c r="AI37" s="392"/>
      <c r="AJ37" s="393"/>
      <c r="AK37" s="394"/>
      <c r="AL37" s="386"/>
      <c r="AM37" s="382"/>
      <c r="AN37" s="386"/>
      <c r="AO37" s="387"/>
      <c r="AP37" s="387"/>
      <c r="AQ37" s="502"/>
      <c r="AR37" s="503"/>
      <c r="AS37" s="12"/>
      <c r="AU37" s="27"/>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2"/>
      <c r="BX37" s="19"/>
      <c r="BY37" s="12"/>
      <c r="CB37" s="117"/>
      <c r="CC37" s="18"/>
      <c r="CD37" s="18"/>
      <c r="CE37" s="18"/>
      <c r="CF37" s="18"/>
      <c r="CG37" s="18"/>
      <c r="CH37" s="18"/>
      <c r="CI37" s="252"/>
      <c r="CJ37" s="103"/>
      <c r="CK37" s="18"/>
      <c r="CL37" s="18"/>
      <c r="CM37" s="88"/>
      <c r="CN37" s="18"/>
      <c r="CO37" s="18"/>
      <c r="CP37" s="103"/>
      <c r="CQ37" s="88"/>
      <c r="CR37" s="88"/>
      <c r="CS37" s="18"/>
      <c r="CT37" s="18"/>
      <c r="CU37" s="18"/>
      <c r="CV37" s="18"/>
      <c r="CW37" s="18"/>
      <c r="CX37" s="103"/>
      <c r="CY37" s="88"/>
      <c r="CZ37" s="88"/>
      <c r="DA37" s="88"/>
      <c r="DB37" s="88"/>
      <c r="DC37" s="88"/>
      <c r="DD37" s="15"/>
      <c r="DE37" s="117"/>
      <c r="DF37" s="117"/>
      <c r="DG37" s="14"/>
      <c r="DH37" s="70"/>
      <c r="DI37" s="14"/>
      <c r="DK37" s="2">
        <v>33</v>
      </c>
      <c r="DL37" s="118" t="s">
        <v>133</v>
      </c>
      <c r="DM37" s="4" t="s">
        <v>109</v>
      </c>
      <c r="DN37" s="7">
        <v>700</v>
      </c>
      <c r="DO37" s="19"/>
      <c r="DP37" s="19"/>
      <c r="DQ37" s="19"/>
      <c r="DR37" s="19"/>
      <c r="DS37" s="19"/>
      <c r="DT37" s="1">
        <v>350</v>
      </c>
      <c r="DU37" s="12"/>
      <c r="DV37" s="12"/>
      <c r="DW37" s="2">
        <v>33</v>
      </c>
      <c r="DX37" s="118" t="s">
        <v>133</v>
      </c>
      <c r="DY37" s="4" t="s">
        <v>262</v>
      </c>
      <c r="DZ37" s="7">
        <v>700</v>
      </c>
    </row>
    <row r="38" spans="1:149" s="99" customFormat="1" ht="16.5" customHeight="1" x14ac:dyDescent="0.15">
      <c r="A38" s="12"/>
      <c r="B38" s="246"/>
      <c r="C38" s="272"/>
      <c r="D38" s="184"/>
      <c r="E38" s="179"/>
      <c r="F38" s="179"/>
      <c r="G38" s="179"/>
      <c r="H38" s="307"/>
      <c r="I38" s="179"/>
      <c r="J38" s="179"/>
      <c r="K38" s="179"/>
      <c r="L38" s="183"/>
      <c r="M38" s="183"/>
      <c r="N38" s="222"/>
      <c r="O38" s="223"/>
      <c r="P38" s="222"/>
      <c r="Q38" s="222"/>
      <c r="R38" s="222"/>
      <c r="S38" s="252"/>
      <c r="T38" s="253"/>
      <c r="U38" s="253"/>
      <c r="V38" s="253"/>
      <c r="W38" s="253"/>
      <c r="X38" s="253"/>
      <c r="Y38" s="253"/>
      <c r="Z38" s="253"/>
      <c r="AA38" s="253"/>
      <c r="AB38" s="253"/>
      <c r="AC38" s="253"/>
      <c r="AD38" s="253"/>
      <c r="AE38" s="253"/>
      <c r="AF38" s="253"/>
      <c r="AG38" s="253"/>
      <c r="AH38" s="253"/>
      <c r="AI38" s="254"/>
      <c r="AJ38" s="254"/>
      <c r="AK38" s="254"/>
      <c r="AL38" s="379">
        <f>AL36+AL30+AL24</f>
        <v>200</v>
      </c>
      <c r="AM38" s="380"/>
      <c r="AN38" s="383">
        <f>AN36+AN24+AN30</f>
        <v>1340000</v>
      </c>
      <c r="AO38" s="384"/>
      <c r="AP38" s="385"/>
      <c r="AQ38" s="18"/>
      <c r="AR38" s="18"/>
      <c r="AS38" s="184"/>
      <c r="AU38" s="27"/>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2"/>
      <c r="BX38" s="19"/>
      <c r="BY38" s="12"/>
      <c r="CB38" s="117"/>
      <c r="CC38" s="18"/>
      <c r="CD38" s="18"/>
      <c r="CE38" s="18"/>
      <c r="CF38" s="18"/>
      <c r="CG38" s="18"/>
      <c r="CH38" s="18"/>
      <c r="CI38" s="158"/>
      <c r="CJ38" s="103"/>
      <c r="CK38" s="18"/>
      <c r="CL38" s="18"/>
      <c r="CM38" s="88"/>
      <c r="CN38" s="18"/>
      <c r="CO38" s="18"/>
      <c r="CP38" s="103"/>
      <c r="CQ38" s="88"/>
      <c r="CR38" s="88"/>
      <c r="CS38" s="18"/>
      <c r="CT38" s="18"/>
      <c r="CU38" s="18"/>
      <c r="CV38" s="18"/>
      <c r="CW38" s="18"/>
      <c r="CX38" s="103"/>
      <c r="CY38" s="88"/>
      <c r="CZ38" s="88"/>
      <c r="DA38" s="88"/>
      <c r="DB38" s="88"/>
      <c r="DC38" s="88"/>
      <c r="DD38" s="15"/>
      <c r="DE38" s="117"/>
      <c r="DF38" s="117"/>
      <c r="DG38" s="14"/>
      <c r="DH38" s="70"/>
      <c r="DI38" s="14"/>
      <c r="DK38" s="2">
        <v>34</v>
      </c>
      <c r="DL38" s="118" t="s">
        <v>134</v>
      </c>
      <c r="DM38" s="4" t="s">
        <v>109</v>
      </c>
      <c r="DN38" s="7">
        <v>1100</v>
      </c>
      <c r="DO38" s="19"/>
      <c r="DP38" s="19"/>
      <c r="DQ38" s="19"/>
      <c r="DR38" s="19"/>
      <c r="DS38" s="19"/>
      <c r="DT38" s="1">
        <v>550</v>
      </c>
      <c r="DU38" s="12"/>
      <c r="DV38" s="12"/>
      <c r="DW38" s="2">
        <v>34</v>
      </c>
      <c r="DX38" s="118" t="s">
        <v>134</v>
      </c>
      <c r="DY38" s="4" t="s">
        <v>262</v>
      </c>
      <c r="DZ38" s="7">
        <v>1100</v>
      </c>
    </row>
    <row r="39" spans="1:149" ht="16.5" customHeight="1" thickBot="1" x14ac:dyDescent="0.45">
      <c r="B39" s="311" t="s">
        <v>249</v>
      </c>
      <c r="C39" s="272"/>
      <c r="D39" s="184"/>
      <c r="E39" s="179"/>
      <c r="F39" s="179"/>
      <c r="G39" s="179"/>
      <c r="H39" s="99"/>
      <c r="I39" s="179"/>
      <c r="J39" s="99"/>
      <c r="K39" s="99"/>
      <c r="L39" s="99"/>
      <c r="M39" s="99"/>
      <c r="N39" s="99"/>
      <c r="O39" s="99"/>
      <c r="P39" s="222"/>
      <c r="Q39" s="222"/>
      <c r="R39" s="342" t="s">
        <v>268</v>
      </c>
      <c r="AH39" s="126"/>
      <c r="AI39" s="126"/>
      <c r="AJ39" s="126"/>
      <c r="AK39" s="126"/>
      <c r="AL39" s="381"/>
      <c r="AM39" s="382"/>
      <c r="AN39" s="386"/>
      <c r="AO39" s="387"/>
      <c r="AP39" s="388"/>
      <c r="AQ39" s="126"/>
      <c r="AR39" s="126"/>
      <c r="BW39" s="12"/>
      <c r="BX39" s="19"/>
      <c r="BY39" s="12"/>
      <c r="BZ39" s="99"/>
      <c r="CA39" s="99"/>
      <c r="CB39" s="117"/>
      <c r="CC39" s="18"/>
      <c r="CD39" s="18"/>
      <c r="CE39" s="18"/>
      <c r="CF39" s="18"/>
      <c r="CG39" s="18"/>
      <c r="CH39" s="18"/>
      <c r="CI39" s="158"/>
      <c r="CJ39" s="103"/>
      <c r="CK39" s="18"/>
      <c r="CL39" s="18"/>
      <c r="CM39" s="88"/>
      <c r="CN39" s="18"/>
      <c r="CO39" s="18"/>
      <c r="CP39" s="103"/>
      <c r="CQ39" s="88"/>
      <c r="CR39" s="88"/>
      <c r="CV39" s="18"/>
      <c r="CX39" s="103"/>
      <c r="CY39" s="88"/>
      <c r="CZ39" s="88"/>
      <c r="DA39" s="88"/>
      <c r="DB39" s="88"/>
      <c r="DC39" s="88"/>
      <c r="DD39" s="15"/>
      <c r="DE39" s="117"/>
      <c r="DF39" s="117"/>
      <c r="DH39" s="70"/>
      <c r="DI39" s="14"/>
      <c r="DJ39" s="99"/>
      <c r="DK39" s="2">
        <v>35</v>
      </c>
      <c r="DL39" s="118" t="s">
        <v>135</v>
      </c>
      <c r="DM39" s="4" t="s">
        <v>109</v>
      </c>
      <c r="DN39" s="7">
        <v>400</v>
      </c>
      <c r="DR39" s="19"/>
      <c r="DS39" s="19"/>
      <c r="DT39" s="1">
        <v>200</v>
      </c>
      <c r="DW39" s="2">
        <v>35</v>
      </c>
      <c r="DX39" s="118" t="s">
        <v>135</v>
      </c>
      <c r="DY39" s="4" t="s">
        <v>262</v>
      </c>
      <c r="DZ39" s="7">
        <v>400</v>
      </c>
      <c r="EA39" s="99"/>
      <c r="EB39" s="99"/>
      <c r="EC39" s="99"/>
      <c r="ED39" s="99"/>
      <c r="EE39" s="99"/>
      <c r="EF39" s="99"/>
      <c r="EG39" s="99"/>
      <c r="EH39" s="99"/>
      <c r="EI39" s="99"/>
      <c r="EJ39" s="99"/>
      <c r="EK39" s="99"/>
      <c r="EL39" s="99"/>
      <c r="EM39" s="99"/>
      <c r="EN39" s="99"/>
      <c r="EO39" s="99"/>
      <c r="EP39" s="99"/>
      <c r="EQ39" s="99"/>
      <c r="ER39" s="99"/>
      <c r="ES39" s="99"/>
    </row>
    <row r="40" spans="1:149" ht="16.5" customHeight="1" x14ac:dyDescent="0.4">
      <c r="B40" s="471" t="s">
        <v>101</v>
      </c>
      <c r="C40" s="472"/>
      <c r="D40" s="473" t="s">
        <v>55</v>
      </c>
      <c r="E40" s="473"/>
      <c r="F40" s="473"/>
      <c r="G40" s="474"/>
      <c r="H40" s="475" t="s">
        <v>207</v>
      </c>
      <c r="I40" s="476"/>
      <c r="J40" s="477" t="s">
        <v>19</v>
      </c>
      <c r="K40" s="478"/>
      <c r="L40" s="478"/>
      <c r="M40" s="481" t="s">
        <v>20</v>
      </c>
      <c r="N40" s="481"/>
      <c r="O40" s="482"/>
      <c r="P40" s="397" t="s">
        <v>269</v>
      </c>
      <c r="Q40" s="398"/>
      <c r="R40" s="398"/>
      <c r="S40" s="398"/>
      <c r="T40" s="398"/>
      <c r="U40" s="398"/>
      <c r="V40" s="398"/>
      <c r="W40" s="398"/>
      <c r="X40" s="398"/>
      <c r="Y40" s="398"/>
      <c r="Z40" s="398"/>
      <c r="AA40" s="398"/>
      <c r="AB40" s="398"/>
      <c r="AC40" s="398"/>
      <c r="AD40" s="398"/>
      <c r="AE40" s="399"/>
      <c r="AH40" s="126"/>
      <c r="AI40" s="126"/>
      <c r="AJ40" s="126"/>
      <c r="AK40" s="126"/>
      <c r="AL40" s="126"/>
      <c r="AM40" s="126"/>
      <c r="AN40" s="126"/>
      <c r="AO40" s="126"/>
      <c r="AP40" s="126"/>
      <c r="AQ40" s="126"/>
      <c r="AR40" s="126"/>
      <c r="AS40" s="99"/>
      <c r="BW40" s="12"/>
      <c r="BX40" s="19"/>
      <c r="BY40" s="12"/>
      <c r="BZ40" s="99"/>
      <c r="CH40" s="18"/>
      <c r="CI40" s="158"/>
      <c r="CJ40" s="103"/>
      <c r="CK40" s="18"/>
      <c r="CL40" s="18"/>
      <c r="CM40" s="88"/>
      <c r="CN40" s="18"/>
      <c r="CO40" s="18"/>
      <c r="CP40" s="103"/>
      <c r="CQ40" s="88"/>
      <c r="CR40" s="88"/>
      <c r="CV40" s="18"/>
      <c r="CX40" s="103"/>
      <c r="CY40" s="88"/>
      <c r="CZ40" s="88"/>
      <c r="DA40" s="88"/>
      <c r="DB40" s="88"/>
      <c r="DC40" s="88"/>
      <c r="DD40" s="15"/>
      <c r="DE40" s="15"/>
      <c r="DF40" s="15"/>
      <c r="DH40" s="70"/>
      <c r="DI40" s="14"/>
      <c r="DJ40" s="99"/>
      <c r="DK40" s="2">
        <v>36</v>
      </c>
      <c r="DL40" s="118" t="s">
        <v>136</v>
      </c>
      <c r="DM40" s="4" t="s">
        <v>109</v>
      </c>
      <c r="DN40" s="7">
        <v>700</v>
      </c>
      <c r="DR40" s="19"/>
      <c r="DS40" s="19"/>
      <c r="DT40" s="1">
        <v>350</v>
      </c>
      <c r="DW40" s="2">
        <v>36</v>
      </c>
      <c r="DX40" s="118" t="s">
        <v>136</v>
      </c>
      <c r="DY40" s="4" t="s">
        <v>262</v>
      </c>
      <c r="DZ40" s="7">
        <v>700</v>
      </c>
      <c r="EA40" s="99"/>
      <c r="EB40" s="99"/>
      <c r="EC40" s="99"/>
      <c r="ED40" s="99"/>
      <c r="EE40" s="99"/>
      <c r="EF40" s="99"/>
      <c r="EG40" s="99"/>
      <c r="EH40" s="99"/>
      <c r="EI40" s="99"/>
      <c r="EJ40" s="99"/>
      <c r="EK40" s="99"/>
      <c r="EL40" s="99"/>
      <c r="EM40" s="99"/>
      <c r="EN40" s="99"/>
      <c r="EO40" s="99"/>
      <c r="EP40" s="99"/>
      <c r="EQ40" s="99"/>
      <c r="ER40" s="99"/>
      <c r="ES40" s="99"/>
    </row>
    <row r="41" spans="1:149" ht="16.5" customHeight="1" thickBot="1" x14ac:dyDescent="0.45">
      <c r="B41" s="282" t="s">
        <v>38</v>
      </c>
      <c r="C41" s="283" t="s">
        <v>37</v>
      </c>
      <c r="D41" s="485" t="s">
        <v>202</v>
      </c>
      <c r="E41" s="485"/>
      <c r="F41" s="463" t="s">
        <v>102</v>
      </c>
      <c r="G41" s="464"/>
      <c r="H41" s="465" t="s">
        <v>199</v>
      </c>
      <c r="I41" s="466"/>
      <c r="J41" s="479"/>
      <c r="K41" s="480"/>
      <c r="L41" s="480"/>
      <c r="M41" s="483"/>
      <c r="N41" s="483"/>
      <c r="O41" s="484"/>
      <c r="P41" s="331"/>
      <c r="Q41" s="333" t="s">
        <v>250</v>
      </c>
      <c r="R41" s="395" t="s">
        <v>251</v>
      </c>
      <c r="S41" s="395"/>
      <c r="T41" s="395"/>
      <c r="U41" s="333" t="s">
        <v>252</v>
      </c>
      <c r="V41" s="395" t="s">
        <v>104</v>
      </c>
      <c r="W41" s="395"/>
      <c r="X41" s="330"/>
      <c r="Y41" s="334" t="s">
        <v>250</v>
      </c>
      <c r="Z41" s="395" t="s">
        <v>251</v>
      </c>
      <c r="AA41" s="395"/>
      <c r="AB41" s="395"/>
      <c r="AC41" s="334" t="s">
        <v>252</v>
      </c>
      <c r="AD41" s="395" t="s">
        <v>104</v>
      </c>
      <c r="AE41" s="396"/>
      <c r="AH41" s="330"/>
      <c r="AI41" s="309" t="s">
        <v>244</v>
      </c>
      <c r="AJ41" s="309"/>
      <c r="AK41" s="309"/>
      <c r="AL41" s="309"/>
      <c r="AM41" s="309"/>
      <c r="AN41" s="309"/>
      <c r="AO41" s="309"/>
      <c r="AP41" s="309"/>
      <c r="AQ41" s="309"/>
      <c r="AR41" s="309"/>
      <c r="AS41" s="99"/>
      <c r="BW41" s="12"/>
      <c r="BX41" s="19"/>
      <c r="BY41" s="12"/>
      <c r="BZ41" s="99"/>
      <c r="CH41" s="18"/>
      <c r="CI41" s="158"/>
      <c r="CJ41" s="103"/>
      <c r="CK41" s="18"/>
      <c r="CL41" s="18"/>
      <c r="CM41" s="88"/>
      <c r="CN41" s="18"/>
      <c r="CO41" s="18"/>
      <c r="CP41" s="103"/>
      <c r="CQ41" s="88"/>
      <c r="CR41" s="88"/>
      <c r="CV41" s="18"/>
      <c r="CX41" s="103"/>
      <c r="CY41" s="88"/>
      <c r="CZ41" s="88"/>
      <c r="DA41" s="88"/>
      <c r="DB41" s="88"/>
      <c r="DC41" s="88"/>
      <c r="DD41" s="15"/>
      <c r="DE41" s="15"/>
      <c r="DF41" s="15"/>
      <c r="DH41" s="70"/>
      <c r="DI41" s="14"/>
      <c r="DJ41" s="99"/>
      <c r="DK41" s="2">
        <v>37</v>
      </c>
      <c r="DL41" s="118" t="s">
        <v>137</v>
      </c>
      <c r="DM41" s="4" t="s">
        <v>109</v>
      </c>
      <c r="DN41" s="7">
        <v>200</v>
      </c>
      <c r="DR41" s="19"/>
      <c r="DS41" s="19"/>
      <c r="DT41" s="1">
        <v>100</v>
      </c>
      <c r="DW41" s="2">
        <v>37</v>
      </c>
      <c r="DX41" s="118" t="s">
        <v>137</v>
      </c>
      <c r="DY41" s="4" t="s">
        <v>262</v>
      </c>
      <c r="DZ41" s="7">
        <v>200</v>
      </c>
      <c r="EA41" s="99"/>
      <c r="EB41" s="99"/>
      <c r="EC41" s="99"/>
      <c r="ED41" s="99"/>
      <c r="EE41" s="99"/>
      <c r="EF41" s="99"/>
      <c r="EG41" s="99"/>
      <c r="EH41" s="99"/>
      <c r="EI41" s="99"/>
      <c r="EJ41" s="99"/>
      <c r="EK41" s="99"/>
      <c r="EL41" s="99"/>
      <c r="EM41" s="99"/>
      <c r="EN41" s="99"/>
      <c r="EO41" s="99"/>
      <c r="EP41" s="99"/>
      <c r="EQ41" s="99"/>
      <c r="ER41" s="99"/>
      <c r="ES41" s="99"/>
    </row>
    <row r="42" spans="1:149" ht="16.5" customHeight="1" x14ac:dyDescent="0.4">
      <c r="B42" s="450">
        <v>1</v>
      </c>
      <c r="C42" s="452">
        <v>1</v>
      </c>
      <c r="D42" s="429" t="s">
        <v>220</v>
      </c>
      <c r="E42" s="429"/>
      <c r="F42" s="461">
        <v>46143</v>
      </c>
      <c r="G42" s="462"/>
      <c r="H42" s="422"/>
      <c r="I42" s="423"/>
      <c r="J42" s="426" t="s">
        <v>72</v>
      </c>
      <c r="K42" s="427"/>
      <c r="L42" s="427"/>
      <c r="M42" s="428"/>
      <c r="N42" s="429"/>
      <c r="O42" s="430"/>
      <c r="P42" s="343" t="s">
        <v>254</v>
      </c>
      <c r="Q42" s="344">
        <v>1</v>
      </c>
      <c r="R42" s="368" t="str">
        <f>IF(Q42="","",VLOOKUP(Q42,$DW:$DZ,2,FALSE))</f>
        <v>長崎～福江</v>
      </c>
      <c r="S42" s="368"/>
      <c r="T42" s="368"/>
      <c r="U42" s="345" t="str">
        <f>IF(Q42="","",VLOOKUP(Q42,$DW:$DZ,3,FALSE))</f>
        <v>F</v>
      </c>
      <c r="V42" s="368">
        <f>IF(Q42="","",VLOOKUP(Q42,$DW:$DZ,4,FALSE))</f>
        <v>900</v>
      </c>
      <c r="W42" s="369"/>
      <c r="X42" s="346" t="s">
        <v>257</v>
      </c>
      <c r="Y42" s="344"/>
      <c r="Z42" s="368" t="str">
        <f>IF(Y42="","",VLOOKUP(Y42,$DW:$DZ,2,FALSE))</f>
        <v/>
      </c>
      <c r="AA42" s="368"/>
      <c r="AB42" s="368"/>
      <c r="AC42" s="345" t="str">
        <f>IF(Y42="","",VLOOKUP(Y42,$DW:$DZ,3,FALSE))</f>
        <v/>
      </c>
      <c r="AD42" s="368" t="str">
        <f>IF(Y42="","",VLOOKUP(Y42,$DW:$DZ,4,FALSE))</f>
        <v/>
      </c>
      <c r="AE42" s="370"/>
      <c r="AI42" s="378"/>
      <c r="AJ42" s="378"/>
      <c r="AK42" s="378" t="s">
        <v>200</v>
      </c>
      <c r="AL42" s="378"/>
      <c r="AM42" s="378" t="s">
        <v>234</v>
      </c>
      <c r="AN42" s="378"/>
      <c r="AO42" s="378" t="s">
        <v>235</v>
      </c>
      <c r="AP42" s="378"/>
      <c r="AQ42" s="378" t="s">
        <v>236</v>
      </c>
      <c r="AR42" s="378"/>
      <c r="AS42" s="99"/>
      <c r="BW42" s="12"/>
      <c r="BX42" s="70"/>
      <c r="BY42" s="12"/>
      <c r="BZ42" s="99"/>
      <c r="CN42" s="12"/>
      <c r="CO42" s="12"/>
      <c r="CQ42" s="88"/>
      <c r="CR42" s="88"/>
      <c r="CS42" s="88"/>
      <c r="CW42" s="88"/>
      <c r="DD42" s="15"/>
      <c r="DE42" s="15"/>
      <c r="DF42" s="15"/>
      <c r="DH42" s="70"/>
      <c r="DI42" s="14"/>
      <c r="DJ42" s="99"/>
      <c r="DK42" s="119">
        <v>38</v>
      </c>
      <c r="DL42" s="120" t="s">
        <v>138</v>
      </c>
      <c r="DM42" s="121" t="s">
        <v>120</v>
      </c>
      <c r="DN42" s="122">
        <v>4000</v>
      </c>
      <c r="DR42" s="19"/>
      <c r="DS42" s="19"/>
      <c r="DT42" s="130">
        <v>2000</v>
      </c>
      <c r="DW42" s="119">
        <v>38</v>
      </c>
      <c r="DX42" s="120" t="s">
        <v>138</v>
      </c>
      <c r="DY42" s="121" t="s">
        <v>264</v>
      </c>
      <c r="DZ42" s="122">
        <v>4000</v>
      </c>
      <c r="EA42" s="99"/>
      <c r="EB42" s="99"/>
      <c r="EC42" s="99"/>
      <c r="ED42" s="99"/>
      <c r="EE42" s="99"/>
      <c r="EF42" s="99"/>
      <c r="EG42" s="99"/>
      <c r="EH42" s="99"/>
      <c r="EI42" s="99"/>
      <c r="EJ42" s="99"/>
      <c r="EK42" s="99"/>
      <c r="EL42" s="99"/>
      <c r="EM42" s="99"/>
      <c r="EN42" s="99"/>
      <c r="EO42" s="99"/>
      <c r="EP42" s="99"/>
      <c r="EQ42" s="99"/>
      <c r="ER42" s="99"/>
      <c r="ES42" s="99"/>
    </row>
    <row r="43" spans="1:149" ht="16.5" customHeight="1" x14ac:dyDescent="0.4">
      <c r="B43" s="450"/>
      <c r="C43" s="452"/>
      <c r="D43" s="441"/>
      <c r="E43" s="441"/>
      <c r="F43" s="443"/>
      <c r="G43" s="435"/>
      <c r="H43" s="424"/>
      <c r="I43" s="425"/>
      <c r="J43" s="436">
        <v>27</v>
      </c>
      <c r="K43" s="437"/>
      <c r="L43" s="437"/>
      <c r="M43" s="428"/>
      <c r="N43" s="429"/>
      <c r="O43" s="430"/>
      <c r="P43" s="336" t="s">
        <v>255</v>
      </c>
      <c r="Q43" s="332" t="s">
        <v>283</v>
      </c>
      <c r="R43" s="355" t="str">
        <f>IF(Q43="","",VLOOKUP(Q43,$DW:$DZ,2,FALSE))</f>
        <v>福岡　～　福江</v>
      </c>
      <c r="S43" s="355"/>
      <c r="T43" s="355"/>
      <c r="U43" s="338" t="str">
        <f>IF(Q43="","",VLOOKUP(Q43,$DW:$DZ,3,FALSE))</f>
        <v>定期</v>
      </c>
      <c r="V43" s="355">
        <f>IF(Q43="","",VLOOKUP(Q43,$DW:$DZ,4,FALSE))</f>
        <v>4400</v>
      </c>
      <c r="W43" s="371"/>
      <c r="X43" s="340" t="s">
        <v>258</v>
      </c>
      <c r="Y43" s="332"/>
      <c r="Z43" s="355" t="str">
        <f>IF(Y43="","",VLOOKUP(Y43,$DW:$DZ,2,FALSE))</f>
        <v/>
      </c>
      <c r="AA43" s="355"/>
      <c r="AB43" s="355"/>
      <c r="AC43" s="338" t="str">
        <f>IF(Y43="","",VLOOKUP(Y43,$DW:$DZ,3,FALSE))</f>
        <v/>
      </c>
      <c r="AD43" s="355" t="str">
        <f>IF(Y43="","",VLOOKUP(Y43,$DW:$DZ,4,FALSE))</f>
        <v/>
      </c>
      <c r="AE43" s="356"/>
      <c r="AI43" s="378" t="s">
        <v>232</v>
      </c>
      <c r="AJ43" s="378"/>
      <c r="AK43" s="377"/>
      <c r="AL43" s="377"/>
      <c r="AM43" s="377"/>
      <c r="AN43" s="377"/>
      <c r="AO43" s="377"/>
      <c r="AP43" s="377"/>
      <c r="AQ43" s="377"/>
      <c r="AR43" s="377"/>
      <c r="AS43" s="99"/>
      <c r="AT43" s="184"/>
      <c r="BW43" s="99"/>
      <c r="BX43" s="70"/>
      <c r="BY43" s="99"/>
      <c r="BZ43" s="99"/>
      <c r="CN43" s="12"/>
      <c r="CO43" s="12"/>
      <c r="CQ43" s="88"/>
      <c r="CR43" s="88"/>
      <c r="CS43" s="88"/>
      <c r="CW43" s="88"/>
      <c r="DD43" s="117"/>
      <c r="DE43" s="15"/>
      <c r="DF43" s="15"/>
      <c r="DH43" s="70"/>
      <c r="DI43" s="14"/>
      <c r="DJ43" s="99"/>
      <c r="DK43" s="2">
        <v>40</v>
      </c>
      <c r="DL43" s="118" t="s">
        <v>139</v>
      </c>
      <c r="DM43" s="4" t="s">
        <v>140</v>
      </c>
      <c r="DN43" s="7">
        <v>400</v>
      </c>
      <c r="DR43" s="19"/>
      <c r="DS43" s="19"/>
      <c r="DT43" s="1">
        <v>200</v>
      </c>
      <c r="DW43" s="2">
        <v>40</v>
      </c>
      <c r="DX43" s="118" t="s">
        <v>139</v>
      </c>
      <c r="DY43" s="4" t="s">
        <v>264</v>
      </c>
      <c r="DZ43" s="7">
        <v>400</v>
      </c>
      <c r="EA43" s="99"/>
      <c r="EB43" s="99"/>
      <c r="EC43" s="99"/>
    </row>
    <row r="44" spans="1:149" ht="16.5" customHeight="1" x14ac:dyDescent="0.4">
      <c r="B44" s="450"/>
      <c r="C44" s="452"/>
      <c r="D44" s="440"/>
      <c r="E44" s="440"/>
      <c r="F44" s="442"/>
      <c r="G44" s="434"/>
      <c r="H44" s="424"/>
      <c r="I44" s="425"/>
      <c r="J44" s="436"/>
      <c r="K44" s="437"/>
      <c r="L44" s="437"/>
      <c r="M44" s="428"/>
      <c r="N44" s="429"/>
      <c r="O44" s="430"/>
      <c r="P44" s="337" t="s">
        <v>256</v>
      </c>
      <c r="Q44" s="335"/>
      <c r="R44" s="357" t="str">
        <f>IF(Q44="","",VLOOKUP(Q44,$DW:$DZ,2,FALSE))</f>
        <v/>
      </c>
      <c r="S44" s="357"/>
      <c r="T44" s="357"/>
      <c r="U44" s="339" t="str">
        <f>IF(Q44="","",VLOOKUP(Q44,$DW:$DZ,3,FALSE))</f>
        <v/>
      </c>
      <c r="V44" s="357" t="str">
        <f>IF(Q44="","",VLOOKUP(Q44,$DW:$DZ,4,FALSE))</f>
        <v/>
      </c>
      <c r="W44" s="358"/>
      <c r="X44" s="341" t="s">
        <v>259</v>
      </c>
      <c r="Y44" s="335"/>
      <c r="Z44" s="357" t="str">
        <f>IF(Y44="","",VLOOKUP(Y44,$DW:$DZ,2,FALSE))</f>
        <v/>
      </c>
      <c r="AA44" s="357"/>
      <c r="AB44" s="357"/>
      <c r="AC44" s="339" t="str">
        <f>IF(Y44="","",VLOOKUP(Y44,$DW:$DZ,3,FALSE))</f>
        <v/>
      </c>
      <c r="AD44" s="357" t="str">
        <f>IF(Y44="","",VLOOKUP(Y44,$DW:$DZ,4,FALSE))</f>
        <v/>
      </c>
      <c r="AE44" s="359"/>
      <c r="AI44" s="378" t="s">
        <v>104</v>
      </c>
      <c r="AJ44" s="378"/>
      <c r="AK44" s="377"/>
      <c r="AL44" s="377"/>
      <c r="AM44" s="377"/>
      <c r="AN44" s="377"/>
      <c r="AO44" s="377"/>
      <c r="AP44" s="377"/>
      <c r="AQ44" s="377"/>
      <c r="AR44" s="377"/>
      <c r="AS44" s="99"/>
      <c r="BW44" s="99"/>
      <c r="BX44" s="70"/>
      <c r="BY44" s="99"/>
      <c r="BZ44" s="99"/>
      <c r="CN44" s="12"/>
      <c r="CO44" s="12"/>
      <c r="CQ44" s="88"/>
      <c r="CR44" s="88"/>
      <c r="CS44" s="88"/>
      <c r="CW44" s="88"/>
      <c r="DD44" s="117"/>
      <c r="DE44" s="15"/>
      <c r="DF44" s="15"/>
      <c r="DH44" s="70"/>
      <c r="DI44" s="14"/>
      <c r="DJ44" s="99"/>
      <c r="DK44" s="2">
        <v>41</v>
      </c>
      <c r="DL44" s="118" t="s">
        <v>141</v>
      </c>
      <c r="DM44" s="4" t="s">
        <v>140</v>
      </c>
      <c r="DN44" s="7">
        <v>700</v>
      </c>
      <c r="DR44" s="19"/>
      <c r="DS44" s="19"/>
      <c r="DT44" s="1">
        <v>350</v>
      </c>
      <c r="DW44" s="2">
        <v>41</v>
      </c>
      <c r="DX44" s="118" t="s">
        <v>141</v>
      </c>
      <c r="DY44" s="4" t="s">
        <v>264</v>
      </c>
      <c r="DZ44" s="7">
        <v>700</v>
      </c>
      <c r="EA44" s="99"/>
      <c r="EB44" s="99"/>
      <c r="EC44" s="99"/>
    </row>
    <row r="45" spans="1:149" s="99" customFormat="1" ht="16.5" customHeight="1" x14ac:dyDescent="0.4">
      <c r="A45" s="12"/>
      <c r="B45" s="450"/>
      <c r="C45" s="452"/>
      <c r="D45" s="441"/>
      <c r="E45" s="441"/>
      <c r="F45" s="443"/>
      <c r="G45" s="435"/>
      <c r="H45" s="424"/>
      <c r="I45" s="425"/>
      <c r="J45" s="436"/>
      <c r="K45" s="437"/>
      <c r="L45" s="437"/>
      <c r="M45" s="428"/>
      <c r="N45" s="429"/>
      <c r="O45" s="429"/>
      <c r="P45" s="366" t="s">
        <v>260</v>
      </c>
      <c r="Q45" s="367"/>
      <c r="R45" s="177"/>
      <c r="S45" s="177"/>
      <c r="T45" s="177"/>
      <c r="U45" s="177"/>
      <c r="V45" s="177"/>
      <c r="W45" s="177"/>
      <c r="X45" s="177"/>
      <c r="Y45" s="177"/>
      <c r="Z45" s="177"/>
      <c r="AA45" s="177"/>
      <c r="AB45" s="177"/>
      <c r="AC45" s="177"/>
      <c r="AD45" s="177"/>
      <c r="AE45" s="347"/>
      <c r="AI45" s="378" t="s">
        <v>98</v>
      </c>
      <c r="AJ45" s="378"/>
      <c r="AK45" s="377"/>
      <c r="AL45" s="377"/>
      <c r="AM45" s="377"/>
      <c r="AN45" s="377"/>
      <c r="AO45" s="377"/>
      <c r="AP45" s="377"/>
      <c r="AQ45" s="377"/>
      <c r="AR45" s="377"/>
      <c r="AU45" s="27"/>
      <c r="AV45" s="14"/>
      <c r="BG45" s="14"/>
      <c r="BH45" s="14"/>
      <c r="BI45" s="14"/>
      <c r="BJ45" s="14"/>
      <c r="BK45" s="14"/>
      <c r="BL45" s="14"/>
      <c r="BM45" s="14"/>
      <c r="BN45" s="14"/>
      <c r="BO45" s="14"/>
      <c r="BP45" s="14"/>
      <c r="BQ45" s="14"/>
      <c r="BR45" s="14"/>
      <c r="BS45" s="14"/>
      <c r="BT45" s="14"/>
      <c r="BU45" s="14"/>
      <c r="BV45" s="14"/>
      <c r="BX45" s="70"/>
      <c r="CH45" s="16"/>
      <c r="CN45" s="12"/>
      <c r="CO45" s="12"/>
      <c r="CP45" s="17"/>
      <c r="CQ45" s="88"/>
      <c r="CR45" s="88"/>
      <c r="CS45" s="88"/>
      <c r="CV45" s="16"/>
      <c r="CW45" s="88"/>
      <c r="DD45" s="117"/>
      <c r="DE45" s="15"/>
      <c r="DF45" s="15"/>
      <c r="DG45" s="14"/>
      <c r="DH45" s="70"/>
      <c r="DI45" s="14"/>
      <c r="DK45" s="2">
        <v>42</v>
      </c>
      <c r="DL45" s="118" t="s">
        <v>142</v>
      </c>
      <c r="DM45" s="4" t="s">
        <v>140</v>
      </c>
      <c r="DN45" s="7">
        <v>1000</v>
      </c>
      <c r="DO45" s="19"/>
      <c r="DP45" s="19"/>
      <c r="DQ45" s="19"/>
      <c r="DR45" s="19"/>
      <c r="DS45" s="19"/>
      <c r="DT45" s="1">
        <v>500</v>
      </c>
      <c r="DU45" s="12"/>
      <c r="DV45" s="12"/>
      <c r="DW45" s="2">
        <v>42</v>
      </c>
      <c r="DX45" s="118" t="s">
        <v>142</v>
      </c>
      <c r="DY45" s="4" t="s">
        <v>264</v>
      </c>
      <c r="DZ45" s="7">
        <v>1000</v>
      </c>
      <c r="ED45" s="12"/>
      <c r="EE45" s="12"/>
      <c r="EF45" s="12"/>
      <c r="EG45" s="12"/>
      <c r="EH45" s="12"/>
      <c r="EI45" s="12"/>
      <c r="EJ45" s="12"/>
      <c r="EK45" s="12"/>
      <c r="EL45" s="12"/>
      <c r="EM45" s="12"/>
      <c r="EN45" s="12"/>
      <c r="EO45" s="12"/>
      <c r="EP45" s="12"/>
      <c r="EQ45" s="12"/>
      <c r="ER45" s="12"/>
      <c r="ES45" s="12"/>
    </row>
    <row r="46" spans="1:149" s="99" customFormat="1" ht="16.5" customHeight="1" x14ac:dyDescent="0.4">
      <c r="A46" s="12"/>
      <c r="B46" s="450"/>
      <c r="C46" s="452"/>
      <c r="D46" s="440"/>
      <c r="E46" s="440"/>
      <c r="F46" s="442"/>
      <c r="G46" s="434"/>
      <c r="H46" s="424"/>
      <c r="I46" s="425"/>
      <c r="J46" s="436"/>
      <c r="K46" s="437"/>
      <c r="L46" s="437"/>
      <c r="M46" s="428"/>
      <c r="N46" s="429"/>
      <c r="O46" s="430"/>
      <c r="P46" s="350"/>
      <c r="Q46" s="177"/>
      <c r="R46" s="177"/>
      <c r="S46" s="177"/>
      <c r="T46" s="177"/>
      <c r="U46" s="177"/>
      <c r="V46" s="177"/>
      <c r="W46" s="177"/>
      <c r="X46" s="177"/>
      <c r="Y46" s="177"/>
      <c r="Z46" s="177"/>
      <c r="AA46" s="177"/>
      <c r="AB46" s="177"/>
      <c r="AC46" s="177"/>
      <c r="AD46" s="177"/>
      <c r="AE46" s="347"/>
      <c r="AI46" s="378" t="s">
        <v>233</v>
      </c>
      <c r="AJ46" s="378"/>
      <c r="AK46" s="377"/>
      <c r="AL46" s="377"/>
      <c r="AM46" s="377"/>
      <c r="AN46" s="377"/>
      <c r="AO46" s="377"/>
      <c r="AP46" s="377"/>
      <c r="AQ46" s="377"/>
      <c r="AR46" s="377"/>
      <c r="AU46" s="27"/>
      <c r="AV46" s="14"/>
      <c r="BG46" s="14"/>
      <c r="BH46" s="14"/>
      <c r="BI46" s="14"/>
      <c r="BJ46" s="14"/>
      <c r="BK46" s="14"/>
      <c r="BL46" s="14"/>
      <c r="BM46" s="14"/>
      <c r="BN46" s="14"/>
      <c r="BO46" s="14"/>
      <c r="BP46" s="14"/>
      <c r="BQ46" s="14"/>
      <c r="BR46" s="14"/>
      <c r="BS46" s="14"/>
      <c r="BT46" s="14"/>
      <c r="BU46" s="14"/>
      <c r="BV46" s="14"/>
      <c r="BX46" s="70"/>
      <c r="CA46" s="75"/>
      <c r="CB46" s="75"/>
      <c r="CC46" s="75"/>
      <c r="CD46" s="75"/>
      <c r="CE46" s="75"/>
      <c r="CF46" s="75"/>
      <c r="CG46" s="75"/>
      <c r="CH46" s="75"/>
      <c r="CI46" s="75"/>
      <c r="CJ46" s="75"/>
      <c r="CK46" s="75"/>
      <c r="CL46" s="75"/>
      <c r="CM46" s="75"/>
      <c r="CN46" s="75"/>
      <c r="CO46" s="75"/>
      <c r="CP46" s="17"/>
      <c r="CQ46" s="88"/>
      <c r="CR46" s="88"/>
      <c r="CS46" s="88"/>
      <c r="CV46" s="16"/>
      <c r="CW46" s="88"/>
      <c r="DD46" s="117"/>
      <c r="DE46" s="117"/>
      <c r="DF46" s="117"/>
      <c r="DG46" s="14"/>
      <c r="DH46" s="70"/>
      <c r="DI46" s="14"/>
      <c r="DK46" s="1">
        <v>43</v>
      </c>
      <c r="DL46" s="123" t="s">
        <v>143</v>
      </c>
      <c r="DM46" s="1" t="s">
        <v>140</v>
      </c>
      <c r="DN46" s="7">
        <v>400</v>
      </c>
      <c r="DO46" s="19"/>
      <c r="DP46" s="19"/>
      <c r="DQ46" s="19"/>
      <c r="DR46" s="19"/>
      <c r="DS46" s="19"/>
      <c r="DT46" s="1">
        <v>200</v>
      </c>
      <c r="DU46" s="12"/>
      <c r="DV46" s="12"/>
      <c r="DW46" s="1">
        <v>43</v>
      </c>
      <c r="DX46" s="123" t="s">
        <v>143</v>
      </c>
      <c r="DY46" s="1" t="s">
        <v>264</v>
      </c>
      <c r="DZ46" s="7">
        <v>400</v>
      </c>
      <c r="ED46" s="12"/>
      <c r="EE46" s="12"/>
      <c r="EF46" s="12"/>
      <c r="EG46" s="12"/>
      <c r="EH46" s="12"/>
      <c r="EI46" s="12"/>
      <c r="EJ46" s="12"/>
      <c r="EK46" s="12"/>
      <c r="EL46" s="12"/>
      <c r="EM46" s="12"/>
      <c r="EN46" s="12"/>
      <c r="EO46" s="12"/>
      <c r="EP46" s="12"/>
      <c r="EQ46" s="12"/>
      <c r="ER46" s="12"/>
      <c r="ES46" s="12"/>
    </row>
    <row r="47" spans="1:149" s="99" customFormat="1" ht="16.5" customHeight="1" thickBot="1" x14ac:dyDescent="0.45">
      <c r="A47" s="12"/>
      <c r="B47" s="451"/>
      <c r="C47" s="453"/>
      <c r="D47" s="432"/>
      <c r="E47" s="432"/>
      <c r="F47" s="447"/>
      <c r="G47" s="444"/>
      <c r="H47" s="448"/>
      <c r="I47" s="449"/>
      <c r="J47" s="438"/>
      <c r="K47" s="439"/>
      <c r="L47" s="439"/>
      <c r="M47" s="431"/>
      <c r="N47" s="432"/>
      <c r="O47" s="433"/>
      <c r="P47" s="351"/>
      <c r="Q47" s="348"/>
      <c r="R47" s="348"/>
      <c r="S47" s="348"/>
      <c r="T47" s="348"/>
      <c r="U47" s="348"/>
      <c r="V47" s="348"/>
      <c r="W47" s="348"/>
      <c r="X47" s="348"/>
      <c r="Y47" s="348"/>
      <c r="Z47" s="348"/>
      <c r="AA47" s="348"/>
      <c r="AB47" s="348"/>
      <c r="AC47" s="348"/>
      <c r="AD47" s="348"/>
      <c r="AE47" s="349"/>
      <c r="AI47" s="378"/>
      <c r="AJ47" s="378"/>
      <c r="AK47" s="378" t="s">
        <v>237</v>
      </c>
      <c r="AL47" s="378"/>
      <c r="AM47" s="378" t="s">
        <v>238</v>
      </c>
      <c r="AN47" s="378"/>
      <c r="AO47" s="378" t="s">
        <v>239</v>
      </c>
      <c r="AP47" s="378"/>
      <c r="AQ47" s="378" t="s">
        <v>240</v>
      </c>
      <c r="AR47" s="378"/>
      <c r="AU47" s="27"/>
      <c r="AV47" s="14"/>
      <c r="BG47" s="14"/>
      <c r="BH47" s="14"/>
      <c r="BI47" s="14"/>
      <c r="BJ47" s="14"/>
      <c r="BK47" s="14"/>
      <c r="BL47" s="14"/>
      <c r="BM47" s="14"/>
      <c r="BN47" s="14"/>
      <c r="BO47" s="14"/>
      <c r="BP47" s="14"/>
      <c r="BQ47" s="14"/>
      <c r="BR47" s="14"/>
      <c r="BS47" s="14"/>
      <c r="BT47" s="14"/>
      <c r="BU47" s="14"/>
      <c r="BV47" s="14"/>
      <c r="BX47" s="70"/>
      <c r="CA47" s="75"/>
      <c r="CB47" s="75"/>
      <c r="CC47" s="75"/>
      <c r="CD47" s="75"/>
      <c r="CE47" s="75"/>
      <c r="CF47" s="75"/>
      <c r="CG47" s="75"/>
      <c r="CH47" s="75"/>
      <c r="CI47" s="75"/>
      <c r="CJ47" s="75"/>
      <c r="CK47" s="75"/>
      <c r="CL47" s="75"/>
      <c r="CM47" s="75"/>
      <c r="CN47" s="75"/>
      <c r="CO47" s="75"/>
      <c r="CP47" s="17"/>
      <c r="CQ47" s="88"/>
      <c r="CR47" s="88"/>
      <c r="CS47" s="88"/>
      <c r="CV47" s="16"/>
      <c r="CW47" s="88"/>
      <c r="DD47" s="117"/>
      <c r="DE47" s="117"/>
      <c r="DF47" s="117"/>
      <c r="DG47" s="14"/>
      <c r="DH47" s="70"/>
      <c r="DI47" s="14"/>
      <c r="DJ47" s="12"/>
      <c r="DK47" s="1">
        <v>44</v>
      </c>
      <c r="DL47" s="123" t="s">
        <v>144</v>
      </c>
      <c r="DM47" s="1" t="s">
        <v>145</v>
      </c>
      <c r="DN47" s="7">
        <v>500</v>
      </c>
      <c r="DO47" s="19"/>
      <c r="DP47" s="19"/>
      <c r="DQ47" s="19"/>
      <c r="DR47" s="19"/>
      <c r="DS47" s="19"/>
      <c r="DT47" s="1">
        <v>250</v>
      </c>
      <c r="DU47" s="12"/>
      <c r="DV47" s="12"/>
      <c r="DW47" s="1">
        <v>44</v>
      </c>
      <c r="DX47" s="123" t="s">
        <v>144</v>
      </c>
      <c r="DY47" s="1" t="s">
        <v>266</v>
      </c>
      <c r="DZ47" s="7">
        <v>500</v>
      </c>
      <c r="ED47" s="12"/>
      <c r="EE47" s="12"/>
      <c r="EF47" s="12"/>
      <c r="EG47" s="12"/>
      <c r="EH47" s="12"/>
      <c r="EI47" s="12"/>
      <c r="EJ47" s="12"/>
      <c r="EK47" s="12"/>
      <c r="EL47" s="12"/>
      <c r="EM47" s="12"/>
      <c r="EN47" s="12"/>
      <c r="EO47" s="12"/>
      <c r="EP47" s="12"/>
      <c r="EQ47" s="12"/>
      <c r="ER47" s="12"/>
      <c r="ES47" s="12"/>
    </row>
    <row r="48" spans="1:149" s="99" customFormat="1" ht="16.5" customHeight="1" x14ac:dyDescent="0.4">
      <c r="A48" s="12"/>
      <c r="B48" s="456">
        <v>1</v>
      </c>
      <c r="C48" s="457">
        <v>2</v>
      </c>
      <c r="D48" s="459" t="s">
        <v>220</v>
      </c>
      <c r="E48" s="460"/>
      <c r="F48" s="461"/>
      <c r="G48" s="462"/>
      <c r="H48" s="422"/>
      <c r="I48" s="423"/>
      <c r="J48" s="426"/>
      <c r="K48" s="427"/>
      <c r="L48" s="427"/>
      <c r="M48" s="428"/>
      <c r="N48" s="429"/>
      <c r="O48" s="430"/>
      <c r="P48" s="343" t="s">
        <v>254</v>
      </c>
      <c r="Q48" s="344"/>
      <c r="R48" s="368" t="str">
        <f>IF(Q48="","",VLOOKUP(Q48,$DW:$DZ,2,FALSE))</f>
        <v/>
      </c>
      <c r="S48" s="368"/>
      <c r="T48" s="368"/>
      <c r="U48" s="345" t="str">
        <f>IF(Q48="","",VLOOKUP(Q48,$DW:$DZ,3,FALSE))</f>
        <v/>
      </c>
      <c r="V48" s="368" t="str">
        <f>IF(Q48="","",VLOOKUP(Q48,$DW:$DZ,4,FALSE))</f>
        <v/>
      </c>
      <c r="W48" s="369"/>
      <c r="X48" s="346" t="s">
        <v>257</v>
      </c>
      <c r="Y48" s="344"/>
      <c r="Z48" s="368" t="str">
        <f>IF(Y48="","",VLOOKUP(Y48,$DW:$DZ,2,FALSE))</f>
        <v/>
      </c>
      <c r="AA48" s="368"/>
      <c r="AB48" s="368"/>
      <c r="AC48" s="345" t="str">
        <f>IF(Y48="","",VLOOKUP(Y48,$DW:$DZ,3,FALSE))</f>
        <v/>
      </c>
      <c r="AD48" s="368" t="str">
        <f>IF(Y48="","",VLOOKUP(Y48,$DW:$DZ,4,FALSE))</f>
        <v/>
      </c>
      <c r="AE48" s="370"/>
      <c r="AI48" s="378" t="s">
        <v>232</v>
      </c>
      <c r="AJ48" s="378"/>
      <c r="AK48" s="377"/>
      <c r="AL48" s="377"/>
      <c r="AM48" s="377"/>
      <c r="AN48" s="377"/>
      <c r="AO48" s="377"/>
      <c r="AP48" s="377"/>
      <c r="AQ48" s="377"/>
      <c r="AR48" s="377"/>
      <c r="AU48" s="27"/>
      <c r="AV48" s="14"/>
      <c r="BG48" s="14"/>
      <c r="BH48" s="14"/>
      <c r="BI48" s="14"/>
      <c r="BJ48" s="14"/>
      <c r="BK48" s="14"/>
      <c r="BL48" s="14"/>
      <c r="BM48" s="14"/>
      <c r="BN48" s="14"/>
      <c r="BO48" s="14"/>
      <c r="BP48" s="14"/>
      <c r="BQ48" s="14"/>
      <c r="BR48" s="14"/>
      <c r="BS48" s="14"/>
      <c r="BT48" s="14"/>
      <c r="BU48" s="14"/>
      <c r="BV48" s="14"/>
      <c r="BX48" s="70"/>
      <c r="CA48" s="75"/>
      <c r="CB48" s="75"/>
      <c r="CC48" s="75"/>
      <c r="CD48" s="75"/>
      <c r="CE48" s="75"/>
      <c r="CF48" s="75"/>
      <c r="CG48" s="75"/>
      <c r="CH48" s="75"/>
      <c r="CI48" s="75"/>
      <c r="CJ48" s="75"/>
      <c r="CK48" s="75"/>
      <c r="CL48" s="75"/>
      <c r="CM48" s="75"/>
      <c r="CN48" s="75"/>
      <c r="CO48" s="75"/>
      <c r="CP48" s="17"/>
      <c r="CQ48" s="17"/>
      <c r="CR48" s="17"/>
      <c r="CS48" s="18"/>
      <c r="CT48" s="18"/>
      <c r="CU48" s="18"/>
      <c r="CV48" s="16"/>
      <c r="CW48" s="18"/>
      <c r="CX48" s="16"/>
      <c r="CY48" s="16"/>
      <c r="CZ48" s="16"/>
      <c r="DA48" s="14"/>
      <c r="DB48" s="14"/>
      <c r="DC48" s="14"/>
      <c r="DD48" s="117"/>
      <c r="DE48" s="117"/>
      <c r="DF48" s="117"/>
      <c r="DG48" s="14"/>
      <c r="DH48" s="70"/>
      <c r="DI48" s="14"/>
      <c r="DJ48" s="12"/>
      <c r="DK48" s="1">
        <v>45</v>
      </c>
      <c r="DL48" s="123" t="s">
        <v>146</v>
      </c>
      <c r="DM48" s="1" t="s">
        <v>145</v>
      </c>
      <c r="DN48" s="7">
        <v>700</v>
      </c>
      <c r="DO48" s="19"/>
      <c r="DP48" s="19"/>
      <c r="DQ48" s="19"/>
      <c r="DR48" s="19"/>
      <c r="DS48" s="19"/>
      <c r="DT48" s="1">
        <v>350</v>
      </c>
      <c r="DU48" s="12"/>
      <c r="DV48" s="12"/>
      <c r="DW48" s="1">
        <v>45</v>
      </c>
      <c r="DX48" s="123" t="s">
        <v>146</v>
      </c>
      <c r="DY48" s="1" t="s">
        <v>266</v>
      </c>
      <c r="DZ48" s="7">
        <v>700</v>
      </c>
      <c r="ED48" s="12"/>
      <c r="EE48" s="12"/>
      <c r="EF48" s="12"/>
      <c r="EG48" s="12"/>
      <c r="EH48" s="12"/>
      <c r="EI48" s="12"/>
      <c r="EJ48" s="12"/>
      <c r="EK48" s="12"/>
      <c r="EL48" s="12"/>
      <c r="EM48" s="12"/>
      <c r="EN48" s="12"/>
      <c r="EO48" s="12"/>
      <c r="EP48" s="12"/>
      <c r="EQ48" s="12"/>
      <c r="ER48" s="12"/>
      <c r="ES48" s="12"/>
    </row>
    <row r="49" spans="1:149" s="99" customFormat="1" ht="16.5" customHeight="1" x14ac:dyDescent="0.4">
      <c r="A49" s="12"/>
      <c r="B49" s="450"/>
      <c r="C49" s="452"/>
      <c r="D49" s="441"/>
      <c r="E49" s="458"/>
      <c r="F49" s="443"/>
      <c r="G49" s="435"/>
      <c r="H49" s="424"/>
      <c r="I49" s="425"/>
      <c r="J49" s="436"/>
      <c r="K49" s="437"/>
      <c r="L49" s="437"/>
      <c r="M49" s="428"/>
      <c r="N49" s="429"/>
      <c r="O49" s="430"/>
      <c r="P49" s="336" t="s">
        <v>255</v>
      </c>
      <c r="Q49" s="332"/>
      <c r="R49" s="355" t="str">
        <f>IF(Q49="","",VLOOKUP(Q49,$DW:$DZ,2,FALSE))</f>
        <v/>
      </c>
      <c r="S49" s="355"/>
      <c r="T49" s="355"/>
      <c r="U49" s="338" t="str">
        <f>IF(Q49="","",VLOOKUP(Q49,$DW:$DZ,3,FALSE))</f>
        <v/>
      </c>
      <c r="V49" s="355" t="str">
        <f>IF(Q49="","",VLOOKUP(Q49,$DW:$DZ,4,FALSE))</f>
        <v/>
      </c>
      <c r="W49" s="371"/>
      <c r="X49" s="340" t="s">
        <v>258</v>
      </c>
      <c r="Y49" s="332"/>
      <c r="Z49" s="355" t="str">
        <f>IF(Y49="","",VLOOKUP(Y49,$DW:$DZ,2,FALSE))</f>
        <v/>
      </c>
      <c r="AA49" s="355"/>
      <c r="AB49" s="355"/>
      <c r="AC49" s="338" t="str">
        <f>IF(Y49="","",VLOOKUP(Y49,$DW:$DZ,3,FALSE))</f>
        <v/>
      </c>
      <c r="AD49" s="355" t="str">
        <f>IF(Y49="","",VLOOKUP(Y49,$DW:$DZ,4,FALSE))</f>
        <v/>
      </c>
      <c r="AE49" s="356"/>
      <c r="AI49" s="378" t="s">
        <v>104</v>
      </c>
      <c r="AJ49" s="378"/>
      <c r="AK49" s="377"/>
      <c r="AL49" s="377"/>
      <c r="AM49" s="377"/>
      <c r="AN49" s="377"/>
      <c r="AO49" s="377"/>
      <c r="AP49" s="377"/>
      <c r="AQ49" s="377"/>
      <c r="AR49" s="377"/>
      <c r="AU49" s="27"/>
      <c r="AV49" s="14"/>
      <c r="BG49" s="14"/>
      <c r="BH49" s="14"/>
      <c r="BI49" s="14"/>
      <c r="BJ49" s="14"/>
      <c r="BK49" s="14"/>
      <c r="BL49" s="14"/>
      <c r="BM49" s="14"/>
      <c r="BN49" s="14"/>
      <c r="BO49" s="14"/>
      <c r="BP49" s="14"/>
      <c r="BQ49" s="14"/>
      <c r="BR49" s="14"/>
      <c r="BS49" s="14"/>
      <c r="BT49" s="14"/>
      <c r="BU49" s="14"/>
      <c r="BV49" s="14"/>
      <c r="BX49" s="70"/>
      <c r="CA49" s="75"/>
      <c r="CB49" s="75"/>
      <c r="CC49" s="75"/>
      <c r="CD49" s="75"/>
      <c r="CE49" s="75"/>
      <c r="CF49" s="75"/>
      <c r="CG49" s="75"/>
      <c r="CH49" s="75"/>
      <c r="CI49" s="75"/>
      <c r="CJ49" s="75"/>
      <c r="CK49" s="75"/>
      <c r="CL49" s="75"/>
      <c r="CM49" s="75"/>
      <c r="CN49" s="75"/>
      <c r="CO49" s="75"/>
      <c r="CP49" s="17"/>
      <c r="CQ49" s="17"/>
      <c r="CR49" s="17"/>
      <c r="CS49" s="18"/>
      <c r="CT49" s="18"/>
      <c r="CU49" s="18"/>
      <c r="CV49" s="16"/>
      <c r="CW49" s="18"/>
      <c r="CX49" s="16"/>
      <c r="CY49" s="16"/>
      <c r="CZ49" s="16"/>
      <c r="DA49" s="14"/>
      <c r="DB49" s="14"/>
      <c r="DC49" s="14"/>
      <c r="DD49" s="117"/>
      <c r="DE49" s="117"/>
      <c r="DF49" s="117"/>
      <c r="DG49" s="14"/>
      <c r="DH49" s="70"/>
      <c r="DI49" s="14"/>
      <c r="DJ49" s="12"/>
      <c r="DK49" s="1">
        <v>46</v>
      </c>
      <c r="DL49" s="123" t="s">
        <v>147</v>
      </c>
      <c r="DM49" s="1" t="s">
        <v>140</v>
      </c>
      <c r="DN49" s="7">
        <v>400</v>
      </c>
      <c r="DO49" s="19"/>
      <c r="DP49" s="19"/>
      <c r="DQ49" s="19"/>
      <c r="DR49" s="19"/>
      <c r="DS49" s="19"/>
      <c r="DT49" s="1">
        <v>200</v>
      </c>
      <c r="DU49" s="12"/>
      <c r="DV49" s="12"/>
      <c r="DW49" s="1">
        <v>46</v>
      </c>
      <c r="DX49" s="123" t="s">
        <v>147</v>
      </c>
      <c r="DY49" s="1" t="s">
        <v>267</v>
      </c>
      <c r="DZ49" s="7">
        <v>400</v>
      </c>
      <c r="ED49" s="12"/>
      <c r="EE49" s="12"/>
      <c r="EF49" s="12"/>
      <c r="EG49" s="12"/>
      <c r="EH49" s="12"/>
      <c r="EI49" s="12"/>
      <c r="EJ49" s="12"/>
      <c r="EK49" s="12"/>
      <c r="EL49" s="12"/>
      <c r="EM49" s="12"/>
      <c r="EN49" s="12"/>
      <c r="EO49" s="12"/>
      <c r="EP49" s="12"/>
      <c r="EQ49" s="12"/>
      <c r="ER49" s="12"/>
      <c r="ES49" s="12"/>
    </row>
    <row r="50" spans="1:149" s="99" customFormat="1" ht="16.5" customHeight="1" x14ac:dyDescent="0.4">
      <c r="A50" s="12"/>
      <c r="B50" s="450"/>
      <c r="C50" s="452"/>
      <c r="D50" s="440"/>
      <c r="E50" s="445"/>
      <c r="F50" s="442"/>
      <c r="G50" s="434"/>
      <c r="H50" s="424"/>
      <c r="I50" s="425"/>
      <c r="J50" s="436"/>
      <c r="K50" s="437"/>
      <c r="L50" s="437"/>
      <c r="M50" s="428"/>
      <c r="N50" s="429"/>
      <c r="O50" s="430"/>
      <c r="P50" s="337" t="s">
        <v>256</v>
      </c>
      <c r="Q50" s="335"/>
      <c r="R50" s="357" t="str">
        <f>IF(Q50="","",VLOOKUP(Q50,$DW:$DZ,2,FALSE))</f>
        <v/>
      </c>
      <c r="S50" s="357"/>
      <c r="T50" s="357"/>
      <c r="U50" s="339" t="str">
        <f>IF(Q50="","",VLOOKUP(Q50,$DW:$DZ,3,FALSE))</f>
        <v/>
      </c>
      <c r="V50" s="357" t="str">
        <f>IF(Q50="","",VLOOKUP(Q50,$DW:$DZ,4,FALSE))</f>
        <v/>
      </c>
      <c r="W50" s="358"/>
      <c r="X50" s="341" t="s">
        <v>259</v>
      </c>
      <c r="Y50" s="335"/>
      <c r="Z50" s="357" t="str">
        <f>IF(Y50="","",VLOOKUP(Y50,$DW:$DZ,2,FALSE))</f>
        <v/>
      </c>
      <c r="AA50" s="357"/>
      <c r="AB50" s="357"/>
      <c r="AC50" s="339" t="str">
        <f>IF(Y50="","",VLOOKUP(Y50,$DW:$DZ,3,FALSE))</f>
        <v/>
      </c>
      <c r="AD50" s="357" t="str">
        <f>IF(Y50="","",VLOOKUP(Y50,$DW:$DZ,4,FALSE))</f>
        <v/>
      </c>
      <c r="AE50" s="359"/>
      <c r="AI50" s="378" t="s">
        <v>98</v>
      </c>
      <c r="AJ50" s="378"/>
      <c r="AK50" s="377"/>
      <c r="AL50" s="377"/>
      <c r="AM50" s="377"/>
      <c r="AN50" s="377"/>
      <c r="AO50" s="377"/>
      <c r="AP50" s="377"/>
      <c r="AQ50" s="377"/>
      <c r="AR50" s="377"/>
      <c r="AU50" s="27"/>
      <c r="AV50" s="14"/>
      <c r="BG50" s="14"/>
      <c r="BH50" s="14"/>
      <c r="BI50" s="14"/>
      <c r="BJ50" s="14"/>
      <c r="BK50" s="14"/>
      <c r="BL50" s="14"/>
      <c r="BM50" s="14"/>
      <c r="BN50" s="14"/>
      <c r="BO50" s="14"/>
      <c r="BP50" s="14"/>
      <c r="BQ50" s="14"/>
      <c r="BR50" s="14"/>
      <c r="BS50" s="14"/>
      <c r="BT50" s="14"/>
      <c r="BU50" s="14"/>
      <c r="BV50" s="14"/>
      <c r="BX50" s="70"/>
      <c r="CA50" s="15"/>
      <c r="CB50" s="15"/>
      <c r="CC50" s="15"/>
      <c r="CD50" s="15"/>
      <c r="CE50" s="15"/>
      <c r="CF50" s="15"/>
      <c r="CG50" s="15"/>
      <c r="CH50" s="15"/>
      <c r="CI50" s="15"/>
      <c r="CJ50" s="15"/>
      <c r="CK50" s="15"/>
      <c r="CL50" s="15"/>
      <c r="CM50" s="15"/>
      <c r="CN50" s="15"/>
      <c r="CO50" s="15"/>
      <c r="CP50" s="17"/>
      <c r="CQ50" s="17"/>
      <c r="CR50" s="17"/>
      <c r="CS50" s="18"/>
      <c r="CT50" s="18"/>
      <c r="CU50" s="18"/>
      <c r="CV50" s="16"/>
      <c r="CW50" s="18"/>
      <c r="CX50" s="16"/>
      <c r="CY50" s="16"/>
      <c r="CZ50" s="16"/>
      <c r="DA50" s="14"/>
      <c r="DB50" s="14"/>
      <c r="DC50" s="14"/>
      <c r="DD50" s="117"/>
      <c r="DE50" s="117"/>
      <c r="DF50" s="117"/>
      <c r="DG50" s="14"/>
      <c r="DH50" s="70"/>
      <c r="DI50" s="14"/>
      <c r="DJ50" s="12"/>
      <c r="DK50" s="1">
        <v>47</v>
      </c>
      <c r="DL50" s="123" t="s">
        <v>149</v>
      </c>
      <c r="DM50" s="1" t="s">
        <v>140</v>
      </c>
      <c r="DN50" s="7">
        <v>700</v>
      </c>
      <c r="DO50" s="19"/>
      <c r="DP50" s="19"/>
      <c r="DQ50" s="19"/>
      <c r="DR50" s="19"/>
      <c r="DS50" s="19"/>
      <c r="DT50" s="1">
        <v>350</v>
      </c>
      <c r="DU50" s="12"/>
      <c r="DV50" s="12"/>
      <c r="DW50" s="1">
        <v>47</v>
      </c>
      <c r="DX50" s="123" t="s">
        <v>149</v>
      </c>
      <c r="DY50" s="1" t="s">
        <v>267</v>
      </c>
      <c r="DZ50" s="7">
        <v>700</v>
      </c>
      <c r="ED50" s="12"/>
      <c r="EE50" s="12"/>
      <c r="EF50" s="12"/>
      <c r="EG50" s="12"/>
      <c r="EH50" s="12"/>
      <c r="EI50" s="12"/>
      <c r="EJ50" s="12"/>
      <c r="EK50" s="12"/>
      <c r="EL50" s="12"/>
      <c r="EM50" s="12"/>
      <c r="EN50" s="12"/>
      <c r="EO50" s="12"/>
      <c r="EP50" s="12"/>
      <c r="EQ50" s="12"/>
      <c r="ER50" s="12"/>
      <c r="ES50" s="12"/>
    </row>
    <row r="51" spans="1:149" s="99" customFormat="1" ht="16.5" customHeight="1" x14ac:dyDescent="0.4">
      <c r="A51" s="12"/>
      <c r="B51" s="450"/>
      <c r="C51" s="452"/>
      <c r="D51" s="441"/>
      <c r="E51" s="458"/>
      <c r="F51" s="443"/>
      <c r="G51" s="435"/>
      <c r="H51" s="424"/>
      <c r="I51" s="425"/>
      <c r="J51" s="436"/>
      <c r="K51" s="437"/>
      <c r="L51" s="437"/>
      <c r="M51" s="428"/>
      <c r="N51" s="429"/>
      <c r="O51" s="430"/>
      <c r="P51" s="366" t="s">
        <v>260</v>
      </c>
      <c r="Q51" s="367"/>
      <c r="R51" s="177"/>
      <c r="S51" s="177"/>
      <c r="T51" s="177"/>
      <c r="U51" s="177"/>
      <c r="V51" s="177"/>
      <c r="W51" s="177"/>
      <c r="X51" s="177"/>
      <c r="Y51" s="177"/>
      <c r="Z51" s="177"/>
      <c r="AA51" s="177"/>
      <c r="AB51" s="177"/>
      <c r="AC51" s="177"/>
      <c r="AD51" s="177"/>
      <c r="AE51" s="347"/>
      <c r="AI51" s="378" t="s">
        <v>233</v>
      </c>
      <c r="AJ51" s="378"/>
      <c r="AK51" s="377"/>
      <c r="AL51" s="377"/>
      <c r="AM51" s="377"/>
      <c r="AN51" s="377"/>
      <c r="AO51" s="377"/>
      <c r="AP51" s="377"/>
      <c r="AQ51" s="377"/>
      <c r="AR51" s="377"/>
      <c r="AU51" s="27"/>
      <c r="AV51" s="14"/>
      <c r="BG51" s="14"/>
      <c r="BH51" s="14"/>
      <c r="BI51" s="14"/>
      <c r="BJ51" s="14"/>
      <c r="BK51" s="14"/>
      <c r="BL51" s="14"/>
      <c r="BM51" s="14"/>
      <c r="BN51" s="14"/>
      <c r="BO51" s="14"/>
      <c r="BP51" s="14"/>
      <c r="BQ51" s="14"/>
      <c r="BR51" s="14"/>
      <c r="BS51" s="14"/>
      <c r="BT51" s="14"/>
      <c r="BU51" s="14"/>
      <c r="BV51" s="14"/>
      <c r="BX51" s="70"/>
      <c r="CB51" s="206"/>
      <c r="CC51" s="207"/>
      <c r="CD51" s="207"/>
      <c r="CE51" s="207"/>
      <c r="CF51" s="207"/>
      <c r="CG51" s="207"/>
      <c r="CH51" s="18"/>
      <c r="CI51" s="18"/>
      <c r="CJ51" s="103"/>
      <c r="CK51" s="18"/>
      <c r="CL51" s="18"/>
      <c r="CM51" s="88"/>
      <c r="CN51" s="18"/>
      <c r="CO51" s="18"/>
      <c r="CP51" s="103"/>
      <c r="CQ51" s="88"/>
      <c r="CR51" s="88"/>
      <c r="CS51" s="18"/>
      <c r="CT51" s="18"/>
      <c r="CU51" s="18"/>
      <c r="CV51" s="18"/>
      <c r="CW51" s="88"/>
      <c r="CX51" s="103"/>
      <c r="CY51" s="88"/>
      <c r="CZ51" s="88"/>
      <c r="DA51" s="88"/>
      <c r="DB51" s="88"/>
      <c r="DC51" s="88"/>
      <c r="DD51" s="117"/>
      <c r="DE51" s="117"/>
      <c r="DF51" s="117"/>
      <c r="DG51" s="14"/>
      <c r="DH51" s="70"/>
      <c r="DI51" s="14"/>
      <c r="DJ51" s="12"/>
      <c r="DK51" s="1">
        <v>48</v>
      </c>
      <c r="DL51" s="123" t="s">
        <v>137</v>
      </c>
      <c r="DM51" s="1" t="s">
        <v>145</v>
      </c>
      <c r="DN51" s="7">
        <v>400</v>
      </c>
      <c r="DO51" s="19"/>
      <c r="DP51" s="19"/>
      <c r="DQ51" s="19"/>
      <c r="DR51" s="19"/>
      <c r="DS51" s="19"/>
      <c r="DT51" s="1">
        <v>200</v>
      </c>
      <c r="DU51" s="12"/>
      <c r="DV51" s="12"/>
      <c r="DW51" s="1">
        <v>48</v>
      </c>
      <c r="DX51" s="123" t="s">
        <v>137</v>
      </c>
      <c r="DY51" s="1" t="s">
        <v>266</v>
      </c>
      <c r="DZ51" s="7">
        <v>400</v>
      </c>
      <c r="ED51" s="12"/>
      <c r="EE51" s="12"/>
      <c r="EF51" s="12"/>
      <c r="EG51" s="12"/>
      <c r="EH51" s="12"/>
      <c r="EI51" s="12"/>
      <c r="EJ51" s="12"/>
      <c r="EK51" s="12"/>
      <c r="EL51" s="12"/>
      <c r="EM51" s="12"/>
      <c r="EN51" s="12"/>
      <c r="EO51" s="12"/>
      <c r="EP51" s="12"/>
      <c r="EQ51" s="12"/>
      <c r="ER51" s="12"/>
      <c r="ES51" s="12"/>
    </row>
    <row r="52" spans="1:149" s="99" customFormat="1" ht="16.5" customHeight="1" x14ac:dyDescent="0.4">
      <c r="A52" s="12"/>
      <c r="B52" s="450"/>
      <c r="C52" s="452"/>
      <c r="D52" s="440"/>
      <c r="E52" s="445"/>
      <c r="F52" s="442"/>
      <c r="G52" s="434"/>
      <c r="H52" s="424"/>
      <c r="I52" s="425"/>
      <c r="J52" s="436"/>
      <c r="K52" s="437"/>
      <c r="L52" s="437"/>
      <c r="M52" s="428"/>
      <c r="N52" s="429"/>
      <c r="O52" s="430"/>
      <c r="P52" s="350"/>
      <c r="Q52" s="177"/>
      <c r="R52" s="177"/>
      <c r="S52" s="177"/>
      <c r="T52" s="177"/>
      <c r="U52" s="177"/>
      <c r="V52" s="177"/>
      <c r="W52" s="177"/>
      <c r="X52" s="177"/>
      <c r="Y52" s="177"/>
      <c r="Z52" s="177"/>
      <c r="AA52" s="177"/>
      <c r="AB52" s="177"/>
      <c r="AC52" s="177"/>
      <c r="AD52" s="177"/>
      <c r="AE52" s="347"/>
      <c r="AI52" s="378"/>
      <c r="AJ52" s="378"/>
      <c r="AK52" s="378" t="s">
        <v>241</v>
      </c>
      <c r="AL52" s="378"/>
      <c r="AM52" s="378" t="s">
        <v>242</v>
      </c>
      <c r="AN52" s="378"/>
      <c r="AO52" s="378" t="s">
        <v>243</v>
      </c>
      <c r="AP52" s="378"/>
      <c r="AQ52" s="378"/>
      <c r="AR52" s="378"/>
      <c r="AS52" s="12"/>
      <c r="AU52" s="27"/>
      <c r="AV52" s="14"/>
      <c r="BG52" s="14"/>
      <c r="BH52" s="14"/>
      <c r="BI52" s="14"/>
      <c r="BJ52" s="14"/>
      <c r="BK52" s="14"/>
      <c r="BL52" s="14"/>
      <c r="BM52" s="14"/>
      <c r="BN52" s="14"/>
      <c r="BO52" s="14"/>
      <c r="BP52" s="14"/>
      <c r="BQ52" s="14"/>
      <c r="BR52" s="14"/>
      <c r="BS52" s="14"/>
      <c r="BT52" s="14"/>
      <c r="BU52" s="14"/>
      <c r="BV52" s="14"/>
      <c r="BX52" s="70"/>
      <c r="CB52" s="206"/>
      <c r="CC52" s="207"/>
      <c r="CD52" s="207"/>
      <c r="CE52" s="207"/>
      <c r="CF52" s="207"/>
      <c r="CG52" s="207"/>
      <c r="CH52" s="18"/>
      <c r="CI52" s="18"/>
      <c r="CJ52" s="103"/>
      <c r="CK52" s="18"/>
      <c r="CL52" s="18"/>
      <c r="CM52" s="88"/>
      <c r="CN52" s="18"/>
      <c r="CO52" s="18"/>
      <c r="CP52" s="103"/>
      <c r="CQ52" s="88"/>
      <c r="CR52" s="88"/>
      <c r="CS52" s="18"/>
      <c r="CT52" s="18"/>
      <c r="CU52" s="18"/>
      <c r="CV52" s="18"/>
      <c r="CW52" s="88"/>
      <c r="CX52" s="103"/>
      <c r="CY52" s="88"/>
      <c r="CZ52" s="88"/>
      <c r="DA52" s="88"/>
      <c r="DB52" s="88"/>
      <c r="DC52" s="88"/>
      <c r="DD52" s="117"/>
      <c r="DE52" s="117"/>
      <c r="DF52" s="117"/>
      <c r="DG52" s="14"/>
      <c r="DH52" s="70"/>
      <c r="DI52" s="14"/>
      <c r="DJ52" s="12"/>
      <c r="DK52" s="1">
        <v>49</v>
      </c>
      <c r="DL52" s="123" t="s">
        <v>150</v>
      </c>
      <c r="DM52" s="1" t="s">
        <v>145</v>
      </c>
      <c r="DN52" s="7">
        <v>200</v>
      </c>
      <c r="DO52" s="19"/>
      <c r="DP52" s="19"/>
      <c r="DQ52" s="19"/>
      <c r="DR52" s="19"/>
      <c r="DS52" s="19"/>
      <c r="DT52" s="1">
        <v>100</v>
      </c>
      <c r="DU52" s="12"/>
      <c r="DV52" s="12"/>
      <c r="DW52" s="1">
        <v>49</v>
      </c>
      <c r="DX52" s="123" t="s">
        <v>150</v>
      </c>
      <c r="DY52" s="1" t="s">
        <v>266</v>
      </c>
      <c r="DZ52" s="7">
        <v>200</v>
      </c>
      <c r="ED52" s="12"/>
      <c r="EE52" s="12"/>
      <c r="EF52" s="12"/>
      <c r="EG52" s="12"/>
      <c r="EH52" s="12"/>
      <c r="EI52" s="12"/>
      <c r="EJ52" s="12"/>
      <c r="EK52" s="12"/>
      <c r="EL52" s="12"/>
      <c r="EM52" s="12"/>
      <c r="EN52" s="12"/>
      <c r="EO52" s="12"/>
      <c r="EP52" s="12"/>
      <c r="EQ52" s="12"/>
      <c r="ER52" s="12"/>
      <c r="ES52" s="12"/>
    </row>
    <row r="53" spans="1:149" s="99" customFormat="1" ht="16.5" customHeight="1" thickBot="1" x14ac:dyDescent="0.45">
      <c r="B53" s="451"/>
      <c r="C53" s="453"/>
      <c r="D53" s="432"/>
      <c r="E53" s="446"/>
      <c r="F53" s="447"/>
      <c r="G53" s="444"/>
      <c r="H53" s="448"/>
      <c r="I53" s="449"/>
      <c r="J53" s="438"/>
      <c r="K53" s="439"/>
      <c r="L53" s="439"/>
      <c r="M53" s="431"/>
      <c r="N53" s="432"/>
      <c r="O53" s="433"/>
      <c r="P53" s="351"/>
      <c r="Q53" s="348"/>
      <c r="R53" s="348"/>
      <c r="S53" s="348"/>
      <c r="T53" s="348"/>
      <c r="U53" s="348"/>
      <c r="V53" s="348"/>
      <c r="W53" s="348"/>
      <c r="X53" s="348"/>
      <c r="Y53" s="348"/>
      <c r="Z53" s="348"/>
      <c r="AA53" s="348"/>
      <c r="AB53" s="348"/>
      <c r="AC53" s="348"/>
      <c r="AD53" s="348"/>
      <c r="AE53" s="349"/>
      <c r="AI53" s="378" t="s">
        <v>232</v>
      </c>
      <c r="AJ53" s="378"/>
      <c r="AK53" s="377"/>
      <c r="AL53" s="377"/>
      <c r="AM53" s="377"/>
      <c r="AN53" s="377"/>
      <c r="AO53" s="377"/>
      <c r="AP53" s="377"/>
      <c r="AQ53" s="377"/>
      <c r="AR53" s="377"/>
      <c r="AS53" s="12"/>
      <c r="AU53" s="27"/>
      <c r="AV53" s="14"/>
      <c r="BG53" s="14"/>
      <c r="BH53" s="14"/>
      <c r="BI53" s="14"/>
      <c r="BJ53" s="14"/>
      <c r="BK53" s="14"/>
      <c r="BL53" s="14"/>
      <c r="BM53" s="14"/>
      <c r="BN53" s="14"/>
      <c r="BO53" s="14"/>
      <c r="BP53" s="14"/>
      <c r="BQ53" s="14"/>
      <c r="BR53" s="14"/>
      <c r="BS53" s="14"/>
      <c r="BT53" s="14"/>
      <c r="BU53" s="14"/>
      <c r="BV53" s="14"/>
      <c r="BX53" s="70"/>
      <c r="CB53" s="117"/>
      <c r="CC53" s="18"/>
      <c r="CD53" s="18"/>
      <c r="CE53" s="18"/>
      <c r="CF53" s="18"/>
      <c r="CG53" s="18"/>
      <c r="CH53" s="18"/>
      <c r="CI53" s="18"/>
      <c r="CJ53" s="103"/>
      <c r="CK53" s="18"/>
      <c r="CL53" s="18"/>
      <c r="CM53" s="88"/>
      <c r="CN53" s="18"/>
      <c r="CO53" s="18"/>
      <c r="CP53" s="103"/>
      <c r="CQ53" s="88"/>
      <c r="CR53" s="88"/>
      <c r="CS53" s="18"/>
      <c r="CT53" s="18"/>
      <c r="CU53" s="18"/>
      <c r="CV53" s="18"/>
      <c r="CW53" s="18"/>
      <c r="CX53" s="103"/>
      <c r="CY53" s="88"/>
      <c r="CZ53" s="88"/>
      <c r="DA53" s="88"/>
      <c r="DB53" s="88"/>
      <c r="DC53" s="88"/>
      <c r="DD53" s="117"/>
      <c r="DE53" s="117"/>
      <c r="DF53" s="117"/>
      <c r="DG53" s="14"/>
      <c r="DH53" s="70"/>
      <c r="DI53" s="14"/>
      <c r="DJ53" s="12"/>
      <c r="DK53" s="2">
        <v>50</v>
      </c>
      <c r="DL53" s="125" t="s">
        <v>151</v>
      </c>
      <c r="DM53" s="2" t="s">
        <v>145</v>
      </c>
      <c r="DN53" s="7">
        <v>500</v>
      </c>
      <c r="DO53" s="19"/>
      <c r="DP53" s="19"/>
      <c r="DQ53" s="19"/>
      <c r="DR53" s="19"/>
      <c r="DS53" s="19"/>
      <c r="DT53" s="1">
        <v>250</v>
      </c>
      <c r="DU53" s="12"/>
      <c r="DV53" s="12"/>
      <c r="DW53" s="2">
        <v>50</v>
      </c>
      <c r="DX53" s="125" t="s">
        <v>151</v>
      </c>
      <c r="DY53" s="1" t="s">
        <v>266</v>
      </c>
      <c r="DZ53" s="7">
        <v>500</v>
      </c>
      <c r="ED53" s="12"/>
      <c r="EE53" s="12"/>
      <c r="EF53" s="12"/>
      <c r="EG53" s="12"/>
      <c r="EH53" s="12"/>
      <c r="EI53" s="12"/>
      <c r="EJ53" s="12"/>
      <c r="EK53" s="12"/>
      <c r="EL53" s="12"/>
      <c r="EM53" s="12"/>
      <c r="EN53" s="12"/>
      <c r="EO53" s="12"/>
      <c r="EP53" s="12"/>
      <c r="EQ53" s="12"/>
      <c r="ER53" s="12"/>
      <c r="ES53" s="12"/>
    </row>
    <row r="54" spans="1:149" s="99" customFormat="1" ht="16.5" customHeight="1" x14ac:dyDescent="0.4">
      <c r="B54" s="450">
        <v>1</v>
      </c>
      <c r="C54" s="452">
        <v>3</v>
      </c>
      <c r="D54" s="429" t="s">
        <v>220</v>
      </c>
      <c r="E54" s="429"/>
      <c r="F54" s="454"/>
      <c r="G54" s="455"/>
      <c r="H54" s="422"/>
      <c r="I54" s="423"/>
      <c r="J54" s="426"/>
      <c r="K54" s="427"/>
      <c r="L54" s="427"/>
      <c r="M54" s="428"/>
      <c r="N54" s="429"/>
      <c r="O54" s="430"/>
      <c r="P54" s="343" t="s">
        <v>254</v>
      </c>
      <c r="Q54" s="344"/>
      <c r="R54" s="368" t="str">
        <f>IF(Q54="","",VLOOKUP(Q54,$DW:$DZ,2,FALSE))</f>
        <v/>
      </c>
      <c r="S54" s="368"/>
      <c r="T54" s="368"/>
      <c r="U54" s="345" t="str">
        <f>IF(Q54="","",VLOOKUP(Q54,$DW:$DZ,3,FALSE))</f>
        <v/>
      </c>
      <c r="V54" s="368" t="str">
        <f>IF(Q54="","",VLOOKUP(Q54,$DW:$DZ,4,FALSE))</f>
        <v/>
      </c>
      <c r="W54" s="369"/>
      <c r="X54" s="346" t="s">
        <v>257</v>
      </c>
      <c r="Y54" s="344"/>
      <c r="Z54" s="368" t="str">
        <f>IF(Y54="","",VLOOKUP(Y54,$DW:$DZ,2,FALSE))</f>
        <v/>
      </c>
      <c r="AA54" s="368"/>
      <c r="AB54" s="368"/>
      <c r="AC54" s="345" t="str">
        <f>IF(Y54="","",VLOOKUP(Y54,$DW:$DZ,3,FALSE))</f>
        <v/>
      </c>
      <c r="AD54" s="368" t="str">
        <f>IF(Y54="","",VLOOKUP(Y54,$DW:$DZ,4,FALSE))</f>
        <v/>
      </c>
      <c r="AE54" s="370"/>
      <c r="AI54" s="378" t="s">
        <v>104</v>
      </c>
      <c r="AJ54" s="378"/>
      <c r="AK54" s="377"/>
      <c r="AL54" s="377"/>
      <c r="AM54" s="377"/>
      <c r="AN54" s="377"/>
      <c r="AO54" s="377"/>
      <c r="AP54" s="377"/>
      <c r="AQ54" s="377"/>
      <c r="AR54" s="377"/>
      <c r="AS54" s="12"/>
      <c r="AU54" s="27"/>
      <c r="AV54" s="14"/>
      <c r="BG54" s="14"/>
      <c r="BH54" s="14"/>
      <c r="BI54" s="14"/>
      <c r="BJ54" s="14"/>
      <c r="BK54" s="14"/>
      <c r="BL54" s="14"/>
      <c r="BM54" s="14"/>
      <c r="BN54" s="14"/>
      <c r="BO54" s="14"/>
      <c r="BP54" s="14"/>
      <c r="BQ54" s="14"/>
      <c r="BR54" s="14"/>
      <c r="BS54" s="14"/>
      <c r="BT54" s="14"/>
      <c r="BU54" s="14"/>
      <c r="BV54" s="14"/>
      <c r="BX54" s="70"/>
      <c r="CB54" s="117"/>
      <c r="CC54" s="18"/>
      <c r="CD54" s="18"/>
      <c r="CE54" s="18"/>
      <c r="CF54" s="18"/>
      <c r="CG54" s="18"/>
      <c r="CH54" s="18"/>
      <c r="CI54" s="18"/>
      <c r="CJ54" s="103"/>
      <c r="CK54" s="18"/>
      <c r="CL54" s="18"/>
      <c r="CM54" s="18"/>
      <c r="CN54" s="18"/>
      <c r="CO54" s="18"/>
      <c r="CP54" s="103"/>
      <c r="CQ54" s="88"/>
      <c r="CR54" s="88"/>
      <c r="CS54" s="18"/>
      <c r="CT54" s="18"/>
      <c r="CU54" s="18"/>
      <c r="CV54" s="18"/>
      <c r="CW54" s="18"/>
      <c r="CX54" s="103"/>
      <c r="CY54" s="88"/>
      <c r="CZ54" s="88"/>
      <c r="DA54" s="88"/>
      <c r="DB54" s="88"/>
      <c r="DC54" s="88"/>
      <c r="DD54" s="117"/>
      <c r="DE54" s="117"/>
      <c r="DF54" s="117"/>
      <c r="DG54" s="14"/>
      <c r="DH54" s="70"/>
      <c r="DI54" s="14"/>
      <c r="DJ54" s="12"/>
      <c r="DK54" s="2">
        <v>51</v>
      </c>
      <c r="DL54" s="125" t="s">
        <v>152</v>
      </c>
      <c r="DM54" s="2" t="s">
        <v>145</v>
      </c>
      <c r="DN54" s="7">
        <v>400</v>
      </c>
      <c r="DO54" s="19"/>
      <c r="DP54" s="19"/>
      <c r="DQ54" s="19"/>
      <c r="DR54" s="19"/>
      <c r="DS54" s="19"/>
      <c r="DT54" s="1">
        <v>200</v>
      </c>
      <c r="DU54" s="12"/>
      <c r="DV54" s="12"/>
      <c r="DW54" s="2">
        <v>51</v>
      </c>
      <c r="DX54" s="125" t="s">
        <v>152</v>
      </c>
      <c r="DY54" s="1" t="s">
        <v>266</v>
      </c>
      <c r="DZ54" s="7">
        <v>400</v>
      </c>
      <c r="ED54" s="12"/>
      <c r="EE54" s="12"/>
      <c r="EF54" s="12"/>
      <c r="EG54" s="12"/>
      <c r="EH54" s="12"/>
      <c r="EI54" s="12"/>
      <c r="EJ54" s="12"/>
      <c r="EK54" s="12"/>
      <c r="EL54" s="12"/>
      <c r="EM54" s="12"/>
      <c r="EN54" s="12"/>
      <c r="EO54" s="12"/>
      <c r="EP54" s="12"/>
      <c r="EQ54" s="12"/>
      <c r="ER54" s="12"/>
      <c r="ES54" s="12"/>
    </row>
    <row r="55" spans="1:149" s="99" customFormat="1" ht="16.5" customHeight="1" x14ac:dyDescent="0.4">
      <c r="B55" s="450"/>
      <c r="C55" s="452"/>
      <c r="D55" s="441"/>
      <c r="E55" s="441"/>
      <c r="F55" s="443"/>
      <c r="G55" s="435"/>
      <c r="H55" s="424"/>
      <c r="I55" s="425"/>
      <c r="J55" s="436"/>
      <c r="K55" s="437"/>
      <c r="L55" s="437"/>
      <c r="M55" s="428"/>
      <c r="N55" s="429"/>
      <c r="O55" s="430"/>
      <c r="P55" s="336" t="s">
        <v>255</v>
      </c>
      <c r="Q55" s="332"/>
      <c r="R55" s="355" t="str">
        <f>IF(Q55="","",VLOOKUP(Q55,$DW:$DZ,2,FALSE))</f>
        <v/>
      </c>
      <c r="S55" s="355"/>
      <c r="T55" s="355"/>
      <c r="U55" s="338" t="str">
        <f>IF(Q55="","",VLOOKUP(Q55,$DW:$DZ,3,FALSE))</f>
        <v/>
      </c>
      <c r="V55" s="355" t="str">
        <f>IF(Q55="","",VLOOKUP(Q55,$DW:$DZ,4,FALSE))</f>
        <v/>
      </c>
      <c r="W55" s="371"/>
      <c r="X55" s="340" t="s">
        <v>258</v>
      </c>
      <c r="Y55" s="332"/>
      <c r="Z55" s="355" t="str">
        <f>IF(Y55="","",VLOOKUP(Y55,$DW:$DZ,2,FALSE))</f>
        <v/>
      </c>
      <c r="AA55" s="355"/>
      <c r="AB55" s="355"/>
      <c r="AC55" s="338" t="str">
        <f>IF(Y55="","",VLOOKUP(Y55,$DW:$DZ,3,FALSE))</f>
        <v/>
      </c>
      <c r="AD55" s="355" t="str">
        <f>IF(Y55="","",VLOOKUP(Y55,$DW:$DZ,4,FALSE))</f>
        <v/>
      </c>
      <c r="AE55" s="356"/>
      <c r="AI55" s="378" t="s">
        <v>98</v>
      </c>
      <c r="AJ55" s="378"/>
      <c r="AK55" s="377"/>
      <c r="AL55" s="377"/>
      <c r="AM55" s="377"/>
      <c r="AN55" s="377"/>
      <c r="AO55" s="377"/>
      <c r="AP55" s="377"/>
      <c r="AQ55" s="377"/>
      <c r="AR55" s="377"/>
      <c r="AS55" s="12"/>
      <c r="AU55" s="27"/>
      <c r="AV55" s="14"/>
      <c r="BG55" s="14"/>
      <c r="BH55" s="14"/>
      <c r="BI55" s="14"/>
      <c r="BJ55" s="14"/>
      <c r="BK55" s="14"/>
      <c r="BL55" s="14"/>
      <c r="BM55" s="14"/>
      <c r="BN55" s="14"/>
      <c r="BO55" s="14"/>
      <c r="BP55" s="14"/>
      <c r="BQ55" s="14"/>
      <c r="BR55" s="14"/>
      <c r="BS55" s="14"/>
      <c r="BT55" s="14"/>
      <c r="BU55" s="14"/>
      <c r="BV55" s="14"/>
      <c r="BW55" s="12"/>
      <c r="BX55" s="70"/>
      <c r="BY55" s="12"/>
      <c r="CB55" s="117"/>
      <c r="CC55" s="18"/>
      <c r="CD55" s="18"/>
      <c r="CE55" s="18"/>
      <c r="CF55" s="18"/>
      <c r="CG55" s="18"/>
      <c r="CH55" s="18"/>
      <c r="CI55" s="18"/>
      <c r="CJ55" s="103"/>
      <c r="CK55" s="18"/>
      <c r="CL55" s="18"/>
      <c r="CM55" s="18"/>
      <c r="CN55" s="18"/>
      <c r="CO55" s="415"/>
      <c r="CP55" s="103"/>
      <c r="CQ55" s="88"/>
      <c r="CR55" s="88"/>
      <c r="CS55" s="18"/>
      <c r="CT55" s="18"/>
      <c r="CU55" s="18"/>
      <c r="CV55" s="18"/>
      <c r="CW55" s="18"/>
      <c r="CX55" s="103"/>
      <c r="CY55" s="88"/>
      <c r="CZ55" s="88"/>
      <c r="DA55" s="88"/>
      <c r="DB55" s="88"/>
      <c r="DC55" s="88"/>
      <c r="DD55" s="15"/>
      <c r="DE55" s="117"/>
      <c r="DF55" s="117"/>
      <c r="DG55" s="14"/>
      <c r="DH55" s="70"/>
      <c r="DI55" s="14"/>
      <c r="DJ55" s="12"/>
      <c r="DK55" s="2">
        <v>52</v>
      </c>
      <c r="DL55" s="125" t="s">
        <v>153</v>
      </c>
      <c r="DM55" s="2" t="s">
        <v>140</v>
      </c>
      <c r="DN55" s="7">
        <v>400</v>
      </c>
      <c r="DO55" s="19"/>
      <c r="DP55" s="19"/>
      <c r="DQ55" s="19"/>
      <c r="DR55" s="19"/>
      <c r="DS55" s="19"/>
      <c r="DT55" s="1">
        <v>200</v>
      </c>
      <c r="DU55" s="12"/>
      <c r="DV55" s="12"/>
      <c r="DW55" s="2">
        <v>52</v>
      </c>
      <c r="DX55" s="125" t="s">
        <v>153</v>
      </c>
      <c r="DY55" s="1" t="s">
        <v>267</v>
      </c>
      <c r="DZ55" s="7">
        <v>400</v>
      </c>
      <c r="ED55" s="12"/>
      <c r="EE55" s="12"/>
      <c r="EF55" s="12"/>
      <c r="EG55" s="12"/>
      <c r="EH55" s="12"/>
      <c r="EI55" s="12"/>
      <c r="EJ55" s="12"/>
      <c r="EK55" s="12"/>
      <c r="EL55" s="12"/>
      <c r="EM55" s="12"/>
      <c r="EN55" s="12"/>
      <c r="EO55" s="12"/>
      <c r="EP55" s="12"/>
      <c r="EQ55" s="12"/>
      <c r="ER55" s="12"/>
      <c r="ES55" s="12"/>
    </row>
    <row r="56" spans="1:149" s="99" customFormat="1" ht="16.5" customHeight="1" x14ac:dyDescent="0.4">
      <c r="B56" s="450"/>
      <c r="C56" s="452"/>
      <c r="D56" s="440"/>
      <c r="E56" s="440"/>
      <c r="F56" s="442"/>
      <c r="G56" s="434"/>
      <c r="H56" s="424"/>
      <c r="I56" s="425"/>
      <c r="J56" s="436"/>
      <c r="K56" s="437"/>
      <c r="L56" s="437"/>
      <c r="M56" s="428"/>
      <c r="N56" s="429"/>
      <c r="O56" s="430"/>
      <c r="P56" s="337" t="s">
        <v>256</v>
      </c>
      <c r="Q56" s="335"/>
      <c r="R56" s="357" t="str">
        <f>IF(Q56="","",VLOOKUP(Q56,$DW:$DZ,2,FALSE))</f>
        <v/>
      </c>
      <c r="S56" s="357"/>
      <c r="T56" s="357"/>
      <c r="U56" s="339" t="str">
        <f>IF(Q56="","",VLOOKUP(Q56,$DW:$DZ,3,FALSE))</f>
        <v/>
      </c>
      <c r="V56" s="357" t="str">
        <f>IF(Q56="","",VLOOKUP(Q56,$DW:$DZ,4,FALSE))</f>
        <v/>
      </c>
      <c r="W56" s="358"/>
      <c r="X56" s="341" t="s">
        <v>259</v>
      </c>
      <c r="Y56" s="335"/>
      <c r="Z56" s="357" t="str">
        <f>IF(Y56="","",VLOOKUP(Y56,$DW:$DZ,2,FALSE))</f>
        <v/>
      </c>
      <c r="AA56" s="357"/>
      <c r="AB56" s="357"/>
      <c r="AC56" s="339" t="str">
        <f>IF(Y56="","",VLOOKUP(Y56,$DW:$DZ,3,FALSE))</f>
        <v/>
      </c>
      <c r="AD56" s="357" t="str">
        <f>IF(Y56="","",VLOOKUP(Y56,$DW:$DZ,4,FALSE))</f>
        <v/>
      </c>
      <c r="AE56" s="359"/>
      <c r="AI56" s="378" t="s">
        <v>233</v>
      </c>
      <c r="AJ56" s="378"/>
      <c r="AK56" s="377"/>
      <c r="AL56" s="377"/>
      <c r="AM56" s="377"/>
      <c r="AN56" s="377"/>
      <c r="AO56" s="377"/>
      <c r="AP56" s="377"/>
      <c r="AQ56" s="377"/>
      <c r="AR56" s="377"/>
      <c r="AS56" s="12"/>
      <c r="AU56" s="27"/>
      <c r="AV56" s="14"/>
      <c r="BG56" s="14"/>
      <c r="BH56" s="14"/>
      <c r="BI56" s="14"/>
      <c r="BJ56" s="14"/>
      <c r="BK56" s="14"/>
      <c r="BL56" s="14"/>
      <c r="BM56" s="14"/>
      <c r="BN56" s="14"/>
      <c r="BO56" s="14"/>
      <c r="BP56" s="14"/>
      <c r="BQ56" s="14"/>
      <c r="BR56" s="14"/>
      <c r="BS56" s="14"/>
      <c r="BT56" s="14"/>
      <c r="BU56" s="14"/>
      <c r="BV56" s="14"/>
      <c r="BW56" s="12"/>
      <c r="BX56" s="70"/>
      <c r="BY56" s="12"/>
      <c r="CB56" s="206"/>
      <c r="CC56" s="22"/>
      <c r="CD56" s="22"/>
      <c r="CE56" s="22"/>
      <c r="CF56" s="22"/>
      <c r="CG56" s="22"/>
      <c r="CH56" s="18"/>
      <c r="CI56" s="18"/>
      <c r="CJ56" s="103"/>
      <c r="CK56" s="18"/>
      <c r="CL56" s="18"/>
      <c r="CM56" s="88"/>
      <c r="CN56" s="18"/>
      <c r="CO56" s="415"/>
      <c r="CP56" s="103"/>
      <c r="CQ56" s="88"/>
      <c r="CR56" s="88"/>
      <c r="CS56" s="18"/>
      <c r="CT56" s="18"/>
      <c r="CU56" s="18"/>
      <c r="CV56" s="18"/>
      <c r="CW56" s="18"/>
      <c r="CX56" s="103"/>
      <c r="CY56" s="88"/>
      <c r="CZ56" s="88"/>
      <c r="DA56" s="88"/>
      <c r="DB56" s="88"/>
      <c r="DC56" s="88"/>
      <c r="DD56" s="15"/>
      <c r="DE56" s="117"/>
      <c r="DF56" s="117"/>
      <c r="DG56" s="14"/>
      <c r="DH56" s="70"/>
      <c r="DI56" s="14"/>
      <c r="DJ56" s="12"/>
      <c r="DK56" s="2">
        <v>54</v>
      </c>
      <c r="DL56" s="125" t="s">
        <v>154</v>
      </c>
      <c r="DM56" s="2" t="s">
        <v>140</v>
      </c>
      <c r="DN56" s="7">
        <v>400</v>
      </c>
      <c r="DO56" s="19"/>
      <c r="DP56" s="19"/>
      <c r="DQ56" s="19"/>
      <c r="DR56" s="19"/>
      <c r="DS56" s="19"/>
      <c r="DT56" s="1">
        <v>200</v>
      </c>
      <c r="DU56" s="12"/>
      <c r="DV56" s="12"/>
      <c r="DW56" s="2">
        <v>54</v>
      </c>
      <c r="DX56" s="125" t="s">
        <v>154</v>
      </c>
      <c r="DY56" s="1" t="s">
        <v>267</v>
      </c>
      <c r="DZ56" s="7">
        <v>400</v>
      </c>
      <c r="ED56" s="12"/>
      <c r="EE56" s="12"/>
      <c r="EF56" s="12"/>
      <c r="EG56" s="12"/>
      <c r="EH56" s="12"/>
      <c r="EI56" s="12"/>
      <c r="EJ56" s="12"/>
      <c r="EK56" s="12"/>
      <c r="EL56" s="12"/>
      <c r="EM56" s="12"/>
      <c r="EN56" s="12"/>
      <c r="EO56" s="12"/>
      <c r="EP56" s="12"/>
      <c r="EQ56" s="12"/>
      <c r="ER56" s="12"/>
      <c r="ES56" s="12"/>
    </row>
    <row r="57" spans="1:149" ht="16.5" customHeight="1" x14ac:dyDescent="0.4">
      <c r="A57" s="99"/>
      <c r="B57" s="450"/>
      <c r="C57" s="452"/>
      <c r="D57" s="441"/>
      <c r="E57" s="441"/>
      <c r="F57" s="443"/>
      <c r="G57" s="435"/>
      <c r="H57" s="424"/>
      <c r="I57" s="425"/>
      <c r="J57" s="436"/>
      <c r="K57" s="437"/>
      <c r="L57" s="437"/>
      <c r="M57" s="428"/>
      <c r="N57" s="429"/>
      <c r="O57" s="430"/>
      <c r="P57" s="366" t="s">
        <v>260</v>
      </c>
      <c r="Q57" s="367"/>
      <c r="R57" s="177"/>
      <c r="S57" s="177"/>
      <c r="T57" s="177"/>
      <c r="U57" s="177"/>
      <c r="V57" s="177"/>
      <c r="W57" s="177"/>
      <c r="X57" s="177"/>
      <c r="Y57" s="177"/>
      <c r="Z57" s="177"/>
      <c r="AA57" s="177"/>
      <c r="AB57" s="177"/>
      <c r="AC57" s="177"/>
      <c r="AD57" s="177"/>
      <c r="AE57" s="347"/>
      <c r="AH57" s="330"/>
      <c r="AI57" s="330"/>
      <c r="AJ57" s="330"/>
      <c r="AK57" s="329"/>
      <c r="AL57" s="330"/>
      <c r="AM57" s="330"/>
      <c r="AN57" s="330"/>
      <c r="AO57" s="329"/>
      <c r="AP57" s="330"/>
      <c r="AQ57" s="330"/>
      <c r="AR57" s="177"/>
      <c r="AS57" s="117"/>
      <c r="BW57" s="12"/>
      <c r="BX57" s="70"/>
      <c r="BY57" s="12"/>
      <c r="BZ57" s="99"/>
      <c r="CA57" s="99"/>
      <c r="CB57" s="206"/>
      <c r="CC57" s="207"/>
      <c r="CD57" s="207"/>
      <c r="CE57" s="207"/>
      <c r="CF57" s="207"/>
      <c r="CG57" s="207"/>
      <c r="CH57" s="18"/>
      <c r="CI57" s="18"/>
      <c r="CJ57" s="103"/>
      <c r="CK57" s="18"/>
      <c r="CL57" s="18"/>
      <c r="CM57" s="88"/>
      <c r="CN57" s="18"/>
      <c r="CO57" s="18"/>
      <c r="CP57" s="103"/>
      <c r="CQ57" s="88"/>
      <c r="CR57" s="88"/>
      <c r="CV57" s="18"/>
      <c r="CW57" s="88"/>
      <c r="CX57" s="103"/>
      <c r="CY57" s="88"/>
      <c r="CZ57" s="88"/>
      <c r="DA57" s="88"/>
      <c r="DB57" s="88"/>
      <c r="DC57" s="88"/>
      <c r="DD57" s="15"/>
      <c r="DE57" s="117"/>
      <c r="DF57" s="117"/>
      <c r="DH57" s="70"/>
      <c r="DI57" s="14"/>
      <c r="DJ57" s="12"/>
      <c r="DK57" s="2">
        <v>55</v>
      </c>
      <c r="DL57" s="125" t="s">
        <v>155</v>
      </c>
      <c r="DM57" s="2" t="s">
        <v>140</v>
      </c>
      <c r="DN57" s="7">
        <v>400</v>
      </c>
      <c r="DR57" s="25"/>
      <c r="DS57" s="25"/>
      <c r="DT57" s="3">
        <v>200</v>
      </c>
      <c r="DW57" s="2">
        <v>55</v>
      </c>
      <c r="DX57" s="125" t="s">
        <v>155</v>
      </c>
      <c r="DY57" s="1" t="s">
        <v>267</v>
      </c>
      <c r="DZ57" s="7">
        <v>400</v>
      </c>
      <c r="EA57" s="99"/>
      <c r="EB57" s="99"/>
      <c r="EC57" s="99"/>
    </row>
    <row r="58" spans="1:149" ht="16.5" customHeight="1" x14ac:dyDescent="0.4">
      <c r="A58" s="99"/>
      <c r="B58" s="450"/>
      <c r="C58" s="452"/>
      <c r="D58" s="440"/>
      <c r="E58" s="440"/>
      <c r="F58" s="442"/>
      <c r="G58" s="434"/>
      <c r="H58" s="424"/>
      <c r="I58" s="425"/>
      <c r="J58" s="436"/>
      <c r="K58" s="437"/>
      <c r="L58" s="437"/>
      <c r="M58" s="428"/>
      <c r="N58" s="429"/>
      <c r="O58" s="430"/>
      <c r="P58" s="350"/>
      <c r="Q58" s="177"/>
      <c r="R58" s="177"/>
      <c r="S58" s="177"/>
      <c r="T58" s="177"/>
      <c r="U58" s="177"/>
      <c r="V58" s="177"/>
      <c r="W58" s="177"/>
      <c r="X58" s="177"/>
      <c r="Y58" s="177"/>
      <c r="Z58" s="177"/>
      <c r="AA58" s="177"/>
      <c r="AB58" s="177"/>
      <c r="AC58" s="177"/>
      <c r="AD58" s="177"/>
      <c r="AE58" s="347"/>
      <c r="AH58" s="330"/>
      <c r="AI58" s="330"/>
      <c r="AJ58" s="330"/>
      <c r="AK58" s="329"/>
      <c r="AL58" s="330"/>
      <c r="AM58" s="177"/>
      <c r="AN58" s="177"/>
      <c r="AO58" s="177"/>
      <c r="AP58" s="177"/>
      <c r="AQ58" s="177"/>
      <c r="AR58" s="177"/>
      <c r="AU58" s="99"/>
      <c r="BW58" s="12"/>
      <c r="BX58" s="70"/>
      <c r="BY58" s="12"/>
      <c r="BZ58" s="99"/>
      <c r="CA58" s="99"/>
      <c r="CB58" s="206"/>
      <c r="CC58" s="207"/>
      <c r="CD58" s="207"/>
      <c r="CE58" s="207"/>
      <c r="CF58" s="207"/>
      <c r="CG58" s="207"/>
      <c r="CH58" s="18"/>
      <c r="CI58" s="18"/>
      <c r="CJ58" s="103"/>
      <c r="CK58" s="18"/>
      <c r="CL58" s="18"/>
      <c r="CM58" s="88"/>
      <c r="CN58" s="18"/>
      <c r="CO58" s="18"/>
      <c r="CP58" s="103"/>
      <c r="CQ58" s="88"/>
      <c r="CR58" s="88"/>
      <c r="CV58" s="18"/>
      <c r="CW58" s="88"/>
      <c r="CX58" s="103"/>
      <c r="CY58" s="88"/>
      <c r="CZ58" s="88"/>
      <c r="DA58" s="88"/>
      <c r="DB58" s="88"/>
      <c r="DC58" s="88"/>
      <c r="DD58" s="15"/>
      <c r="DE58" s="15"/>
      <c r="DF58" s="15"/>
      <c r="DH58" s="70"/>
      <c r="DI58" s="14"/>
      <c r="DJ58" s="12"/>
      <c r="DK58" s="2">
        <v>56</v>
      </c>
      <c r="DL58" s="125" t="s">
        <v>156</v>
      </c>
      <c r="DM58" s="2" t="s">
        <v>140</v>
      </c>
      <c r="DN58" s="7">
        <v>100</v>
      </c>
      <c r="DT58" s="1">
        <v>50</v>
      </c>
      <c r="DW58" s="2">
        <v>56</v>
      </c>
      <c r="DX58" s="125" t="s">
        <v>156</v>
      </c>
      <c r="DY58" s="1" t="s">
        <v>267</v>
      </c>
      <c r="DZ58" s="7">
        <v>100</v>
      </c>
      <c r="EA58" s="99"/>
      <c r="EB58" s="99"/>
      <c r="EC58" s="99"/>
    </row>
    <row r="59" spans="1:149" ht="16.5" customHeight="1" thickBot="1" x14ac:dyDescent="0.45">
      <c r="A59" s="99"/>
      <c r="B59" s="451"/>
      <c r="C59" s="453"/>
      <c r="D59" s="432"/>
      <c r="E59" s="432"/>
      <c r="F59" s="447"/>
      <c r="G59" s="444"/>
      <c r="H59" s="448"/>
      <c r="I59" s="449"/>
      <c r="J59" s="438"/>
      <c r="K59" s="439"/>
      <c r="L59" s="439"/>
      <c r="M59" s="431"/>
      <c r="N59" s="432"/>
      <c r="O59" s="433"/>
      <c r="P59" s="351"/>
      <c r="Q59" s="348"/>
      <c r="R59" s="348"/>
      <c r="S59" s="348"/>
      <c r="T59" s="348"/>
      <c r="U59" s="348"/>
      <c r="V59" s="348"/>
      <c r="W59" s="348"/>
      <c r="X59" s="348"/>
      <c r="Y59" s="348"/>
      <c r="Z59" s="348"/>
      <c r="AA59" s="348"/>
      <c r="AB59" s="348"/>
      <c r="AC59" s="348"/>
      <c r="AD59" s="348"/>
      <c r="AE59" s="349"/>
      <c r="AH59" s="330"/>
      <c r="AI59" s="330"/>
      <c r="AJ59" s="330"/>
      <c r="AK59" s="329"/>
      <c r="AL59" s="330"/>
      <c r="AM59" s="330"/>
      <c r="AN59" s="330"/>
      <c r="AO59" s="330"/>
      <c r="AP59" s="330"/>
      <c r="AQ59" s="330"/>
      <c r="AR59" s="330"/>
      <c r="AU59" s="99"/>
      <c r="BW59" s="12"/>
      <c r="BX59" s="70"/>
      <c r="BY59" s="12"/>
      <c r="BZ59" s="99"/>
      <c r="CA59" s="99"/>
      <c r="CB59" s="117"/>
      <c r="CC59" s="18"/>
      <c r="CD59" s="18"/>
      <c r="CE59" s="18"/>
      <c r="CF59" s="18"/>
      <c r="CG59" s="18"/>
      <c r="CH59" s="18"/>
      <c r="CI59" s="18"/>
      <c r="CJ59" s="103"/>
      <c r="CK59" s="18"/>
      <c r="CL59" s="18"/>
      <c r="CM59" s="88"/>
      <c r="CN59" s="18"/>
      <c r="CO59" s="18"/>
      <c r="CP59" s="103"/>
      <c r="CQ59" s="88"/>
      <c r="CR59" s="88"/>
      <c r="CV59" s="18"/>
      <c r="CX59" s="103"/>
      <c r="CY59" s="88"/>
      <c r="CZ59" s="88"/>
      <c r="DA59" s="88"/>
      <c r="DB59" s="88"/>
      <c r="DC59" s="88"/>
      <c r="DD59" s="15"/>
      <c r="DE59" s="15"/>
      <c r="DF59" s="15"/>
      <c r="DH59" s="70"/>
      <c r="DI59" s="14"/>
      <c r="DJ59" s="12"/>
      <c r="DK59" s="2">
        <v>57</v>
      </c>
      <c r="DL59" s="125" t="s">
        <v>100</v>
      </c>
      <c r="DM59" s="2" t="s">
        <v>140</v>
      </c>
      <c r="DN59" s="7">
        <v>200</v>
      </c>
      <c r="DT59" s="1">
        <v>100</v>
      </c>
      <c r="DW59" s="2">
        <v>57</v>
      </c>
      <c r="DX59" s="125" t="s">
        <v>100</v>
      </c>
      <c r="DY59" s="1" t="s">
        <v>267</v>
      </c>
      <c r="DZ59" s="7">
        <v>200</v>
      </c>
      <c r="EA59" s="99"/>
      <c r="EB59" s="99"/>
      <c r="EC59" s="99"/>
    </row>
    <row r="60" spans="1:149" ht="16.5" customHeight="1" x14ac:dyDescent="0.4">
      <c r="A60" s="99"/>
      <c r="I60" s="99"/>
      <c r="J60" s="99"/>
      <c r="K60" s="99"/>
      <c r="L60" s="99"/>
      <c r="M60" s="99"/>
      <c r="N60" s="99"/>
      <c r="O60" s="99"/>
      <c r="P60" s="99"/>
      <c r="Q60" s="99"/>
      <c r="S60" s="12"/>
      <c r="T60" s="12"/>
      <c r="X60" s="12"/>
      <c r="Y60" s="12"/>
      <c r="AC60" s="12"/>
      <c r="AG60" s="329"/>
      <c r="AH60" s="330"/>
      <c r="AI60" s="330"/>
      <c r="AJ60" s="330"/>
      <c r="AK60" s="329"/>
      <c r="AL60" s="330"/>
      <c r="AM60" s="330"/>
      <c r="AN60" s="330"/>
      <c r="AO60" s="330"/>
      <c r="AP60" s="330"/>
      <c r="AQ60" s="330"/>
      <c r="AR60" s="330"/>
      <c r="AU60" s="99"/>
      <c r="BW60" s="12"/>
      <c r="BX60" s="70"/>
      <c r="BY60" s="12"/>
      <c r="BZ60" s="99"/>
      <c r="CA60" s="99"/>
      <c r="CB60" s="117"/>
      <c r="CC60" s="18"/>
      <c r="CD60" s="18"/>
      <c r="CE60" s="18"/>
      <c r="CF60" s="18"/>
      <c r="CG60" s="18"/>
      <c r="CH60" s="18"/>
      <c r="CI60" s="18"/>
      <c r="CJ60" s="103"/>
      <c r="CK60" s="18"/>
      <c r="CL60" s="18"/>
      <c r="CM60" s="18"/>
      <c r="CN60" s="18"/>
      <c r="CO60" s="18"/>
      <c r="CP60" s="103"/>
      <c r="CQ60" s="88"/>
      <c r="CR60" s="88"/>
      <c r="CV60" s="18"/>
      <c r="CX60" s="103"/>
      <c r="CY60" s="88"/>
      <c r="CZ60" s="88"/>
      <c r="DA60" s="88"/>
      <c r="DB60" s="88"/>
      <c r="DC60" s="88"/>
      <c r="DD60" s="15"/>
      <c r="DE60" s="15"/>
      <c r="DF60" s="15"/>
      <c r="DH60" s="70"/>
      <c r="DI60" s="14"/>
      <c r="DJ60" s="12"/>
      <c r="DK60" s="2">
        <v>61</v>
      </c>
      <c r="DL60" s="125" t="s">
        <v>157</v>
      </c>
      <c r="DM60" s="2" t="s">
        <v>109</v>
      </c>
      <c r="DN60" s="7">
        <v>1200</v>
      </c>
      <c r="DT60" s="3">
        <v>600</v>
      </c>
      <c r="DW60" s="2">
        <v>61</v>
      </c>
      <c r="DX60" s="125" t="s">
        <v>157</v>
      </c>
      <c r="DY60" s="4" t="s">
        <v>262</v>
      </c>
      <c r="DZ60" s="7">
        <v>1200</v>
      </c>
      <c r="EA60" s="99"/>
      <c r="EB60" s="99"/>
      <c r="EC60" s="99"/>
    </row>
    <row r="61" spans="1:149" ht="16.5" customHeight="1" x14ac:dyDescent="0.4">
      <c r="A61" s="99"/>
      <c r="I61" s="99"/>
      <c r="J61" s="99"/>
      <c r="K61" s="99"/>
      <c r="L61" s="99"/>
      <c r="M61" s="99"/>
      <c r="N61" s="99"/>
      <c r="O61" s="99"/>
      <c r="P61" s="99"/>
      <c r="Q61" s="99"/>
      <c r="S61" s="12"/>
      <c r="AG61" s="329"/>
      <c r="AH61" s="330"/>
      <c r="AI61" s="330"/>
      <c r="AJ61" s="330"/>
      <c r="AK61" s="329"/>
      <c r="AL61" s="330"/>
      <c r="AM61" s="177"/>
      <c r="AN61" s="177"/>
      <c r="AO61" s="177"/>
      <c r="AP61" s="177"/>
      <c r="AQ61" s="177"/>
      <c r="AR61" s="330"/>
      <c r="AU61" s="99"/>
      <c r="BW61" s="12"/>
      <c r="BX61" s="70"/>
      <c r="BY61" s="12"/>
      <c r="BZ61" s="99"/>
      <c r="CA61" s="99"/>
      <c r="CB61" s="117"/>
      <c r="CC61" s="18"/>
      <c r="CD61" s="18"/>
      <c r="CE61" s="18"/>
      <c r="CF61" s="18"/>
      <c r="CG61" s="18"/>
      <c r="CH61" s="18"/>
      <c r="CI61" s="18"/>
      <c r="CJ61" s="103"/>
      <c r="CK61" s="18"/>
      <c r="CL61" s="18"/>
      <c r="CM61" s="18"/>
      <c r="CN61" s="18"/>
      <c r="CO61" s="415"/>
      <c r="CP61" s="103"/>
      <c r="CQ61" s="88"/>
      <c r="CR61" s="88"/>
      <c r="CV61" s="18"/>
      <c r="CX61" s="103"/>
      <c r="CY61" s="88"/>
      <c r="CZ61" s="88"/>
      <c r="DA61" s="88"/>
      <c r="DB61" s="88"/>
      <c r="DC61" s="88"/>
      <c r="DD61" s="15"/>
      <c r="DE61" s="15"/>
      <c r="DF61" s="15"/>
      <c r="DH61" s="70"/>
      <c r="DI61" s="14"/>
      <c r="DJ61" s="12"/>
      <c r="DK61" s="2">
        <v>71</v>
      </c>
      <c r="DL61" s="125" t="s">
        <v>158</v>
      </c>
      <c r="DM61" s="2" t="s">
        <v>109</v>
      </c>
      <c r="DN61" s="7">
        <v>200</v>
      </c>
      <c r="DT61" s="3">
        <v>100</v>
      </c>
      <c r="DW61" s="2">
        <v>71</v>
      </c>
      <c r="DX61" s="125" t="s">
        <v>158</v>
      </c>
      <c r="DY61" s="4" t="s">
        <v>262</v>
      </c>
      <c r="DZ61" s="7">
        <v>200</v>
      </c>
      <c r="EA61" s="99"/>
      <c r="EB61" s="99"/>
      <c r="EC61" s="99"/>
    </row>
    <row r="62" spans="1:149" ht="16.5" customHeight="1" x14ac:dyDescent="0.4">
      <c r="A62" s="99"/>
      <c r="Q62" s="12"/>
      <c r="R62" s="12"/>
      <c r="S62" s="12"/>
      <c r="AT62" s="117"/>
      <c r="AU62" s="99"/>
      <c r="BW62" s="12"/>
      <c r="BX62" s="70"/>
      <c r="BY62" s="12"/>
      <c r="BZ62" s="99"/>
      <c r="CA62" s="99"/>
      <c r="CB62" s="206"/>
      <c r="CC62" s="22"/>
      <c r="CD62" s="22"/>
      <c r="CE62" s="22"/>
      <c r="CF62" s="22"/>
      <c r="CG62" s="22"/>
      <c r="CH62" s="18"/>
      <c r="CI62" s="18"/>
      <c r="CJ62" s="103"/>
      <c r="CK62" s="18"/>
      <c r="CL62" s="18"/>
      <c r="CM62" s="88"/>
      <c r="CN62" s="18"/>
      <c r="CO62" s="415"/>
      <c r="CP62" s="103"/>
      <c r="CQ62" s="88"/>
      <c r="CR62" s="88"/>
      <c r="CV62" s="18"/>
      <c r="CX62" s="103"/>
      <c r="CY62" s="88"/>
      <c r="CZ62" s="88"/>
      <c r="DA62" s="88"/>
      <c r="DB62" s="88"/>
      <c r="DC62" s="88"/>
      <c r="DD62" s="15"/>
      <c r="DE62" s="15"/>
      <c r="DF62" s="15"/>
      <c r="DH62" s="70"/>
      <c r="DI62" s="14"/>
      <c r="DJ62" s="12"/>
      <c r="DK62" s="2">
        <v>72</v>
      </c>
      <c r="DL62" s="125" t="s">
        <v>159</v>
      </c>
      <c r="DM62" s="2" t="s">
        <v>109</v>
      </c>
      <c r="DN62" s="7">
        <v>100</v>
      </c>
      <c r="DT62" s="3">
        <v>50</v>
      </c>
      <c r="DW62" s="2">
        <v>72</v>
      </c>
      <c r="DX62" s="125" t="s">
        <v>159</v>
      </c>
      <c r="DY62" s="4" t="s">
        <v>262</v>
      </c>
      <c r="DZ62" s="7">
        <v>100</v>
      </c>
      <c r="EA62" s="99"/>
      <c r="EB62" s="99"/>
      <c r="EC62" s="99"/>
    </row>
    <row r="63" spans="1:149" ht="16.5" customHeight="1" x14ac:dyDescent="0.4">
      <c r="A63" s="99"/>
      <c r="Q63" s="12"/>
      <c r="R63" s="12"/>
      <c r="S63" s="12"/>
      <c r="AU63" s="99"/>
      <c r="BW63" s="12"/>
      <c r="BX63" s="70"/>
      <c r="BY63" s="12"/>
      <c r="BZ63" s="99"/>
      <c r="CA63" s="99"/>
      <c r="CB63" s="206"/>
      <c r="CC63" s="207"/>
      <c r="CD63" s="207"/>
      <c r="CE63" s="207"/>
      <c r="CF63" s="207"/>
      <c r="CG63" s="207"/>
      <c r="CH63" s="18"/>
      <c r="CI63" s="18"/>
      <c r="CJ63" s="103"/>
      <c r="CK63" s="18"/>
      <c r="CL63" s="18"/>
      <c r="CM63" s="88"/>
      <c r="CN63" s="18"/>
      <c r="CO63" s="18"/>
      <c r="CP63" s="103"/>
      <c r="CQ63" s="88"/>
      <c r="CR63" s="88"/>
      <c r="CV63" s="18"/>
      <c r="CW63" s="88"/>
      <c r="CX63" s="103"/>
      <c r="CY63" s="88"/>
      <c r="CZ63" s="88"/>
      <c r="DA63" s="88"/>
      <c r="DB63" s="88"/>
      <c r="DC63" s="88"/>
      <c r="DD63" s="15"/>
      <c r="DE63" s="15"/>
      <c r="DF63" s="15"/>
      <c r="DH63" s="70"/>
      <c r="DI63" s="14"/>
      <c r="DJ63" s="12"/>
      <c r="DK63" s="2">
        <v>75</v>
      </c>
      <c r="DL63" s="125" t="s">
        <v>160</v>
      </c>
      <c r="DM63" s="2" t="s">
        <v>109</v>
      </c>
      <c r="DN63" s="7">
        <v>100</v>
      </c>
      <c r="DT63" s="3">
        <v>50</v>
      </c>
      <c r="DW63" s="2">
        <v>75</v>
      </c>
      <c r="DX63" s="125" t="s">
        <v>160</v>
      </c>
      <c r="DY63" s="4" t="s">
        <v>262</v>
      </c>
      <c r="DZ63" s="7">
        <v>100</v>
      </c>
      <c r="EA63" s="99"/>
      <c r="EB63" s="99"/>
      <c r="EC63" s="99"/>
    </row>
    <row r="64" spans="1:149" ht="16.5" customHeight="1" x14ac:dyDescent="0.4">
      <c r="A64" s="99"/>
      <c r="Q64" s="12"/>
      <c r="R64" s="12"/>
      <c r="S64" s="12"/>
      <c r="AU64" s="99"/>
      <c r="BW64" s="12"/>
      <c r="BX64" s="70"/>
      <c r="BY64" s="12"/>
      <c r="BZ64" s="99"/>
      <c r="CA64" s="99"/>
      <c r="CB64" s="206"/>
      <c r="CC64" s="207"/>
      <c r="CD64" s="207"/>
      <c r="CE64" s="207"/>
      <c r="CF64" s="207"/>
      <c r="CG64" s="207"/>
      <c r="CH64" s="18"/>
      <c r="CI64" s="18"/>
      <c r="CJ64" s="103"/>
      <c r="CK64" s="18"/>
      <c r="CL64" s="18"/>
      <c r="CM64" s="88"/>
      <c r="CN64" s="18"/>
      <c r="CO64" s="18"/>
      <c r="CP64" s="103"/>
      <c r="CQ64" s="88"/>
      <c r="CR64" s="88"/>
      <c r="CV64" s="18"/>
      <c r="CW64" s="88"/>
      <c r="CX64" s="88"/>
      <c r="CY64" s="88"/>
      <c r="CZ64" s="88"/>
      <c r="DA64" s="88"/>
      <c r="DB64" s="88"/>
      <c r="DC64" s="88"/>
      <c r="DD64" s="15"/>
      <c r="DE64" s="15"/>
      <c r="DF64" s="15"/>
      <c r="DH64" s="70"/>
      <c r="DI64" s="14"/>
      <c r="DJ64" s="12"/>
      <c r="DK64" s="2">
        <v>76</v>
      </c>
      <c r="DL64" s="125" t="s">
        <v>161</v>
      </c>
      <c r="DM64" s="2" t="s">
        <v>109</v>
      </c>
      <c r="DN64" s="7">
        <v>100</v>
      </c>
      <c r="DT64" s="3">
        <v>50</v>
      </c>
      <c r="DW64" s="2">
        <v>76</v>
      </c>
      <c r="DX64" s="125" t="s">
        <v>161</v>
      </c>
      <c r="DY64" s="4" t="s">
        <v>262</v>
      </c>
      <c r="DZ64" s="7">
        <v>100</v>
      </c>
      <c r="EA64" s="99"/>
      <c r="EB64" s="99"/>
      <c r="EC64" s="99"/>
    </row>
    <row r="65" spans="1:133" ht="16.5" customHeight="1" x14ac:dyDescent="0.4">
      <c r="A65" s="99"/>
      <c r="B65" s="116"/>
      <c r="C65" s="183"/>
      <c r="Q65" s="12"/>
      <c r="R65" s="12"/>
      <c r="S65" s="12"/>
      <c r="AU65" s="99"/>
      <c r="BW65" s="12"/>
      <c r="BX65" s="70"/>
      <c r="BY65" s="12"/>
      <c r="BZ65" s="99"/>
      <c r="CA65" s="99"/>
      <c r="CB65" s="117"/>
      <c r="CC65" s="18"/>
      <c r="CD65" s="18"/>
      <c r="CE65" s="18"/>
      <c r="CF65" s="18"/>
      <c r="CG65" s="18"/>
      <c r="CH65" s="18"/>
      <c r="CI65" s="18"/>
      <c r="CJ65" s="103"/>
      <c r="CK65" s="18"/>
      <c r="CL65" s="18"/>
      <c r="CM65" s="88"/>
      <c r="CN65" s="18"/>
      <c r="CO65" s="18"/>
      <c r="CP65" s="103"/>
      <c r="CQ65" s="88"/>
      <c r="CR65" s="88"/>
      <c r="CV65" s="18"/>
      <c r="CX65" s="18"/>
      <c r="CY65" s="18"/>
      <c r="CZ65" s="18"/>
      <c r="DA65" s="18"/>
      <c r="DB65" s="18"/>
      <c r="DC65" s="18"/>
      <c r="DD65" s="15"/>
      <c r="DE65" s="15"/>
      <c r="DF65" s="15"/>
      <c r="DH65" s="70"/>
      <c r="DI65" s="14"/>
      <c r="DJ65" s="12"/>
      <c r="DK65" s="9">
        <v>79</v>
      </c>
      <c r="DL65" s="127" t="s">
        <v>162</v>
      </c>
      <c r="DM65" s="9" t="s">
        <v>109</v>
      </c>
      <c r="DN65" s="10">
        <v>100</v>
      </c>
      <c r="DT65" s="1">
        <v>50</v>
      </c>
      <c r="DW65" s="9">
        <v>79</v>
      </c>
      <c r="DX65" s="127" t="s">
        <v>162</v>
      </c>
      <c r="DY65" s="4" t="s">
        <v>262</v>
      </c>
      <c r="DZ65" s="10">
        <v>100</v>
      </c>
      <c r="EA65" s="99"/>
      <c r="EB65" s="99"/>
      <c r="EC65" s="99"/>
    </row>
    <row r="66" spans="1:133" ht="16.5" customHeight="1" x14ac:dyDescent="0.4">
      <c r="A66" s="99"/>
      <c r="B66" s="116"/>
      <c r="C66" s="183"/>
      <c r="AU66" s="99"/>
      <c r="BW66" s="12"/>
      <c r="BX66" s="19"/>
      <c r="BY66" s="12"/>
      <c r="CX66" s="18"/>
      <c r="CY66" s="18"/>
      <c r="CZ66" s="18"/>
      <c r="DA66" s="18"/>
      <c r="DB66" s="18"/>
      <c r="DC66" s="18"/>
      <c r="DD66" s="15"/>
      <c r="DE66" s="15"/>
      <c r="DF66" s="15"/>
      <c r="DH66" s="70"/>
      <c r="DI66" s="14"/>
      <c r="DJ66" s="12"/>
      <c r="DK66" s="9">
        <v>80</v>
      </c>
      <c r="DL66" s="127" t="s">
        <v>163</v>
      </c>
      <c r="DM66" s="9" t="s">
        <v>109</v>
      </c>
      <c r="DN66" s="10">
        <v>200</v>
      </c>
      <c r="DT66" s="1">
        <v>100</v>
      </c>
      <c r="DW66" s="9">
        <v>80</v>
      </c>
      <c r="DX66" s="127" t="s">
        <v>163</v>
      </c>
      <c r="DY66" s="4" t="s">
        <v>262</v>
      </c>
      <c r="DZ66" s="10">
        <v>200</v>
      </c>
      <c r="EA66" s="99"/>
      <c r="EB66" s="99"/>
      <c r="EC66" s="99"/>
    </row>
    <row r="67" spans="1:133" ht="16.5" customHeight="1" x14ac:dyDescent="0.4">
      <c r="A67" s="99"/>
      <c r="AS67" s="184"/>
      <c r="AU67" s="99"/>
      <c r="AV67" s="12"/>
      <c r="AW67" s="12"/>
      <c r="AX67" s="12"/>
      <c r="AY67" s="12"/>
      <c r="AZ67" s="12"/>
      <c r="BA67" s="12"/>
      <c r="BB67" s="12"/>
      <c r="BC67" s="12"/>
      <c r="BD67" s="12"/>
      <c r="BE67" s="12"/>
      <c r="BF67" s="12"/>
      <c r="BG67" s="12"/>
      <c r="BH67" s="12"/>
      <c r="BI67" s="12"/>
      <c r="BJ67" s="12"/>
      <c r="BK67" s="12"/>
      <c r="BL67" s="12"/>
      <c r="BM67" s="12"/>
      <c r="BN67" s="12"/>
      <c r="BO67" s="12"/>
      <c r="BW67" s="12"/>
      <c r="BX67" s="70"/>
      <c r="BY67" s="12"/>
      <c r="CX67" s="18"/>
      <c r="CY67" s="18"/>
      <c r="CZ67" s="18"/>
      <c r="DA67" s="18"/>
      <c r="DB67" s="18"/>
      <c r="DC67" s="18"/>
      <c r="DD67" s="15"/>
      <c r="DE67" s="15"/>
      <c r="DF67" s="15"/>
      <c r="DH67" s="70"/>
      <c r="DI67" s="14"/>
      <c r="DJ67" s="12"/>
      <c r="DK67" s="2">
        <v>82</v>
      </c>
      <c r="DL67" s="125" t="s">
        <v>164</v>
      </c>
      <c r="DM67" s="2" t="s">
        <v>109</v>
      </c>
      <c r="DN67" s="7">
        <v>100</v>
      </c>
      <c r="DT67" s="1">
        <v>50</v>
      </c>
      <c r="DW67" s="2">
        <v>82</v>
      </c>
      <c r="DX67" s="125" t="s">
        <v>164</v>
      </c>
      <c r="DY67" s="4" t="s">
        <v>262</v>
      </c>
      <c r="DZ67" s="7">
        <v>100</v>
      </c>
      <c r="EA67" s="99"/>
      <c r="EB67" s="99"/>
      <c r="EC67" s="99"/>
    </row>
    <row r="68" spans="1:133" ht="16.5" customHeight="1" x14ac:dyDescent="0.15">
      <c r="A68" s="99"/>
      <c r="AL68" s="99"/>
      <c r="AM68" s="255"/>
      <c r="AN68" s="255"/>
      <c r="AO68" s="255"/>
      <c r="AP68" s="255"/>
      <c r="AQ68" s="18"/>
      <c r="AR68" s="18"/>
      <c r="AS68" s="184"/>
      <c r="AU68" s="99"/>
      <c r="AV68" s="12"/>
      <c r="AW68" s="12"/>
      <c r="AX68" s="12"/>
      <c r="AY68" s="12"/>
      <c r="AZ68" s="12"/>
      <c r="BA68" s="12"/>
      <c r="BB68" s="12"/>
      <c r="BC68" s="12"/>
      <c r="BD68" s="12"/>
      <c r="BE68" s="12"/>
      <c r="BF68" s="12"/>
      <c r="BG68" s="12"/>
      <c r="BH68" s="12"/>
      <c r="BI68" s="12"/>
      <c r="BJ68" s="12"/>
      <c r="BK68" s="12"/>
      <c r="BL68" s="12"/>
      <c r="BM68" s="12"/>
      <c r="BN68" s="12"/>
      <c r="BO68" s="12"/>
      <c r="BW68" s="12"/>
      <c r="BX68" s="70"/>
      <c r="BY68" s="12"/>
      <c r="BZ68" s="17"/>
      <c r="CX68" s="18"/>
      <c r="CY68" s="18"/>
      <c r="CZ68" s="18"/>
      <c r="DA68" s="18"/>
      <c r="DB68" s="18"/>
      <c r="DC68" s="18"/>
      <c r="DD68" s="15"/>
      <c r="DE68" s="15"/>
      <c r="DF68" s="15"/>
      <c r="DH68" s="70"/>
      <c r="DI68" s="14"/>
      <c r="DJ68" s="12"/>
      <c r="DK68" s="2">
        <v>83</v>
      </c>
      <c r="DL68" s="125" t="s">
        <v>165</v>
      </c>
      <c r="DM68" s="2" t="s">
        <v>109</v>
      </c>
      <c r="DN68" s="7">
        <v>200</v>
      </c>
      <c r="DT68" s="1">
        <v>100</v>
      </c>
      <c r="DW68" s="2">
        <v>83</v>
      </c>
      <c r="DX68" s="125" t="s">
        <v>165</v>
      </c>
      <c r="DY68" s="4" t="s">
        <v>262</v>
      </c>
      <c r="DZ68" s="7">
        <v>200</v>
      </c>
      <c r="EA68" s="99"/>
      <c r="EB68" s="99"/>
      <c r="EC68" s="99"/>
    </row>
    <row r="69" spans="1:133" ht="16.5" customHeight="1" x14ac:dyDescent="0.4">
      <c r="AR69" s="18"/>
      <c r="AS69" s="184"/>
      <c r="AU69" s="99"/>
      <c r="AV69" s="12"/>
      <c r="AW69" s="12"/>
      <c r="AX69" s="12"/>
      <c r="AY69" s="12"/>
      <c r="AZ69" s="12"/>
      <c r="BA69" s="12"/>
      <c r="BB69" s="12"/>
      <c r="BC69" s="12"/>
      <c r="BD69" s="12"/>
      <c r="BE69" s="12"/>
      <c r="BF69" s="12"/>
      <c r="BG69" s="12"/>
      <c r="BH69" s="12"/>
      <c r="BI69" s="12"/>
      <c r="BJ69" s="12"/>
      <c r="BK69" s="12"/>
      <c r="BL69" s="12"/>
      <c r="BM69" s="12"/>
      <c r="BN69" s="12"/>
      <c r="BO69" s="12"/>
      <c r="BW69" s="12"/>
      <c r="BX69" s="70"/>
      <c r="BY69" s="12"/>
      <c r="BZ69" s="17"/>
      <c r="DD69" s="15"/>
      <c r="DE69" s="15"/>
      <c r="DF69" s="15"/>
      <c r="DH69" s="70"/>
      <c r="DI69" s="14"/>
      <c r="DJ69" s="12"/>
      <c r="DK69" s="2">
        <v>84</v>
      </c>
      <c r="DL69" s="125" t="s">
        <v>166</v>
      </c>
      <c r="DM69" s="2" t="s">
        <v>109</v>
      </c>
      <c r="DN69" s="7">
        <v>100</v>
      </c>
      <c r="DT69" s="1">
        <v>50</v>
      </c>
      <c r="DW69" s="2">
        <v>84</v>
      </c>
      <c r="DX69" s="125" t="s">
        <v>166</v>
      </c>
      <c r="DY69" s="4" t="s">
        <v>262</v>
      </c>
      <c r="DZ69" s="7">
        <v>100</v>
      </c>
      <c r="EA69" s="99"/>
      <c r="EB69" s="99"/>
      <c r="EC69" s="99"/>
    </row>
    <row r="70" spans="1:133" ht="16.5" customHeight="1" x14ac:dyDescent="0.4">
      <c r="AR70" s="18"/>
      <c r="AS70" s="36"/>
      <c r="AU70" s="99"/>
      <c r="AV70" s="12"/>
      <c r="AW70" s="12"/>
      <c r="AX70" s="12"/>
      <c r="AY70" s="12"/>
      <c r="AZ70" s="12"/>
      <c r="BA70" s="12"/>
      <c r="BB70" s="12"/>
      <c r="BC70" s="12"/>
      <c r="BD70" s="12"/>
      <c r="BE70" s="12"/>
      <c r="BF70" s="12"/>
      <c r="BG70" s="12"/>
      <c r="BH70" s="12"/>
      <c r="BI70" s="12"/>
      <c r="BJ70" s="12"/>
      <c r="BK70" s="12"/>
      <c r="BL70" s="12"/>
      <c r="BM70" s="12"/>
      <c r="BN70" s="12"/>
      <c r="BO70" s="12"/>
      <c r="BW70" s="12"/>
      <c r="BX70" s="70"/>
      <c r="BY70" s="12"/>
      <c r="BZ70" s="18"/>
      <c r="DD70" s="15"/>
      <c r="DE70" s="15"/>
      <c r="DF70" s="15"/>
      <c r="DI70" s="14"/>
      <c r="DJ70" s="12"/>
      <c r="DK70" s="2">
        <v>85</v>
      </c>
      <c r="DL70" s="125" t="s">
        <v>167</v>
      </c>
      <c r="DM70" s="2" t="s">
        <v>109</v>
      </c>
      <c r="DN70" s="7">
        <v>200</v>
      </c>
      <c r="DT70" s="1">
        <v>100</v>
      </c>
      <c r="DW70" s="2">
        <v>85</v>
      </c>
      <c r="DX70" s="125" t="s">
        <v>167</v>
      </c>
      <c r="DY70" s="4" t="s">
        <v>262</v>
      </c>
      <c r="DZ70" s="7">
        <v>200</v>
      </c>
      <c r="EA70" s="99"/>
      <c r="EB70" s="99"/>
      <c r="EC70" s="99"/>
    </row>
    <row r="71" spans="1:133" ht="16.5" customHeight="1" x14ac:dyDescent="0.4">
      <c r="AR71" s="36"/>
      <c r="AS71" s="27"/>
      <c r="AU71" s="99"/>
      <c r="AV71" s="12"/>
      <c r="AW71" s="12"/>
      <c r="AX71" s="12"/>
      <c r="AY71" s="12"/>
      <c r="AZ71" s="12"/>
      <c r="BA71" s="12"/>
      <c r="BB71" s="12"/>
      <c r="BC71" s="12"/>
      <c r="BD71" s="12"/>
      <c r="BE71" s="12"/>
      <c r="BF71" s="12"/>
      <c r="BG71" s="12"/>
      <c r="BH71" s="12"/>
      <c r="BI71" s="12"/>
      <c r="BJ71" s="12"/>
      <c r="BK71" s="12"/>
      <c r="BL71" s="12"/>
      <c r="BM71" s="12"/>
      <c r="BN71" s="12"/>
      <c r="BO71" s="12"/>
      <c r="BW71" s="12"/>
      <c r="BX71" s="70"/>
      <c r="BY71" s="12"/>
      <c r="BZ71" s="18"/>
      <c r="DD71" s="15"/>
      <c r="DE71" s="15"/>
      <c r="DF71" s="15"/>
      <c r="DI71" s="14"/>
      <c r="DJ71" s="12"/>
      <c r="DK71" s="2">
        <v>86</v>
      </c>
      <c r="DL71" s="125" t="s">
        <v>168</v>
      </c>
      <c r="DM71" s="2" t="s">
        <v>109</v>
      </c>
      <c r="DN71" s="7">
        <v>100</v>
      </c>
      <c r="DT71" s="1">
        <v>50</v>
      </c>
      <c r="DW71" s="2">
        <v>86</v>
      </c>
      <c r="DX71" s="125" t="s">
        <v>168</v>
      </c>
      <c r="DY71" s="4" t="s">
        <v>262</v>
      </c>
      <c r="DZ71" s="7">
        <v>100</v>
      </c>
      <c r="EA71" s="99"/>
      <c r="EB71" s="99"/>
      <c r="EC71" s="99"/>
    </row>
    <row r="72" spans="1:133" ht="16.5" customHeight="1" x14ac:dyDescent="0.4">
      <c r="AR72" s="27"/>
      <c r="AT72" s="184"/>
      <c r="AU72" s="99"/>
      <c r="AV72" s="12"/>
      <c r="AW72" s="12"/>
      <c r="AX72" s="12"/>
      <c r="AY72" s="12"/>
      <c r="AZ72" s="12"/>
      <c r="BA72" s="12"/>
      <c r="BB72" s="12"/>
      <c r="BC72" s="12"/>
      <c r="BD72" s="12"/>
      <c r="BE72" s="12"/>
      <c r="BF72" s="12"/>
      <c r="BG72" s="12"/>
      <c r="BH72" s="12"/>
      <c r="BI72" s="12"/>
      <c r="BJ72" s="12"/>
      <c r="BK72" s="12"/>
      <c r="BL72" s="12"/>
      <c r="BM72" s="12"/>
      <c r="BN72" s="12"/>
      <c r="BO72" s="12"/>
      <c r="BW72" s="12"/>
      <c r="BX72" s="70"/>
      <c r="BY72" s="12"/>
      <c r="BZ72" s="18"/>
      <c r="DD72" s="15"/>
      <c r="DE72" s="15"/>
      <c r="DF72" s="15"/>
      <c r="DI72" s="14"/>
      <c r="DJ72" s="12"/>
      <c r="DK72" s="119">
        <v>87</v>
      </c>
      <c r="DL72" s="128" t="s">
        <v>169</v>
      </c>
      <c r="DM72" s="119" t="s">
        <v>109</v>
      </c>
      <c r="DN72" s="122">
        <v>2000</v>
      </c>
      <c r="DT72" s="130">
        <v>1000</v>
      </c>
      <c r="DW72" s="119">
        <v>87</v>
      </c>
      <c r="DX72" s="128" t="s">
        <v>169</v>
      </c>
      <c r="DY72" s="4" t="s">
        <v>262</v>
      </c>
      <c r="DZ72" s="122">
        <v>2000</v>
      </c>
      <c r="EA72" s="99"/>
      <c r="EB72" s="99"/>
      <c r="EC72" s="99"/>
    </row>
    <row r="73" spans="1:133" ht="16.5" customHeight="1" x14ac:dyDescent="0.4">
      <c r="AT73" s="184"/>
      <c r="AU73" s="99"/>
      <c r="AV73" s="12"/>
      <c r="AW73" s="12"/>
      <c r="AX73" s="12"/>
      <c r="AY73" s="12"/>
      <c r="AZ73" s="12"/>
      <c r="BA73" s="12"/>
      <c r="BB73" s="12"/>
      <c r="BC73" s="12"/>
      <c r="BD73" s="12"/>
      <c r="BE73" s="12"/>
      <c r="BF73" s="12"/>
      <c r="BG73" s="12"/>
      <c r="BH73" s="12"/>
      <c r="BI73" s="12"/>
      <c r="BJ73" s="12"/>
      <c r="BK73" s="12"/>
      <c r="BL73" s="12"/>
      <c r="BM73" s="12"/>
      <c r="BN73" s="12"/>
      <c r="BO73" s="12"/>
      <c r="BW73" s="12"/>
      <c r="BX73" s="70"/>
      <c r="BY73" s="12"/>
      <c r="BZ73" s="12"/>
      <c r="DD73" s="15"/>
      <c r="DE73" s="15"/>
      <c r="DF73" s="15"/>
      <c r="DI73" s="14"/>
      <c r="DJ73" s="12"/>
      <c r="DK73" s="119">
        <v>88</v>
      </c>
      <c r="DL73" s="128" t="s">
        <v>169</v>
      </c>
      <c r="DM73" s="119" t="s">
        <v>86</v>
      </c>
      <c r="DN73" s="122">
        <v>4100</v>
      </c>
      <c r="DT73" s="130">
        <v>2050</v>
      </c>
      <c r="DW73" s="119">
        <v>88</v>
      </c>
      <c r="DX73" s="128" t="s">
        <v>169</v>
      </c>
      <c r="DY73" s="119" t="s">
        <v>86</v>
      </c>
      <c r="DZ73" s="122">
        <v>4100</v>
      </c>
      <c r="EA73" s="99"/>
      <c r="EB73" s="99"/>
      <c r="EC73" s="99"/>
    </row>
    <row r="74" spans="1:133" ht="16.5" customHeight="1" x14ac:dyDescent="0.4">
      <c r="AT74" s="184"/>
      <c r="AU74" s="99"/>
      <c r="AV74" s="12"/>
      <c r="AW74" s="12"/>
      <c r="AX74" s="12"/>
      <c r="AY74" s="12"/>
      <c r="AZ74" s="12"/>
      <c r="BA74" s="12"/>
      <c r="BB74" s="12"/>
      <c r="BC74" s="12"/>
      <c r="BD74" s="12"/>
      <c r="BE74" s="12"/>
      <c r="BF74" s="12"/>
      <c r="BG74" s="12"/>
      <c r="BH74" s="12"/>
      <c r="BI74" s="12"/>
      <c r="BJ74" s="12"/>
      <c r="BK74" s="12"/>
      <c r="BL74" s="12"/>
      <c r="BM74" s="12"/>
      <c r="BN74" s="12"/>
      <c r="BO74" s="12"/>
      <c r="BW74" s="12"/>
      <c r="BX74" s="70"/>
      <c r="BY74" s="12"/>
      <c r="DD74" s="15"/>
      <c r="DE74" s="15"/>
      <c r="DF74" s="15"/>
      <c r="DI74" s="14"/>
      <c r="DJ74" s="12"/>
      <c r="DK74" s="119">
        <v>89</v>
      </c>
      <c r="DL74" s="128" t="s">
        <v>170</v>
      </c>
      <c r="DM74" s="119" t="s">
        <v>109</v>
      </c>
      <c r="DN74" s="122">
        <v>1600</v>
      </c>
      <c r="DT74" s="130">
        <v>800</v>
      </c>
      <c r="DW74" s="119">
        <v>89</v>
      </c>
      <c r="DX74" s="128" t="s">
        <v>170</v>
      </c>
      <c r="DY74" s="4" t="s">
        <v>262</v>
      </c>
      <c r="DZ74" s="122">
        <v>1600</v>
      </c>
      <c r="EA74" s="99"/>
      <c r="EB74" s="99"/>
      <c r="EC74" s="99"/>
    </row>
    <row r="75" spans="1:133" ht="16.5" customHeight="1" x14ac:dyDescent="0.4">
      <c r="AT75" s="36"/>
      <c r="AU75" s="99"/>
      <c r="AV75" s="12"/>
      <c r="AW75" s="12"/>
      <c r="AX75" s="12"/>
      <c r="AY75" s="12"/>
      <c r="AZ75" s="12"/>
      <c r="BA75" s="12"/>
      <c r="BB75" s="12"/>
      <c r="BC75" s="12"/>
      <c r="BD75" s="12"/>
      <c r="BE75" s="12"/>
      <c r="BF75" s="12"/>
      <c r="BG75" s="12"/>
      <c r="BH75" s="12"/>
      <c r="BI75" s="12"/>
      <c r="BJ75" s="12"/>
      <c r="BK75" s="12"/>
      <c r="BL75" s="12"/>
      <c r="BM75" s="12"/>
      <c r="BN75" s="12"/>
      <c r="BO75" s="12"/>
      <c r="BW75" s="12"/>
      <c r="BX75" s="70"/>
      <c r="BY75" s="12"/>
      <c r="DD75" s="15"/>
      <c r="DE75" s="15"/>
      <c r="DF75" s="15"/>
      <c r="DI75" s="14"/>
      <c r="DJ75" s="12"/>
      <c r="DK75" s="119">
        <v>90</v>
      </c>
      <c r="DL75" s="128" t="s">
        <v>171</v>
      </c>
      <c r="DM75" s="121" t="s">
        <v>109</v>
      </c>
      <c r="DN75" s="122">
        <v>1900</v>
      </c>
      <c r="DT75" s="130">
        <v>950</v>
      </c>
      <c r="DW75" s="119">
        <v>90</v>
      </c>
      <c r="DX75" s="128" t="s">
        <v>171</v>
      </c>
      <c r="DY75" s="4" t="s">
        <v>262</v>
      </c>
      <c r="DZ75" s="122">
        <v>1900</v>
      </c>
      <c r="EA75" s="99"/>
      <c r="EB75" s="99"/>
      <c r="EC75" s="99"/>
    </row>
    <row r="76" spans="1:133" ht="16.5" customHeight="1" x14ac:dyDescent="0.4">
      <c r="AT76" s="27"/>
      <c r="AV76" s="12"/>
      <c r="AW76" s="12"/>
      <c r="AX76" s="12"/>
      <c r="AY76" s="12"/>
      <c r="AZ76" s="12"/>
      <c r="BA76" s="12"/>
      <c r="BB76" s="12"/>
      <c r="BC76" s="12"/>
      <c r="BD76" s="12"/>
      <c r="BE76" s="12"/>
      <c r="BF76" s="12"/>
      <c r="BG76" s="12"/>
      <c r="BH76" s="12"/>
      <c r="BI76" s="12"/>
      <c r="BJ76" s="12"/>
      <c r="BK76" s="12"/>
      <c r="BL76" s="12"/>
      <c r="BM76" s="12"/>
      <c r="BN76" s="12"/>
      <c r="BO76" s="12"/>
      <c r="BW76" s="12"/>
      <c r="BX76" s="70"/>
      <c r="BY76" s="12"/>
      <c r="DD76" s="15"/>
      <c r="DE76" s="15"/>
      <c r="DF76" s="15"/>
      <c r="DI76" s="14"/>
      <c r="DJ76" s="12"/>
      <c r="DK76" s="119">
        <v>91</v>
      </c>
      <c r="DL76" s="128" t="s">
        <v>171</v>
      </c>
      <c r="DM76" s="119" t="s">
        <v>86</v>
      </c>
      <c r="DN76" s="122">
        <v>4100</v>
      </c>
      <c r="DT76" s="130">
        <v>2050</v>
      </c>
      <c r="DW76" s="119">
        <v>91</v>
      </c>
      <c r="DX76" s="128" t="s">
        <v>171</v>
      </c>
      <c r="DY76" s="119" t="s">
        <v>86</v>
      </c>
      <c r="DZ76" s="122">
        <v>4100</v>
      </c>
      <c r="EA76" s="99"/>
      <c r="EB76" s="99"/>
      <c r="EC76" s="99"/>
    </row>
    <row r="77" spans="1:133" ht="16.5" customHeight="1" x14ac:dyDescent="0.4">
      <c r="AU77" s="162"/>
      <c r="AV77" s="12"/>
      <c r="AW77" s="12"/>
      <c r="AX77" s="12"/>
      <c r="AY77" s="12"/>
      <c r="AZ77" s="12"/>
      <c r="BA77" s="12"/>
      <c r="BB77" s="12"/>
      <c r="BC77" s="12"/>
      <c r="BD77" s="12"/>
      <c r="BE77" s="12"/>
      <c r="BF77" s="12"/>
      <c r="BG77" s="12"/>
      <c r="BH77" s="12"/>
      <c r="BI77" s="12"/>
      <c r="BJ77" s="12"/>
      <c r="BK77" s="12"/>
      <c r="BL77" s="12"/>
      <c r="BM77" s="12"/>
      <c r="BN77" s="12"/>
      <c r="BO77" s="12"/>
      <c r="BW77" s="12"/>
      <c r="BX77" s="70"/>
      <c r="BY77" s="12"/>
      <c r="DD77" s="88"/>
      <c r="DE77" s="15"/>
      <c r="DF77" s="15"/>
      <c r="DI77" s="14"/>
      <c r="DJ77" s="12"/>
      <c r="DK77" s="119">
        <v>92</v>
      </c>
      <c r="DL77" s="128" t="s">
        <v>172</v>
      </c>
      <c r="DM77" s="119" t="s">
        <v>109</v>
      </c>
      <c r="DN77" s="122">
        <v>3600</v>
      </c>
      <c r="DT77" s="130">
        <v>1800</v>
      </c>
      <c r="DW77" s="119">
        <v>92</v>
      </c>
      <c r="DX77" s="128" t="s">
        <v>172</v>
      </c>
      <c r="DY77" s="4" t="s">
        <v>262</v>
      </c>
      <c r="DZ77" s="122">
        <v>3600</v>
      </c>
      <c r="EA77" s="99"/>
      <c r="EB77" s="99"/>
      <c r="EC77" s="99"/>
    </row>
    <row r="78" spans="1:133" ht="16.5" customHeight="1" x14ac:dyDescent="0.4">
      <c r="AU78" s="178"/>
      <c r="AV78" s="12"/>
      <c r="AW78" s="12"/>
      <c r="AX78" s="12"/>
      <c r="AY78" s="12"/>
      <c r="AZ78" s="12"/>
      <c r="BA78" s="12"/>
      <c r="BB78" s="12"/>
      <c r="BC78" s="12"/>
      <c r="BD78" s="12"/>
      <c r="BE78" s="12"/>
      <c r="BF78" s="12"/>
      <c r="BG78" s="12"/>
      <c r="BH78" s="12"/>
      <c r="BI78" s="12"/>
      <c r="BJ78" s="12"/>
      <c r="BK78" s="12"/>
      <c r="BL78" s="12"/>
      <c r="BM78" s="12"/>
      <c r="BN78" s="12"/>
      <c r="BO78" s="12"/>
      <c r="BW78" s="12"/>
      <c r="BX78" s="70"/>
      <c r="BY78" s="12"/>
      <c r="DD78" s="18"/>
      <c r="DE78" s="15"/>
      <c r="DF78" s="15"/>
      <c r="DI78" s="14"/>
      <c r="DJ78" s="12"/>
      <c r="DK78" s="119">
        <v>93</v>
      </c>
      <c r="DL78" s="128" t="s">
        <v>172</v>
      </c>
      <c r="DM78" s="121" t="s">
        <v>86</v>
      </c>
      <c r="DN78" s="122">
        <v>6300</v>
      </c>
      <c r="DT78" s="130">
        <v>3150</v>
      </c>
      <c r="DW78" s="119">
        <v>93</v>
      </c>
      <c r="DX78" s="128" t="s">
        <v>172</v>
      </c>
      <c r="DY78" s="121" t="s">
        <v>86</v>
      </c>
      <c r="DZ78" s="122">
        <v>6300</v>
      </c>
      <c r="EA78" s="99"/>
      <c r="EB78" s="99"/>
      <c r="EC78" s="99"/>
    </row>
    <row r="79" spans="1:133" ht="16.5" customHeight="1" x14ac:dyDescent="0.4">
      <c r="AU79" s="178"/>
      <c r="AV79" s="12"/>
      <c r="BI79" s="12"/>
      <c r="BJ79" s="12"/>
      <c r="BK79" s="12"/>
      <c r="BL79" s="12"/>
      <c r="BM79" s="12"/>
      <c r="BN79" s="12"/>
      <c r="BO79" s="12"/>
      <c r="BW79" s="12"/>
      <c r="BX79" s="70"/>
      <c r="BY79" s="12"/>
      <c r="BZ79" s="117"/>
      <c r="CA79" s="117"/>
      <c r="CB79" s="117"/>
      <c r="CC79" s="18"/>
      <c r="CD79" s="18"/>
      <c r="CE79" s="18"/>
      <c r="CF79" s="18"/>
      <c r="CG79" s="18"/>
      <c r="CH79" s="18"/>
      <c r="CI79" s="18"/>
      <c r="CJ79" s="18"/>
      <c r="CK79" s="18"/>
      <c r="CL79" s="18"/>
      <c r="CM79" s="18"/>
      <c r="CN79" s="18"/>
      <c r="CO79" s="18"/>
      <c r="CP79" s="18"/>
      <c r="CQ79" s="18"/>
      <c r="CR79" s="18"/>
      <c r="CV79" s="18"/>
      <c r="CX79" s="18"/>
      <c r="CY79" s="18"/>
      <c r="CZ79" s="18"/>
      <c r="DD79" s="18"/>
      <c r="DE79" s="15"/>
      <c r="DF79" s="15"/>
      <c r="DI79" s="14"/>
      <c r="DJ79" s="12"/>
      <c r="DK79" s="119">
        <v>94</v>
      </c>
      <c r="DL79" s="128" t="s">
        <v>173</v>
      </c>
      <c r="DM79" s="119" t="s">
        <v>109</v>
      </c>
      <c r="DN79" s="122">
        <v>4500</v>
      </c>
      <c r="DT79" s="130">
        <v>2250</v>
      </c>
      <c r="DW79" s="119">
        <v>94</v>
      </c>
      <c r="DX79" s="128" t="s">
        <v>173</v>
      </c>
      <c r="DY79" s="4" t="s">
        <v>262</v>
      </c>
      <c r="DZ79" s="122">
        <v>4500</v>
      </c>
      <c r="EA79" s="99"/>
      <c r="EB79" s="99"/>
      <c r="EC79" s="99"/>
    </row>
    <row r="80" spans="1:133" ht="16.5" customHeight="1" x14ac:dyDescent="0.4">
      <c r="AS80" s="18"/>
      <c r="AU80" s="178"/>
      <c r="AV80" s="12"/>
      <c r="BI80" s="12"/>
      <c r="BJ80" s="12"/>
      <c r="BK80" s="12"/>
      <c r="BL80" s="12"/>
      <c r="BM80" s="12"/>
      <c r="BN80" s="12"/>
      <c r="BO80" s="12"/>
      <c r="BW80" s="12"/>
      <c r="BX80" s="70"/>
      <c r="BY80" s="12"/>
      <c r="BZ80" s="99"/>
      <c r="CA80" s="99"/>
      <c r="CB80" s="206"/>
      <c r="CC80" s="22"/>
      <c r="CD80" s="22"/>
      <c r="CE80" s="22"/>
      <c r="CF80" s="22"/>
      <c r="CG80" s="22"/>
      <c r="CH80" s="18"/>
      <c r="CI80" s="18"/>
      <c r="CJ80" s="18"/>
      <c r="CK80" s="18"/>
      <c r="CL80" s="18"/>
      <c r="CM80" s="18"/>
      <c r="CN80" s="18"/>
      <c r="CO80" s="18"/>
      <c r="CP80" s="18"/>
      <c r="CQ80" s="18"/>
      <c r="CR80" s="18"/>
      <c r="CV80" s="18"/>
      <c r="CX80" s="18"/>
      <c r="CY80" s="18"/>
      <c r="CZ80" s="18"/>
      <c r="DD80" s="18"/>
      <c r="DE80" s="15"/>
      <c r="DF80" s="15"/>
      <c r="DI80" s="14"/>
      <c r="DJ80" s="12"/>
      <c r="DK80" s="2">
        <v>97</v>
      </c>
      <c r="DL80" s="125" t="s">
        <v>174</v>
      </c>
      <c r="DM80" s="4" t="s">
        <v>109</v>
      </c>
      <c r="DN80" s="7">
        <v>100</v>
      </c>
      <c r="DT80" s="1">
        <v>50</v>
      </c>
      <c r="DW80" s="2">
        <v>97</v>
      </c>
      <c r="DX80" s="125" t="s">
        <v>174</v>
      </c>
      <c r="DY80" s="4" t="s">
        <v>262</v>
      </c>
      <c r="DZ80" s="7">
        <v>100</v>
      </c>
      <c r="EA80" s="99"/>
      <c r="EB80" s="99"/>
      <c r="EC80" s="99"/>
    </row>
    <row r="81" spans="2:133" ht="16.5" customHeight="1" x14ac:dyDescent="0.15">
      <c r="AH81" s="230"/>
      <c r="AI81" s="230"/>
      <c r="AJ81" s="230"/>
      <c r="AK81" s="225"/>
      <c r="AL81" s="109"/>
      <c r="AM81" s="109"/>
      <c r="AN81" s="216"/>
      <c r="AO81" s="216"/>
      <c r="AP81" s="109"/>
      <c r="AQ81" s="109"/>
      <c r="AR81" s="109"/>
      <c r="AS81" s="18"/>
      <c r="AU81" s="178"/>
      <c r="AV81" s="12"/>
      <c r="AW81" s="12"/>
      <c r="AX81" s="12"/>
      <c r="AY81" s="12"/>
      <c r="AZ81" s="12"/>
      <c r="BA81" s="12"/>
      <c r="BB81" s="12"/>
      <c r="BC81" s="12"/>
      <c r="BD81" s="12"/>
      <c r="BE81" s="12"/>
      <c r="BF81" s="12"/>
      <c r="BG81" s="12"/>
      <c r="BH81" s="12"/>
      <c r="BI81" s="12"/>
      <c r="BJ81" s="12"/>
      <c r="BK81" s="12"/>
      <c r="BL81" s="12"/>
      <c r="BM81" s="12"/>
      <c r="BN81" s="12"/>
      <c r="BO81" s="12"/>
      <c r="BW81" s="12"/>
      <c r="BX81" s="70"/>
      <c r="BY81" s="12"/>
      <c r="BZ81" s="99"/>
      <c r="CA81" s="99"/>
      <c r="CB81" s="206"/>
      <c r="CC81" s="207"/>
      <c r="CD81" s="207"/>
      <c r="CE81" s="207"/>
      <c r="CF81" s="207"/>
      <c r="CG81" s="207"/>
      <c r="CH81" s="18"/>
      <c r="CI81" s="18"/>
      <c r="CJ81" s="18"/>
      <c r="CK81" s="18"/>
      <c r="CL81" s="18"/>
      <c r="CM81" s="18"/>
      <c r="CN81" s="18"/>
      <c r="CO81" s="18"/>
      <c r="CP81" s="18"/>
      <c r="CQ81" s="18"/>
      <c r="CR81" s="18"/>
      <c r="CV81" s="18"/>
      <c r="CX81" s="18"/>
      <c r="CY81" s="18"/>
      <c r="CZ81" s="18"/>
      <c r="DD81" s="18"/>
      <c r="DE81" s="15"/>
      <c r="DF81" s="15"/>
      <c r="DI81" s="14"/>
      <c r="DK81" s="2">
        <v>98</v>
      </c>
      <c r="DL81" s="125" t="s">
        <v>175</v>
      </c>
      <c r="DM81" s="2" t="s">
        <v>109</v>
      </c>
      <c r="DN81" s="7">
        <v>100</v>
      </c>
      <c r="DR81" s="19"/>
      <c r="DS81" s="19"/>
      <c r="DT81" s="1">
        <v>50</v>
      </c>
      <c r="DW81" s="2">
        <v>98</v>
      </c>
      <c r="DX81" s="125" t="s">
        <v>175</v>
      </c>
      <c r="DY81" s="4" t="s">
        <v>262</v>
      </c>
      <c r="DZ81" s="7">
        <v>100</v>
      </c>
      <c r="EA81" s="99"/>
      <c r="EB81" s="99"/>
      <c r="EC81" s="99"/>
    </row>
    <row r="82" spans="2:133" ht="16.5" customHeight="1" x14ac:dyDescent="0.15">
      <c r="AH82" s="214"/>
      <c r="AI82" s="215"/>
      <c r="AJ82" s="215"/>
      <c r="AK82" s="225"/>
      <c r="AL82" s="109"/>
      <c r="AM82" s="109"/>
      <c r="AN82" s="216"/>
      <c r="AO82" s="216"/>
      <c r="AP82" s="109"/>
      <c r="AQ82" s="109"/>
      <c r="AR82" s="109"/>
      <c r="AS82" s="18"/>
      <c r="AU82" s="178"/>
      <c r="AV82" s="99"/>
      <c r="AW82" s="12"/>
      <c r="AX82" s="12"/>
      <c r="AY82" s="12"/>
      <c r="AZ82" s="12"/>
      <c r="BA82" s="12"/>
      <c r="BB82" s="12"/>
      <c r="BC82" s="12"/>
      <c r="BD82" s="12"/>
      <c r="BE82" s="12"/>
      <c r="BF82" s="12"/>
      <c r="BG82" s="12"/>
      <c r="BH82" s="12"/>
      <c r="BI82" s="12"/>
      <c r="BJ82" s="12"/>
      <c r="BK82" s="12"/>
      <c r="BL82" s="12"/>
      <c r="BM82" s="12"/>
      <c r="BN82" s="12"/>
      <c r="BO82" s="12"/>
      <c r="BW82" s="12"/>
      <c r="BX82" s="70"/>
      <c r="BY82" s="12"/>
      <c r="BZ82" s="36"/>
      <c r="CA82" s="36"/>
      <c r="CB82" s="227"/>
      <c r="CC82" s="124"/>
      <c r="CD82" s="124"/>
      <c r="CE82" s="124"/>
      <c r="CF82" s="124"/>
      <c r="CG82" s="124"/>
      <c r="CH82" s="18"/>
      <c r="CI82" s="229"/>
      <c r="CJ82" s="229"/>
      <c r="CK82" s="18"/>
      <c r="CL82" s="18"/>
      <c r="CM82" s="18"/>
      <c r="CN82" s="18"/>
      <c r="CO82" s="18"/>
      <c r="CP82" s="18"/>
      <c r="CQ82" s="18"/>
      <c r="CR82" s="18"/>
      <c r="CV82" s="18"/>
      <c r="CX82" s="212"/>
      <c r="CY82" s="212"/>
      <c r="CZ82" s="158"/>
      <c r="DA82" s="187"/>
      <c r="DB82" s="182"/>
      <c r="DC82" s="182"/>
      <c r="DD82" s="15"/>
      <c r="DE82" s="15"/>
      <c r="DF82" s="15"/>
      <c r="DI82" s="14"/>
      <c r="DK82" s="2">
        <v>99</v>
      </c>
      <c r="DL82" s="125" t="s">
        <v>176</v>
      </c>
      <c r="DM82" s="4" t="s">
        <v>109</v>
      </c>
      <c r="DN82" s="7">
        <v>200</v>
      </c>
      <c r="DR82" s="19"/>
      <c r="DS82" s="19"/>
      <c r="DT82" s="1">
        <v>150</v>
      </c>
      <c r="DW82" s="2">
        <v>99</v>
      </c>
      <c r="DX82" s="125" t="s">
        <v>176</v>
      </c>
      <c r="DY82" s="4" t="s">
        <v>262</v>
      </c>
      <c r="DZ82" s="7">
        <v>200</v>
      </c>
      <c r="EA82" s="99"/>
      <c r="EB82" s="99"/>
      <c r="EC82" s="99"/>
    </row>
    <row r="83" spans="2:133" ht="16.5" customHeight="1" x14ac:dyDescent="0.15">
      <c r="B83" s="231"/>
      <c r="C83" s="231"/>
      <c r="AL83" s="233"/>
      <c r="AM83" s="233"/>
      <c r="AN83" s="109"/>
      <c r="AO83" s="109"/>
      <c r="AP83" s="109"/>
      <c r="AQ83" s="109"/>
      <c r="AR83" s="109"/>
      <c r="AS83" s="18"/>
      <c r="AU83" s="162"/>
      <c r="AV83" s="99"/>
      <c r="AW83" s="12"/>
      <c r="AX83" s="12"/>
      <c r="AY83" s="12"/>
      <c r="AZ83" s="12"/>
      <c r="BA83" s="12"/>
      <c r="BB83" s="12"/>
      <c r="BC83" s="12"/>
      <c r="BD83" s="12"/>
      <c r="BE83" s="12"/>
      <c r="BF83" s="12"/>
      <c r="BG83" s="12"/>
      <c r="BH83" s="12"/>
      <c r="BI83" s="12"/>
      <c r="BJ83" s="12"/>
      <c r="BK83" s="12"/>
      <c r="BL83" s="12"/>
      <c r="BM83" s="12"/>
      <c r="BN83" s="12"/>
      <c r="BO83" s="12"/>
      <c r="BW83" s="12"/>
      <c r="BX83" s="70"/>
      <c r="BY83" s="12"/>
      <c r="BZ83" s="227"/>
      <c r="CA83" s="227"/>
      <c r="CB83" s="227"/>
      <c r="CC83" s="18"/>
      <c r="CD83" s="18"/>
      <c r="CE83" s="18"/>
      <c r="CF83" s="18"/>
      <c r="CG83" s="18"/>
      <c r="CH83" s="18"/>
      <c r="CI83" s="229"/>
      <c r="CJ83" s="229"/>
      <c r="CK83" s="18"/>
      <c r="CL83" s="18"/>
      <c r="CM83" s="18"/>
      <c r="CN83" s="18"/>
      <c r="CO83" s="18"/>
      <c r="CP83" s="18"/>
      <c r="CQ83" s="18"/>
      <c r="CR83" s="18"/>
      <c r="CS83" s="22"/>
      <c r="CT83" s="22"/>
      <c r="CV83" s="18"/>
      <c r="CX83" s="212"/>
      <c r="CY83" s="212"/>
      <c r="CZ83" s="158"/>
      <c r="DA83" s="187"/>
      <c r="DB83" s="187"/>
      <c r="DC83" s="187"/>
      <c r="DD83" s="15"/>
      <c r="DE83" s="15"/>
      <c r="DF83" s="15"/>
      <c r="DI83" s="14"/>
      <c r="DK83" s="2">
        <v>100</v>
      </c>
      <c r="DL83" s="125" t="s">
        <v>177</v>
      </c>
      <c r="DM83" s="2" t="s">
        <v>109</v>
      </c>
      <c r="DN83" s="7">
        <v>400</v>
      </c>
      <c r="DR83" s="19"/>
      <c r="DS83" s="19"/>
      <c r="DT83" s="1">
        <v>200</v>
      </c>
      <c r="DW83" s="2">
        <v>100</v>
      </c>
      <c r="DX83" s="125" t="s">
        <v>177</v>
      </c>
      <c r="DY83" s="4" t="s">
        <v>262</v>
      </c>
      <c r="DZ83" s="7">
        <v>400</v>
      </c>
      <c r="EA83" s="99"/>
      <c r="EB83" s="99"/>
      <c r="EC83" s="99"/>
    </row>
    <row r="84" spans="2:133" ht="16.5" customHeight="1" x14ac:dyDescent="0.15">
      <c r="B84" s="113"/>
      <c r="C84" s="103"/>
      <c r="AL84" s="233"/>
      <c r="AM84" s="233"/>
      <c r="AN84" s="109"/>
      <c r="AO84" s="109"/>
      <c r="AP84" s="109"/>
      <c r="AQ84" s="109"/>
      <c r="AR84" s="109"/>
      <c r="AS84" s="18"/>
      <c r="AU84" s="178"/>
      <c r="AV84" s="36"/>
      <c r="AW84" s="12"/>
      <c r="AX84" s="12"/>
      <c r="AY84" s="12"/>
      <c r="AZ84" s="12"/>
      <c r="BA84" s="12"/>
      <c r="BB84" s="12"/>
      <c r="BC84" s="12"/>
      <c r="BD84" s="12"/>
      <c r="BE84" s="12"/>
      <c r="BF84" s="12"/>
      <c r="BG84" s="12"/>
      <c r="BH84" s="12"/>
      <c r="BI84" s="12"/>
      <c r="BJ84" s="12"/>
      <c r="BK84" s="12"/>
      <c r="BL84" s="12"/>
      <c r="BM84" s="12"/>
      <c r="BN84" s="12"/>
      <c r="BO84" s="12"/>
      <c r="BW84" s="12"/>
      <c r="BX84" s="70"/>
      <c r="BY84" s="12"/>
      <c r="BZ84" s="227"/>
      <c r="CA84" s="227"/>
      <c r="CB84" s="227"/>
      <c r="CC84" s="18"/>
      <c r="CD84" s="18"/>
      <c r="CE84" s="18"/>
      <c r="CF84" s="18"/>
      <c r="CG84" s="18"/>
      <c r="CH84" s="18"/>
      <c r="CI84" s="229"/>
      <c r="CJ84" s="229"/>
      <c r="CK84" s="18"/>
      <c r="CL84" s="18"/>
      <c r="CM84" s="18"/>
      <c r="CN84" s="18"/>
      <c r="CO84" s="18"/>
      <c r="CP84" s="18"/>
      <c r="CQ84" s="18"/>
      <c r="CR84" s="18"/>
      <c r="CV84" s="18"/>
      <c r="CX84" s="18"/>
      <c r="CY84" s="18"/>
      <c r="CZ84" s="18"/>
      <c r="DA84" s="227"/>
      <c r="DB84" s="187"/>
      <c r="DC84" s="187"/>
      <c r="DD84" s="15"/>
      <c r="DE84" s="15"/>
      <c r="DF84" s="15"/>
      <c r="DI84" s="14"/>
      <c r="DK84" s="2">
        <v>101</v>
      </c>
      <c r="DL84" s="125" t="s">
        <v>178</v>
      </c>
      <c r="DM84" s="2" t="s">
        <v>109</v>
      </c>
      <c r="DN84" s="7">
        <v>400</v>
      </c>
      <c r="DR84" s="19"/>
      <c r="DS84" s="19"/>
      <c r="DT84" s="1">
        <v>200</v>
      </c>
      <c r="DW84" s="2">
        <v>101</v>
      </c>
      <c r="DX84" s="125" t="s">
        <v>178</v>
      </c>
      <c r="DY84" s="4" t="s">
        <v>262</v>
      </c>
      <c r="DZ84" s="7">
        <v>400</v>
      </c>
      <c r="EA84" s="99"/>
      <c r="EB84" s="99"/>
      <c r="EC84" s="99"/>
    </row>
    <row r="85" spans="2:133" ht="16.5" customHeight="1" x14ac:dyDescent="0.15">
      <c r="B85" s="113"/>
      <c r="C85" s="103"/>
      <c r="AL85" s="109"/>
      <c r="AM85" s="109"/>
      <c r="AN85" s="216"/>
      <c r="AO85" s="216"/>
      <c r="AP85" s="109"/>
      <c r="AQ85" s="109"/>
      <c r="AR85" s="109"/>
      <c r="AT85" s="18"/>
      <c r="AU85" s="178"/>
      <c r="AW85" s="12"/>
      <c r="AX85" s="12"/>
      <c r="AY85" s="12"/>
      <c r="AZ85" s="12"/>
      <c r="BA85" s="12"/>
      <c r="BB85" s="12"/>
      <c r="BC85" s="12"/>
      <c r="BD85" s="12"/>
      <c r="BE85" s="12"/>
      <c r="BF85" s="12"/>
      <c r="BG85" s="12"/>
      <c r="BH85" s="12"/>
      <c r="BI85" s="12"/>
      <c r="BJ85" s="12"/>
      <c r="BK85" s="12"/>
      <c r="BL85" s="12"/>
      <c r="BM85" s="12"/>
      <c r="BN85" s="12"/>
      <c r="BO85" s="12"/>
      <c r="BW85" s="12"/>
      <c r="BX85" s="70"/>
      <c r="BY85" s="12"/>
      <c r="BZ85" s="227"/>
      <c r="CA85" s="36"/>
      <c r="CB85" s="117"/>
      <c r="CC85" s="18"/>
      <c r="CD85" s="18"/>
      <c r="CE85" s="18"/>
      <c r="CF85" s="18"/>
      <c r="CG85" s="113"/>
      <c r="CH85" s="18"/>
      <c r="CI85" s="229"/>
      <c r="CJ85" s="229"/>
      <c r="CK85" s="18"/>
      <c r="CL85" s="18"/>
      <c r="CM85" s="22"/>
      <c r="CN85" s="22"/>
      <c r="CO85" s="18"/>
      <c r="CP85" s="18"/>
      <c r="CQ85" s="18"/>
      <c r="CR85" s="18"/>
      <c r="CV85" s="18"/>
      <c r="CX85" s="113"/>
      <c r="CY85" s="18"/>
      <c r="CZ85" s="18"/>
      <c r="DA85" s="227"/>
      <c r="DB85" s="187"/>
      <c r="DC85" s="187"/>
      <c r="DD85" s="15"/>
      <c r="DE85" s="15"/>
      <c r="DF85" s="15"/>
      <c r="DI85" s="14"/>
      <c r="DK85" s="2">
        <v>102</v>
      </c>
      <c r="DL85" s="125" t="s">
        <v>179</v>
      </c>
      <c r="DM85" s="2" t="s">
        <v>109</v>
      </c>
      <c r="DN85" s="7">
        <v>400</v>
      </c>
      <c r="DR85" s="19"/>
      <c r="DS85" s="19"/>
      <c r="DT85" s="1">
        <v>200</v>
      </c>
      <c r="DW85" s="2">
        <v>102</v>
      </c>
      <c r="DX85" s="125" t="s">
        <v>179</v>
      </c>
      <c r="DY85" s="4" t="s">
        <v>262</v>
      </c>
      <c r="DZ85" s="7">
        <v>400</v>
      </c>
      <c r="EA85" s="99"/>
      <c r="EB85" s="99"/>
      <c r="EC85" s="99"/>
    </row>
    <row r="86" spans="2:133" ht="16.5" customHeight="1" x14ac:dyDescent="0.4">
      <c r="B86" s="219"/>
      <c r="C86" s="219"/>
      <c r="Q86" s="12"/>
      <c r="R86" s="222"/>
      <c r="S86" s="12"/>
      <c r="T86" s="12"/>
      <c r="X86" s="12"/>
      <c r="Y86" s="12"/>
      <c r="AC86" s="12"/>
      <c r="AG86" s="12"/>
      <c r="AK86" s="12"/>
      <c r="AO86" s="12"/>
      <c r="AT86" s="18"/>
      <c r="AU86" s="178"/>
      <c r="AW86" s="12"/>
      <c r="AX86" s="12"/>
      <c r="AY86" s="12"/>
      <c r="AZ86" s="12"/>
      <c r="BA86" s="12"/>
      <c r="BB86" s="12"/>
      <c r="BC86" s="12"/>
      <c r="BD86" s="12"/>
      <c r="BE86" s="12"/>
      <c r="BF86" s="12"/>
      <c r="BG86" s="12"/>
      <c r="BH86" s="12"/>
      <c r="BI86" s="12"/>
      <c r="BJ86" s="12"/>
      <c r="BK86" s="12"/>
      <c r="BL86" s="12"/>
      <c r="BM86" s="12"/>
      <c r="BN86" s="12"/>
      <c r="BO86" s="12"/>
      <c r="BW86" s="12"/>
      <c r="BX86" s="70"/>
      <c r="BY86" s="12"/>
      <c r="BZ86" s="36"/>
      <c r="CA86" s="36"/>
      <c r="CB86" s="117"/>
      <c r="CC86" s="227"/>
      <c r="CD86" s="18"/>
      <c r="CE86" s="18"/>
      <c r="CF86" s="18"/>
      <c r="CG86" s="18"/>
      <c r="CH86" s="18"/>
      <c r="CI86" s="18"/>
      <c r="CJ86" s="103"/>
      <c r="CK86" s="18"/>
      <c r="CL86" s="18"/>
      <c r="CM86" s="18"/>
      <c r="CN86" s="18"/>
      <c r="CO86" s="18"/>
      <c r="CP86" s="103"/>
      <c r="CQ86" s="18"/>
      <c r="CR86" s="18"/>
      <c r="CV86" s="18"/>
      <c r="CX86" s="103"/>
      <c r="CY86" s="18"/>
      <c r="CZ86" s="18"/>
      <c r="DA86" s="18"/>
      <c r="DB86" s="88"/>
      <c r="DC86" s="88"/>
      <c r="DD86" s="15"/>
      <c r="DE86" s="15"/>
      <c r="DF86" s="15"/>
      <c r="DI86" s="14"/>
      <c r="DK86" s="2">
        <v>103</v>
      </c>
      <c r="DL86" s="125" t="s">
        <v>180</v>
      </c>
      <c r="DM86" s="2" t="s">
        <v>109</v>
      </c>
      <c r="DN86" s="7">
        <v>100</v>
      </c>
      <c r="DR86" s="19"/>
      <c r="DS86" s="19"/>
      <c r="DT86" s="1">
        <v>50</v>
      </c>
      <c r="DW86" s="2">
        <v>103</v>
      </c>
      <c r="DX86" s="125" t="s">
        <v>180</v>
      </c>
      <c r="DY86" s="4" t="s">
        <v>262</v>
      </c>
      <c r="DZ86" s="7">
        <v>100</v>
      </c>
      <c r="EA86" s="99"/>
      <c r="EB86" s="99"/>
      <c r="EC86" s="99"/>
    </row>
    <row r="87" spans="2:133" ht="16.5" customHeight="1" x14ac:dyDescent="0.4">
      <c r="B87" s="231"/>
      <c r="C87" s="231"/>
      <c r="Q87" s="12"/>
      <c r="R87" s="12"/>
      <c r="S87" s="12"/>
      <c r="T87" s="12"/>
      <c r="X87" s="12"/>
      <c r="Y87" s="12"/>
      <c r="AC87" s="12"/>
      <c r="AG87" s="12"/>
      <c r="AK87" s="12"/>
      <c r="AO87" s="12"/>
      <c r="AT87" s="18"/>
      <c r="AU87" s="178"/>
      <c r="AV87" s="36"/>
      <c r="AW87" s="12"/>
      <c r="AX87" s="12"/>
      <c r="AY87" s="12"/>
      <c r="AZ87" s="12"/>
      <c r="BA87" s="12"/>
      <c r="BB87" s="12"/>
      <c r="BC87" s="12"/>
      <c r="BD87" s="12"/>
      <c r="BE87" s="12"/>
      <c r="BF87" s="12"/>
      <c r="BG87" s="12"/>
      <c r="BH87" s="12"/>
      <c r="BI87" s="12"/>
      <c r="BJ87" s="12"/>
      <c r="BK87" s="12"/>
      <c r="BL87" s="12"/>
      <c r="BM87" s="12"/>
      <c r="BN87" s="12"/>
      <c r="BO87" s="12"/>
      <c r="BW87" s="12"/>
      <c r="BX87" s="70"/>
      <c r="BY87" s="12"/>
      <c r="BZ87" s="36"/>
      <c r="CA87" s="36"/>
      <c r="CB87" s="117"/>
      <c r="CC87" s="18"/>
      <c r="CD87" s="18"/>
      <c r="CE87" s="18"/>
      <c r="CF87" s="18"/>
      <c r="CG87" s="18"/>
      <c r="CH87" s="18"/>
      <c r="CI87" s="18"/>
      <c r="CJ87" s="103"/>
      <c r="CK87" s="18"/>
      <c r="CL87" s="18"/>
      <c r="CM87" s="18"/>
      <c r="CN87" s="18"/>
      <c r="CO87" s="18"/>
      <c r="CP87" s="103"/>
      <c r="CQ87" s="18"/>
      <c r="CR87" s="18"/>
      <c r="CV87" s="18"/>
      <c r="CX87" s="103"/>
      <c r="CY87" s="18"/>
      <c r="CZ87" s="18"/>
      <c r="DA87" s="18"/>
      <c r="DB87" s="88"/>
      <c r="DC87" s="88"/>
      <c r="DD87" s="15"/>
      <c r="DE87" s="15"/>
      <c r="DF87" s="15"/>
      <c r="DK87" s="2">
        <v>104</v>
      </c>
      <c r="DL87" s="125" t="s">
        <v>181</v>
      </c>
      <c r="DM87" s="2" t="s">
        <v>109</v>
      </c>
      <c r="DN87" s="7">
        <v>100</v>
      </c>
      <c r="DR87" s="19"/>
      <c r="DS87" s="19"/>
      <c r="DT87" s="1">
        <v>50</v>
      </c>
      <c r="DW87" s="2">
        <v>104</v>
      </c>
      <c r="DX87" s="125" t="s">
        <v>181</v>
      </c>
      <c r="DY87" s="4" t="s">
        <v>262</v>
      </c>
      <c r="DZ87" s="7">
        <v>100</v>
      </c>
      <c r="EA87" s="99"/>
      <c r="EB87" s="99"/>
      <c r="EC87" s="99"/>
    </row>
    <row r="88" spans="2:133" ht="16.5" customHeight="1" x14ac:dyDescent="0.4">
      <c r="Q88" s="12"/>
      <c r="R88" s="12"/>
      <c r="S88" s="12"/>
      <c r="T88" s="12"/>
      <c r="X88" s="12"/>
      <c r="Y88" s="12"/>
      <c r="AC88" s="12"/>
      <c r="AG88" s="12"/>
      <c r="AK88" s="12"/>
      <c r="AO88" s="12"/>
      <c r="AT88" s="18"/>
      <c r="AU88" s="178"/>
      <c r="AV88" s="36"/>
      <c r="AW88" s="12"/>
      <c r="AX88" s="12"/>
      <c r="AY88" s="12"/>
      <c r="AZ88" s="12"/>
      <c r="BA88" s="12"/>
      <c r="BB88" s="12"/>
      <c r="BC88" s="12"/>
      <c r="BD88" s="12"/>
      <c r="BE88" s="12"/>
      <c r="BF88" s="12"/>
      <c r="BG88" s="12"/>
      <c r="BH88" s="12"/>
      <c r="BI88" s="12"/>
      <c r="BJ88" s="12"/>
      <c r="BK88" s="12"/>
      <c r="BL88" s="12"/>
      <c r="BM88" s="12"/>
      <c r="BN88" s="12"/>
      <c r="BO88" s="12"/>
      <c r="BW88" s="12"/>
      <c r="BX88" s="70"/>
      <c r="BY88" s="12"/>
      <c r="BZ88" s="36"/>
      <c r="CA88" s="36"/>
      <c r="CB88" s="206"/>
      <c r="CC88" s="22"/>
      <c r="CD88" s="18"/>
      <c r="CE88" s="18"/>
      <c r="CF88" s="18"/>
      <c r="CG88" s="18"/>
      <c r="CH88" s="18"/>
      <c r="CI88" s="18"/>
      <c r="CJ88" s="103"/>
      <c r="CK88" s="18"/>
      <c r="CL88" s="18"/>
      <c r="CM88" s="18"/>
      <c r="CN88" s="18"/>
      <c r="CO88" s="18"/>
      <c r="CP88" s="103"/>
      <c r="CQ88" s="18"/>
      <c r="CR88" s="18"/>
      <c r="CV88" s="18"/>
      <c r="CX88" s="103"/>
      <c r="CY88" s="18"/>
      <c r="CZ88" s="18"/>
      <c r="DA88" s="18"/>
      <c r="DB88" s="88"/>
      <c r="DC88" s="88"/>
      <c r="DD88" s="15"/>
      <c r="DE88" s="15"/>
      <c r="DF88" s="15"/>
      <c r="DK88" s="2">
        <v>105</v>
      </c>
      <c r="DL88" s="125" t="s">
        <v>182</v>
      </c>
      <c r="DM88" s="2" t="s">
        <v>109</v>
      </c>
      <c r="DN88" s="7">
        <v>100</v>
      </c>
      <c r="DR88" s="19"/>
      <c r="DS88" s="19"/>
      <c r="DT88" s="1">
        <v>50</v>
      </c>
      <c r="DW88" s="2">
        <v>105</v>
      </c>
      <c r="DX88" s="125" t="s">
        <v>182</v>
      </c>
      <c r="DY88" s="4" t="s">
        <v>262</v>
      </c>
      <c r="DZ88" s="7">
        <v>100</v>
      </c>
      <c r="EA88" s="99"/>
      <c r="EB88" s="99"/>
      <c r="EC88" s="99"/>
    </row>
    <row r="89" spans="2:133" ht="16.5" customHeight="1" x14ac:dyDescent="0.4">
      <c r="Q89" s="12"/>
      <c r="R89" s="12"/>
      <c r="S89" s="12"/>
      <c r="T89" s="12"/>
      <c r="X89" s="12"/>
      <c r="Y89" s="12"/>
      <c r="AC89" s="12"/>
      <c r="AG89" s="12"/>
      <c r="AK89" s="12"/>
      <c r="AO89" s="12"/>
      <c r="AT89" s="18"/>
      <c r="AU89" s="162"/>
      <c r="AV89" s="36"/>
      <c r="AW89" s="12"/>
      <c r="AX89" s="12"/>
      <c r="AY89" s="12"/>
      <c r="AZ89" s="12"/>
      <c r="BA89" s="12"/>
      <c r="BB89" s="12"/>
      <c r="BC89" s="12"/>
      <c r="BD89" s="12"/>
      <c r="BE89" s="12"/>
      <c r="BF89" s="12"/>
      <c r="BG89" s="12"/>
      <c r="BH89" s="12"/>
      <c r="BI89" s="12"/>
      <c r="BJ89" s="12"/>
      <c r="BK89" s="12"/>
      <c r="BL89" s="12"/>
      <c r="BM89" s="12"/>
      <c r="BN89" s="12"/>
      <c r="BO89" s="12"/>
      <c r="BW89" s="12"/>
      <c r="BX89" s="70"/>
      <c r="BY89" s="12"/>
      <c r="BZ89" s="36"/>
      <c r="CA89" s="36"/>
      <c r="CB89" s="206"/>
      <c r="CC89" s="207"/>
      <c r="CD89" s="124"/>
      <c r="CE89" s="124"/>
      <c r="CF89" s="124"/>
      <c r="CG89" s="124"/>
      <c r="CH89" s="18"/>
      <c r="CI89" s="18"/>
      <c r="CJ89" s="103"/>
      <c r="CK89" s="18"/>
      <c r="CL89" s="18"/>
      <c r="CM89" s="18"/>
      <c r="CN89" s="18"/>
      <c r="CO89" s="18"/>
      <c r="CP89" s="103"/>
      <c r="CQ89" s="18"/>
      <c r="CR89" s="18"/>
      <c r="CV89" s="18"/>
      <c r="CX89" s="103"/>
      <c r="CY89" s="18"/>
      <c r="CZ89" s="18"/>
      <c r="DA89" s="18"/>
      <c r="DB89" s="88"/>
      <c r="DC89" s="88"/>
      <c r="DD89" s="15"/>
      <c r="DE89" s="15"/>
      <c r="DF89" s="15"/>
      <c r="DK89" s="2">
        <v>106</v>
      </c>
      <c r="DL89" s="125" t="s">
        <v>183</v>
      </c>
      <c r="DM89" s="2" t="s">
        <v>109</v>
      </c>
      <c r="DN89" s="7">
        <v>400</v>
      </c>
      <c r="DR89" s="19"/>
      <c r="DS89" s="19"/>
      <c r="DT89" s="1">
        <v>200</v>
      </c>
      <c r="DW89" s="2">
        <v>106</v>
      </c>
      <c r="DX89" s="125" t="s">
        <v>183</v>
      </c>
      <c r="DY89" s="4" t="s">
        <v>262</v>
      </c>
      <c r="DZ89" s="7">
        <v>400</v>
      </c>
      <c r="EA89" s="99"/>
      <c r="EB89" s="99"/>
      <c r="EC89" s="99"/>
    </row>
    <row r="90" spans="2:133" ht="16.5" customHeight="1" x14ac:dyDescent="0.4">
      <c r="Q90" s="12"/>
      <c r="R90" s="12"/>
      <c r="S90" s="12"/>
      <c r="T90" s="12"/>
      <c r="X90" s="12"/>
      <c r="Y90" s="12"/>
      <c r="AC90" s="12"/>
      <c r="AG90" s="12"/>
      <c r="AK90" s="12"/>
      <c r="AO90" s="12"/>
      <c r="AU90" s="12"/>
      <c r="AV90" s="36"/>
      <c r="AW90" s="12"/>
      <c r="AX90" s="12"/>
      <c r="AY90" s="12"/>
      <c r="AZ90" s="12"/>
      <c r="BA90" s="12"/>
      <c r="BB90" s="12"/>
      <c r="BC90" s="12"/>
      <c r="BD90" s="12"/>
      <c r="BE90" s="12"/>
      <c r="BF90" s="12"/>
      <c r="BG90" s="12"/>
      <c r="BH90" s="12"/>
      <c r="BI90" s="12"/>
      <c r="BJ90" s="12"/>
      <c r="BK90" s="12"/>
      <c r="BL90" s="12"/>
      <c r="BM90" s="12"/>
      <c r="BN90" s="12"/>
      <c r="BO90" s="12"/>
      <c r="BW90" s="12"/>
      <c r="BX90" s="70"/>
      <c r="BY90" s="12"/>
      <c r="BZ90" s="36"/>
      <c r="CA90" s="36"/>
      <c r="CB90" s="206"/>
      <c r="CC90" s="207"/>
      <c r="CD90" s="124"/>
      <c r="CE90" s="124"/>
      <c r="CF90" s="124"/>
      <c r="CG90" s="124"/>
      <c r="CH90" s="18"/>
      <c r="CI90" s="18"/>
      <c r="CJ90" s="103"/>
      <c r="CK90" s="18"/>
      <c r="CL90" s="18"/>
      <c r="CM90" s="18"/>
      <c r="CN90" s="18"/>
      <c r="CO90" s="18"/>
      <c r="CP90" s="103"/>
      <c r="CQ90" s="18"/>
      <c r="CR90" s="18"/>
      <c r="CV90" s="18"/>
      <c r="CX90" s="103"/>
      <c r="CY90" s="18"/>
      <c r="CZ90" s="18"/>
      <c r="DA90" s="18"/>
      <c r="DB90" s="88"/>
      <c r="DC90" s="88"/>
      <c r="DD90" s="15"/>
      <c r="DE90" s="15"/>
      <c r="DF90" s="15"/>
      <c r="DJ90" s="15"/>
      <c r="DK90" s="2">
        <v>107</v>
      </c>
      <c r="DL90" s="125" t="s">
        <v>184</v>
      </c>
      <c r="DM90" s="2" t="s">
        <v>109</v>
      </c>
      <c r="DN90" s="7">
        <v>400</v>
      </c>
      <c r="DR90" s="19"/>
      <c r="DS90" s="19"/>
      <c r="DT90" s="1">
        <v>200</v>
      </c>
      <c r="DW90" s="2">
        <v>107</v>
      </c>
      <c r="DX90" s="125" t="s">
        <v>184</v>
      </c>
      <c r="DY90" s="4" t="s">
        <v>262</v>
      </c>
      <c r="DZ90" s="7">
        <v>400</v>
      </c>
      <c r="EA90" s="99"/>
      <c r="EB90" s="99"/>
      <c r="EC90" s="99"/>
    </row>
    <row r="91" spans="2:133" ht="16.5" customHeight="1" x14ac:dyDescent="0.4">
      <c r="Q91" s="12"/>
      <c r="R91" s="12"/>
      <c r="S91" s="12"/>
      <c r="T91" s="12"/>
      <c r="X91" s="12"/>
      <c r="Y91" s="12"/>
      <c r="AC91" s="12"/>
      <c r="AG91" s="12"/>
      <c r="AK91" s="12"/>
      <c r="AO91" s="12"/>
      <c r="AU91" s="12"/>
      <c r="AV91" s="36"/>
      <c r="AW91" s="12"/>
      <c r="AX91" s="12"/>
      <c r="AY91" s="12"/>
      <c r="AZ91" s="12"/>
      <c r="BA91" s="12"/>
      <c r="BB91" s="12"/>
      <c r="BC91" s="12"/>
      <c r="BD91" s="12"/>
      <c r="BE91" s="12"/>
      <c r="BF91" s="12"/>
      <c r="BG91" s="12"/>
      <c r="BH91" s="12"/>
      <c r="BI91" s="12"/>
      <c r="BJ91" s="12"/>
      <c r="BK91" s="12"/>
      <c r="BL91" s="12"/>
      <c r="BM91" s="12"/>
      <c r="BN91" s="12"/>
      <c r="BO91" s="12"/>
      <c r="BW91" s="12"/>
      <c r="BX91" s="70"/>
      <c r="BY91" s="12"/>
      <c r="BZ91" s="36"/>
      <c r="CA91" s="36"/>
      <c r="CB91" s="117"/>
      <c r="CC91" s="18"/>
      <c r="CD91" s="18"/>
      <c r="CE91" s="18"/>
      <c r="CF91" s="18"/>
      <c r="CG91" s="18"/>
      <c r="CH91" s="18"/>
      <c r="CI91" s="18"/>
      <c r="CJ91" s="103"/>
      <c r="CK91" s="18"/>
      <c r="CL91" s="18"/>
      <c r="CM91" s="18"/>
      <c r="CN91" s="18"/>
      <c r="CO91" s="18"/>
      <c r="CP91" s="103"/>
      <c r="CQ91" s="18"/>
      <c r="CR91" s="18"/>
      <c r="CV91" s="18"/>
      <c r="CX91" s="103"/>
      <c r="CY91" s="18"/>
      <c r="CZ91" s="18"/>
      <c r="DA91" s="18"/>
      <c r="DB91" s="88"/>
      <c r="DC91" s="88"/>
      <c r="DD91" s="15"/>
      <c r="DE91" s="15"/>
      <c r="DF91" s="15"/>
      <c r="DJ91" s="15"/>
      <c r="DK91" s="2">
        <v>108</v>
      </c>
      <c r="DL91" s="125" t="s">
        <v>185</v>
      </c>
      <c r="DM91" s="2" t="s">
        <v>109</v>
      </c>
      <c r="DN91" s="7">
        <v>300</v>
      </c>
      <c r="DR91" s="19"/>
      <c r="DS91" s="19"/>
      <c r="DT91" s="1">
        <v>150</v>
      </c>
      <c r="DW91" s="2">
        <v>108</v>
      </c>
      <c r="DX91" s="125" t="s">
        <v>185</v>
      </c>
      <c r="DY91" s="4" t="s">
        <v>262</v>
      </c>
      <c r="DZ91" s="7">
        <v>300</v>
      </c>
      <c r="EA91" s="99"/>
      <c r="EB91" s="99"/>
      <c r="EC91" s="99"/>
    </row>
    <row r="92" spans="2:133" ht="16.5" customHeight="1" x14ac:dyDescent="0.4">
      <c r="Q92" s="12"/>
      <c r="R92" s="12"/>
      <c r="S92" s="12"/>
      <c r="T92" s="12"/>
      <c r="X92" s="12"/>
      <c r="Y92" s="12"/>
      <c r="AC92" s="12"/>
      <c r="AG92" s="12"/>
      <c r="AK92" s="12"/>
      <c r="AO92" s="12"/>
      <c r="AU92" s="12"/>
      <c r="AV92" s="99"/>
      <c r="AW92" s="99"/>
      <c r="AX92" s="99"/>
      <c r="AY92" s="99"/>
      <c r="AZ92" s="99"/>
      <c r="BA92" s="99"/>
      <c r="BB92" s="99"/>
      <c r="BC92" s="99"/>
      <c r="BD92" s="99"/>
      <c r="BE92" s="99"/>
      <c r="BF92" s="99"/>
      <c r="BG92" s="99"/>
      <c r="BH92" s="99"/>
      <c r="BI92" s="99"/>
      <c r="BJ92" s="99"/>
      <c r="BK92" s="99"/>
      <c r="BL92" s="99"/>
      <c r="BM92" s="99"/>
      <c r="BN92" s="99"/>
      <c r="BO92" s="99"/>
      <c r="BW92" s="99"/>
      <c r="BX92" s="70"/>
      <c r="BY92" s="99"/>
      <c r="BZ92" s="36"/>
      <c r="CA92" s="36"/>
      <c r="CB92" s="117"/>
      <c r="CC92" s="18"/>
      <c r="CD92" s="18"/>
      <c r="CE92" s="18"/>
      <c r="CF92" s="18"/>
      <c r="CG92" s="18"/>
      <c r="CH92" s="18"/>
      <c r="CI92" s="18"/>
      <c r="CJ92" s="103"/>
      <c r="CK92" s="18"/>
      <c r="CL92" s="18"/>
      <c r="CM92" s="18"/>
      <c r="CN92" s="18"/>
      <c r="CO92" s="18"/>
      <c r="CP92" s="103"/>
      <c r="CQ92" s="18"/>
      <c r="CR92" s="18"/>
      <c r="CV92" s="18"/>
      <c r="CX92" s="103"/>
      <c r="CY92" s="18"/>
      <c r="CZ92" s="18"/>
      <c r="DA92" s="18"/>
      <c r="DB92" s="88"/>
      <c r="DC92" s="88"/>
      <c r="DD92" s="117"/>
      <c r="DE92" s="15"/>
      <c r="DF92" s="15"/>
      <c r="DJ92" s="15"/>
      <c r="DK92" s="2">
        <v>111</v>
      </c>
      <c r="DL92" s="125" t="s">
        <v>186</v>
      </c>
      <c r="DM92" s="2" t="s">
        <v>109</v>
      </c>
      <c r="DN92" s="7">
        <v>200</v>
      </c>
      <c r="DR92" s="98"/>
      <c r="DS92" s="98"/>
      <c r="DT92" s="1">
        <v>100</v>
      </c>
      <c r="DW92" s="2">
        <v>111</v>
      </c>
      <c r="DX92" s="125" t="s">
        <v>186</v>
      </c>
      <c r="DY92" s="4" t="s">
        <v>262</v>
      </c>
      <c r="DZ92" s="7">
        <v>200</v>
      </c>
      <c r="EA92" s="99"/>
      <c r="EB92" s="99"/>
      <c r="EC92" s="99"/>
    </row>
    <row r="93" spans="2:133" ht="16.5" customHeight="1" x14ac:dyDescent="0.4">
      <c r="Q93" s="12"/>
      <c r="R93" s="12"/>
      <c r="S93" s="12"/>
      <c r="T93" s="12"/>
      <c r="X93" s="12"/>
      <c r="Y93" s="12"/>
      <c r="AC93" s="12"/>
      <c r="AG93" s="12"/>
      <c r="AK93" s="12"/>
      <c r="AO93" s="12"/>
      <c r="AU93" s="12"/>
      <c r="AV93" s="99"/>
      <c r="AW93" s="99"/>
      <c r="AX93" s="99"/>
      <c r="AY93" s="99"/>
      <c r="AZ93" s="36"/>
      <c r="BA93" s="36"/>
      <c r="BB93" s="36"/>
      <c r="BC93" s="36"/>
      <c r="BD93" s="36"/>
      <c r="BE93" s="36"/>
      <c r="BF93" s="36"/>
      <c r="BG93" s="36"/>
      <c r="BH93" s="36"/>
      <c r="BI93" s="36"/>
      <c r="BJ93" s="36"/>
      <c r="BK93" s="36"/>
      <c r="BL93" s="36"/>
      <c r="BM93" s="36"/>
      <c r="BN93" s="36"/>
      <c r="BO93" s="36"/>
      <c r="BW93" s="36"/>
      <c r="BX93" s="20"/>
      <c r="BY93" s="99"/>
      <c r="BZ93" s="36"/>
      <c r="CA93" s="36"/>
      <c r="CB93" s="117"/>
      <c r="CC93" s="18"/>
      <c r="CD93" s="18"/>
      <c r="CE93" s="18"/>
      <c r="CF93" s="18"/>
      <c r="CG93" s="18"/>
      <c r="CH93" s="18"/>
      <c r="CI93" s="18"/>
      <c r="CJ93" s="103"/>
      <c r="CK93" s="18"/>
      <c r="CL93" s="18"/>
      <c r="CM93" s="18"/>
      <c r="CN93" s="18"/>
      <c r="CO93" s="18"/>
      <c r="CP93" s="103"/>
      <c r="CQ93" s="18"/>
      <c r="CR93" s="18"/>
      <c r="CV93" s="18"/>
      <c r="CX93" s="103"/>
      <c r="CY93" s="18"/>
      <c r="CZ93" s="18"/>
      <c r="DA93" s="18"/>
      <c r="DB93" s="88"/>
      <c r="DC93" s="88"/>
      <c r="DD93" s="117"/>
      <c r="DE93" s="15"/>
      <c r="DF93" s="15"/>
      <c r="DJ93" s="15"/>
      <c r="DK93" s="2">
        <v>112</v>
      </c>
      <c r="DL93" s="125" t="s">
        <v>187</v>
      </c>
      <c r="DM93" s="2" t="s">
        <v>109</v>
      </c>
      <c r="DN93" s="7">
        <v>200</v>
      </c>
      <c r="DR93" s="98"/>
      <c r="DS93" s="98"/>
      <c r="DT93" s="1">
        <v>100</v>
      </c>
      <c r="DW93" s="2">
        <v>112</v>
      </c>
      <c r="DX93" s="125" t="s">
        <v>187</v>
      </c>
      <c r="DY93" s="4" t="s">
        <v>262</v>
      </c>
      <c r="DZ93" s="7">
        <v>200</v>
      </c>
      <c r="EA93" s="99"/>
      <c r="EB93" s="99"/>
      <c r="EC93" s="99"/>
    </row>
    <row r="94" spans="2:133" ht="16.5" customHeight="1" x14ac:dyDescent="0.4">
      <c r="Q94" s="12"/>
      <c r="R94" s="12"/>
      <c r="S94" s="12"/>
      <c r="T94" s="12"/>
      <c r="X94" s="12"/>
      <c r="Y94" s="12"/>
      <c r="AC94" s="12"/>
      <c r="AG94" s="12"/>
      <c r="AK94" s="12"/>
      <c r="AO94" s="12"/>
      <c r="AU94" s="12"/>
      <c r="AV94" s="36"/>
      <c r="AW94" s="36"/>
      <c r="AX94" s="99"/>
      <c r="AY94" s="99"/>
      <c r="AZ94" s="36"/>
      <c r="BA94" s="36"/>
      <c r="BB94" s="36"/>
      <c r="BC94" s="36"/>
      <c r="BD94" s="36"/>
      <c r="BE94" s="36"/>
      <c r="BF94" s="36"/>
      <c r="BG94" s="36"/>
      <c r="BH94" s="36"/>
      <c r="BI94" s="36"/>
      <c r="BJ94" s="36"/>
      <c r="BK94" s="36"/>
      <c r="BL94" s="36"/>
      <c r="BM94" s="36"/>
      <c r="BN94" s="36"/>
      <c r="BO94" s="36"/>
      <c r="BW94" s="36"/>
      <c r="BX94" s="20"/>
      <c r="BY94" s="99"/>
      <c r="BZ94" s="36"/>
      <c r="CA94" s="36"/>
      <c r="CB94" s="206"/>
      <c r="CC94" s="22"/>
      <c r="CD94" s="18"/>
      <c r="CE94" s="18"/>
      <c r="CF94" s="18"/>
      <c r="CG94" s="18"/>
      <c r="CH94" s="18"/>
      <c r="CI94" s="18"/>
      <c r="CJ94" s="103"/>
      <c r="CK94" s="18"/>
      <c r="CL94" s="18"/>
      <c r="CM94" s="18"/>
      <c r="CN94" s="18"/>
      <c r="CO94" s="18"/>
      <c r="CP94" s="103"/>
      <c r="CQ94" s="18"/>
      <c r="CR94" s="18"/>
      <c r="CV94" s="18"/>
      <c r="CX94" s="103"/>
      <c r="CY94" s="18"/>
      <c r="CZ94" s="18"/>
      <c r="DA94" s="18"/>
      <c r="DB94" s="88"/>
      <c r="DC94" s="88"/>
      <c r="DD94" s="117"/>
      <c r="DE94" s="15"/>
      <c r="DF94" s="15"/>
      <c r="DJ94" s="12"/>
      <c r="DK94" s="2">
        <v>113</v>
      </c>
      <c r="DL94" s="125" t="s">
        <v>188</v>
      </c>
      <c r="DM94" s="2" t="s">
        <v>109</v>
      </c>
      <c r="DN94" s="7">
        <v>200</v>
      </c>
      <c r="DR94" s="19"/>
      <c r="DS94" s="19"/>
      <c r="DT94" s="1">
        <v>100</v>
      </c>
      <c r="DW94" s="2">
        <v>113</v>
      </c>
      <c r="DX94" s="125" t="s">
        <v>188</v>
      </c>
      <c r="DY94" s="4" t="s">
        <v>262</v>
      </c>
      <c r="DZ94" s="7">
        <v>200</v>
      </c>
      <c r="EA94" s="99"/>
      <c r="EB94" s="99"/>
      <c r="EC94" s="99"/>
    </row>
    <row r="95" spans="2:133" ht="16.5" customHeight="1" x14ac:dyDescent="0.4">
      <c r="Q95" s="12"/>
      <c r="R95" s="12"/>
      <c r="S95" s="12"/>
      <c r="T95" s="12"/>
      <c r="X95" s="12"/>
      <c r="Y95" s="12"/>
      <c r="AC95" s="12"/>
      <c r="AG95" s="12"/>
      <c r="AK95" s="12"/>
      <c r="AO95" s="12"/>
      <c r="AU95" s="12"/>
      <c r="AV95" s="36"/>
      <c r="AW95" s="36"/>
      <c r="AX95" s="99"/>
      <c r="AY95" s="99"/>
      <c r="AZ95" s="36"/>
      <c r="BA95" s="36"/>
      <c r="BB95" s="36"/>
      <c r="BC95" s="36"/>
      <c r="BD95" s="36"/>
      <c r="BE95" s="36"/>
      <c r="BF95" s="36"/>
      <c r="BG95" s="36"/>
      <c r="BH95" s="36"/>
      <c r="BI95" s="36"/>
      <c r="BJ95" s="99"/>
      <c r="BK95" s="99"/>
      <c r="BL95" s="36"/>
      <c r="BM95" s="36"/>
      <c r="BN95" s="36"/>
      <c r="BO95" s="36"/>
      <c r="BW95" s="36"/>
      <c r="BX95" s="20"/>
      <c r="BY95" s="36"/>
      <c r="BZ95" s="36"/>
      <c r="CA95" s="36"/>
      <c r="CB95" s="206"/>
      <c r="CC95" s="207"/>
      <c r="CD95" s="124"/>
      <c r="CE95" s="124"/>
      <c r="CF95" s="124"/>
      <c r="CG95" s="124"/>
      <c r="CH95" s="18"/>
      <c r="CI95" s="18"/>
      <c r="CJ95" s="103"/>
      <c r="CK95" s="18"/>
      <c r="CL95" s="18"/>
      <c r="CM95" s="18"/>
      <c r="CN95" s="18"/>
      <c r="CO95" s="18"/>
      <c r="CP95" s="103"/>
      <c r="CQ95" s="18"/>
      <c r="CR95" s="18"/>
      <c r="CV95" s="18"/>
      <c r="CX95" s="103"/>
      <c r="CY95" s="18"/>
      <c r="CZ95" s="18"/>
      <c r="DA95" s="18"/>
      <c r="DB95" s="88"/>
      <c r="DC95" s="88"/>
      <c r="DE95" s="117"/>
      <c r="DF95" s="117"/>
      <c r="DJ95" s="12"/>
      <c r="DK95" s="2">
        <v>115</v>
      </c>
      <c r="DL95" s="125" t="s">
        <v>189</v>
      </c>
      <c r="DM95" s="2" t="s">
        <v>109</v>
      </c>
      <c r="DN95" s="7">
        <v>200</v>
      </c>
      <c r="DR95" s="19"/>
      <c r="DS95" s="19"/>
      <c r="DT95" s="1">
        <v>100</v>
      </c>
      <c r="DW95" s="2">
        <v>115</v>
      </c>
      <c r="DX95" s="125" t="s">
        <v>189</v>
      </c>
      <c r="DY95" s="4" t="s">
        <v>262</v>
      </c>
      <c r="DZ95" s="7">
        <v>200</v>
      </c>
      <c r="EA95" s="99"/>
      <c r="EB95" s="99"/>
      <c r="EC95" s="99"/>
    </row>
    <row r="96" spans="2:133" ht="16.5" customHeight="1" x14ac:dyDescent="0.4">
      <c r="Q96" s="12"/>
      <c r="R96" s="12"/>
      <c r="S96" s="12"/>
      <c r="T96" s="12"/>
      <c r="X96" s="12"/>
      <c r="Y96" s="12"/>
      <c r="AC96" s="12"/>
      <c r="AG96" s="12"/>
      <c r="AK96" s="12"/>
      <c r="AO96" s="12"/>
      <c r="AU96" s="12"/>
      <c r="AV96" s="19"/>
      <c r="AX96" s="19"/>
      <c r="AY96" s="19"/>
      <c r="BJ96" s="71"/>
      <c r="BK96" s="71"/>
      <c r="BL96" s="36"/>
      <c r="BM96" s="36"/>
      <c r="BN96" s="36"/>
      <c r="BO96" s="36"/>
      <c r="BP96" s="36"/>
      <c r="BQ96" s="36"/>
      <c r="BR96" s="71"/>
      <c r="BS96" s="71"/>
      <c r="BT96" s="36"/>
      <c r="BU96" s="36"/>
      <c r="BV96" s="36"/>
      <c r="BW96" s="36"/>
      <c r="BX96" s="36"/>
      <c r="BY96" s="36"/>
      <c r="BZ96" s="36"/>
      <c r="CA96" s="36"/>
      <c r="CB96" s="206"/>
      <c r="CC96" s="207"/>
      <c r="CD96" s="124"/>
      <c r="CE96" s="124"/>
      <c r="CF96" s="124"/>
      <c r="CG96" s="124"/>
      <c r="CH96" s="18"/>
      <c r="CI96" s="18"/>
      <c r="CJ96" s="103"/>
      <c r="CK96" s="18"/>
      <c r="CL96" s="18"/>
      <c r="CM96" s="18"/>
      <c r="CN96" s="18"/>
      <c r="CO96" s="18"/>
      <c r="CP96" s="103"/>
      <c r="CQ96" s="18"/>
      <c r="CR96" s="18"/>
      <c r="CV96" s="18"/>
      <c r="CX96" s="103"/>
      <c r="CY96" s="18"/>
      <c r="CZ96" s="18"/>
      <c r="DA96" s="18"/>
      <c r="DB96" s="88"/>
      <c r="DC96" s="88"/>
      <c r="DE96" s="117"/>
      <c r="DI96" s="70"/>
      <c r="DJ96" s="15"/>
      <c r="DK96" s="2">
        <v>116</v>
      </c>
      <c r="DL96" s="125" t="s">
        <v>190</v>
      </c>
      <c r="DM96" s="2" t="s">
        <v>109</v>
      </c>
      <c r="DN96" s="7">
        <v>100</v>
      </c>
      <c r="DR96" s="19"/>
      <c r="DS96" s="19"/>
      <c r="DT96" s="1">
        <v>50</v>
      </c>
      <c r="DW96" s="2">
        <v>116</v>
      </c>
      <c r="DX96" s="125" t="s">
        <v>190</v>
      </c>
      <c r="DY96" s="4" t="s">
        <v>262</v>
      </c>
      <c r="DZ96" s="7">
        <v>100</v>
      </c>
      <c r="EA96" s="99"/>
      <c r="EB96" s="99"/>
      <c r="EC96" s="99"/>
    </row>
    <row r="97" spans="1:133" ht="16.5" customHeight="1" x14ac:dyDescent="0.4">
      <c r="Q97" s="12"/>
      <c r="R97" s="12"/>
      <c r="S97" s="12"/>
      <c r="T97" s="12"/>
      <c r="X97" s="12"/>
      <c r="Y97" s="12"/>
      <c r="AC97" s="12"/>
      <c r="AG97" s="12"/>
      <c r="AK97" s="12"/>
      <c r="AO97" s="12"/>
      <c r="AU97" s="12"/>
      <c r="BW97" s="36"/>
      <c r="BX97" s="20"/>
      <c r="BY97" s="36"/>
      <c r="BZ97" s="36"/>
      <c r="CA97" s="36"/>
      <c r="CB97" s="117"/>
      <c r="CC97" s="18"/>
      <c r="CD97" s="18"/>
      <c r="CE97" s="18"/>
      <c r="CF97" s="18"/>
      <c r="CG97" s="18"/>
      <c r="CH97" s="18"/>
      <c r="CI97" s="18"/>
      <c r="CJ97" s="103"/>
      <c r="CK97" s="18"/>
      <c r="CL97" s="18"/>
      <c r="CM97" s="18"/>
      <c r="CN97" s="18"/>
      <c r="CO97" s="18"/>
      <c r="CP97" s="103"/>
      <c r="CQ97" s="18"/>
      <c r="CR97" s="18"/>
      <c r="CV97" s="18"/>
      <c r="CX97" s="103"/>
      <c r="CY97" s="18"/>
      <c r="CZ97" s="18"/>
      <c r="DA97" s="18"/>
      <c r="DB97" s="88"/>
      <c r="DC97" s="88"/>
      <c r="DE97" s="117"/>
      <c r="DI97" s="70"/>
      <c r="DJ97" s="12"/>
      <c r="DK97" s="2">
        <v>117</v>
      </c>
      <c r="DL97" s="125" t="s">
        <v>191</v>
      </c>
      <c r="DM97" s="2" t="s">
        <v>109</v>
      </c>
      <c r="DN97" s="7">
        <v>200</v>
      </c>
      <c r="DR97" s="19"/>
      <c r="DS97" s="19"/>
      <c r="DT97" s="1">
        <v>100</v>
      </c>
      <c r="DW97" s="2">
        <v>117</v>
      </c>
      <c r="DX97" s="125" t="s">
        <v>191</v>
      </c>
      <c r="DY97" s="4" t="s">
        <v>262</v>
      </c>
      <c r="DZ97" s="7">
        <v>200</v>
      </c>
      <c r="EA97" s="99"/>
      <c r="EB97" s="99"/>
      <c r="EC97" s="99"/>
    </row>
    <row r="98" spans="1:133" ht="16.5" customHeight="1" x14ac:dyDescent="0.4">
      <c r="Q98" s="12"/>
      <c r="R98" s="12"/>
      <c r="S98" s="12"/>
      <c r="T98" s="12"/>
      <c r="X98" s="12"/>
      <c r="Y98" s="12"/>
      <c r="AC98" s="12"/>
      <c r="AG98" s="12"/>
      <c r="AK98" s="12"/>
      <c r="AO98" s="12"/>
      <c r="AU98" s="12"/>
      <c r="BW98" s="36"/>
      <c r="BX98" s="20"/>
      <c r="BY98" s="36"/>
      <c r="BZ98" s="36"/>
      <c r="CA98" s="36"/>
      <c r="CB98" s="117"/>
      <c r="CC98" s="18"/>
      <c r="CD98" s="18"/>
      <c r="CE98" s="18"/>
      <c r="CF98" s="18"/>
      <c r="CG98" s="18"/>
      <c r="CH98" s="18"/>
      <c r="CI98" s="18"/>
      <c r="CJ98" s="103"/>
      <c r="CK98" s="18"/>
      <c r="CL98" s="18"/>
      <c r="CM98" s="18"/>
      <c r="CN98" s="18"/>
      <c r="CO98" s="18"/>
      <c r="CP98" s="103"/>
      <c r="CQ98" s="18"/>
      <c r="CR98" s="18"/>
      <c r="CV98" s="18"/>
      <c r="CX98" s="103"/>
      <c r="CY98" s="18"/>
      <c r="CZ98" s="18"/>
      <c r="DA98" s="18"/>
      <c r="DB98" s="88"/>
      <c r="DC98" s="88"/>
      <c r="DI98" s="12"/>
      <c r="DJ98" s="12"/>
      <c r="DK98" s="2">
        <v>118</v>
      </c>
      <c r="DL98" s="125" t="s">
        <v>192</v>
      </c>
      <c r="DM98" s="2" t="s">
        <v>109</v>
      </c>
      <c r="DN98" s="7">
        <v>100</v>
      </c>
      <c r="DR98" s="19"/>
      <c r="DS98" s="19"/>
      <c r="DT98" s="1">
        <v>50</v>
      </c>
      <c r="DW98" s="2">
        <v>118</v>
      </c>
      <c r="DX98" s="125" t="s">
        <v>192</v>
      </c>
      <c r="DY98" s="4" t="s">
        <v>262</v>
      </c>
      <c r="DZ98" s="7">
        <v>100</v>
      </c>
      <c r="EA98" s="99"/>
      <c r="EB98" s="99"/>
      <c r="EC98" s="99"/>
    </row>
    <row r="99" spans="1:133" ht="16.5" customHeight="1" x14ac:dyDescent="0.4">
      <c r="Q99" s="12"/>
      <c r="R99" s="12"/>
      <c r="S99" s="12"/>
      <c r="T99" s="12"/>
      <c r="X99" s="12"/>
      <c r="Y99" s="12"/>
      <c r="AC99" s="12"/>
      <c r="AG99" s="12"/>
      <c r="AK99" s="12"/>
      <c r="AO99" s="12"/>
      <c r="AU99" s="12"/>
      <c r="BW99" s="36"/>
      <c r="BX99" s="20"/>
      <c r="BY99" s="36"/>
      <c r="BZ99" s="36"/>
      <c r="CA99" s="36"/>
      <c r="CB99" s="117"/>
      <c r="CC99" s="18"/>
      <c r="CD99" s="18"/>
      <c r="CE99" s="18"/>
      <c r="CF99" s="18"/>
      <c r="CG99" s="18"/>
      <c r="CH99" s="18"/>
      <c r="CI99" s="18"/>
      <c r="CJ99" s="103"/>
      <c r="CK99" s="18"/>
      <c r="CL99" s="18"/>
      <c r="CM99" s="18"/>
      <c r="CN99" s="18"/>
      <c r="CO99" s="18"/>
      <c r="CP99" s="103"/>
      <c r="CQ99" s="18"/>
      <c r="CR99" s="18"/>
      <c r="CV99" s="18"/>
      <c r="CX99" s="103"/>
      <c r="CY99" s="18"/>
      <c r="CZ99" s="18"/>
      <c r="DA99" s="18"/>
      <c r="DB99" s="88"/>
      <c r="DC99" s="88"/>
      <c r="DI99" s="70"/>
      <c r="DJ99" s="12"/>
      <c r="DK99" s="2">
        <v>119</v>
      </c>
      <c r="DL99" s="125" t="s">
        <v>193</v>
      </c>
      <c r="DM99" s="2" t="s">
        <v>109</v>
      </c>
      <c r="DN99" s="7">
        <v>100</v>
      </c>
      <c r="DR99" s="19"/>
      <c r="DS99" s="19"/>
      <c r="DT99" s="1">
        <v>50</v>
      </c>
      <c r="DW99" s="2">
        <v>119</v>
      </c>
      <c r="DX99" s="125" t="s">
        <v>193</v>
      </c>
      <c r="DY99" s="4" t="s">
        <v>262</v>
      </c>
      <c r="DZ99" s="7">
        <v>100</v>
      </c>
      <c r="EA99" s="99"/>
      <c r="EB99" s="99"/>
      <c r="EC99" s="99"/>
    </row>
    <row r="100" spans="1:133" ht="16.5" customHeight="1" x14ac:dyDescent="0.4">
      <c r="Q100" s="12"/>
      <c r="R100" s="12"/>
      <c r="S100" s="12"/>
      <c r="T100" s="12"/>
      <c r="X100" s="12"/>
      <c r="Y100" s="12"/>
      <c r="AC100" s="12"/>
      <c r="AG100" s="12"/>
      <c r="AK100" s="12"/>
      <c r="AO100" s="12"/>
      <c r="AU100" s="12"/>
      <c r="BW100" s="36"/>
      <c r="BX100" s="20"/>
      <c r="BY100" s="36"/>
      <c r="BZ100" s="36"/>
      <c r="CA100" s="36"/>
      <c r="CB100" s="206"/>
      <c r="CC100" s="22"/>
      <c r="CD100" s="18"/>
      <c r="CE100" s="18"/>
      <c r="CF100" s="18"/>
      <c r="CG100" s="18"/>
      <c r="CH100" s="18"/>
      <c r="CI100" s="18"/>
      <c r="CJ100" s="103"/>
      <c r="CK100" s="18"/>
      <c r="CL100" s="18"/>
      <c r="CM100" s="18"/>
      <c r="CN100" s="18"/>
      <c r="CO100" s="18"/>
      <c r="CP100" s="103"/>
      <c r="CQ100" s="18"/>
      <c r="CR100" s="18"/>
      <c r="CV100" s="18"/>
      <c r="CX100" s="103"/>
      <c r="CY100" s="18"/>
      <c r="CZ100" s="18"/>
      <c r="DA100" s="18"/>
      <c r="DB100" s="88"/>
      <c r="DC100" s="88"/>
      <c r="DI100" s="70"/>
      <c r="DJ100" s="12"/>
      <c r="DK100" s="2">
        <v>120</v>
      </c>
      <c r="DL100" s="125" t="s">
        <v>194</v>
      </c>
      <c r="DM100" s="2" t="s">
        <v>109</v>
      </c>
      <c r="DN100" s="7">
        <v>100</v>
      </c>
      <c r="DR100" s="19"/>
      <c r="DS100" s="19"/>
      <c r="DT100" s="1">
        <v>50</v>
      </c>
      <c r="DW100" s="2">
        <v>120</v>
      </c>
      <c r="DX100" s="125" t="s">
        <v>194</v>
      </c>
      <c r="DY100" s="4" t="s">
        <v>262</v>
      </c>
      <c r="DZ100" s="7">
        <v>100</v>
      </c>
      <c r="EA100" s="99"/>
      <c r="EB100" s="99"/>
      <c r="EC100" s="99"/>
    </row>
    <row r="101" spans="1:133" ht="16.5" customHeight="1" x14ac:dyDescent="0.4">
      <c r="Q101" s="12"/>
      <c r="R101" s="12"/>
      <c r="S101" s="12"/>
      <c r="T101" s="12"/>
      <c r="X101" s="12"/>
      <c r="Y101" s="12"/>
      <c r="AC101" s="12"/>
      <c r="AG101" s="12"/>
      <c r="AK101" s="12"/>
      <c r="AO101" s="12"/>
      <c r="AU101" s="12"/>
      <c r="BW101" s="36"/>
      <c r="BX101" s="20"/>
      <c r="BY101" s="36"/>
      <c r="BZ101" s="36"/>
      <c r="CA101" s="36"/>
      <c r="CB101" s="206"/>
      <c r="CC101" s="207"/>
      <c r="CD101" s="124"/>
      <c r="CE101" s="124"/>
      <c r="CF101" s="124"/>
      <c r="CG101" s="124"/>
      <c r="CH101" s="18"/>
      <c r="CI101" s="18"/>
      <c r="CJ101" s="103"/>
      <c r="CK101" s="18"/>
      <c r="CL101" s="18"/>
      <c r="CM101" s="18"/>
      <c r="CN101" s="18"/>
      <c r="CO101" s="18"/>
      <c r="CP101" s="103"/>
      <c r="CQ101" s="18"/>
      <c r="CR101" s="18"/>
      <c r="CV101" s="18"/>
      <c r="CX101" s="103"/>
      <c r="CY101" s="18"/>
      <c r="CZ101" s="18"/>
      <c r="DA101" s="18"/>
      <c r="DB101" s="88"/>
      <c r="DC101" s="88"/>
      <c r="DI101" s="14"/>
      <c r="DJ101" s="12"/>
      <c r="DK101" s="2">
        <v>122</v>
      </c>
      <c r="DL101" s="125" t="s">
        <v>195</v>
      </c>
      <c r="DM101" s="2" t="s">
        <v>109</v>
      </c>
      <c r="DN101" s="7">
        <v>300</v>
      </c>
      <c r="DR101" s="19"/>
      <c r="DS101" s="19"/>
      <c r="DT101" s="1">
        <v>150</v>
      </c>
      <c r="DW101" s="2">
        <v>122</v>
      </c>
      <c r="DX101" s="125" t="s">
        <v>195</v>
      </c>
      <c r="DY101" s="4" t="s">
        <v>262</v>
      </c>
      <c r="DZ101" s="7">
        <v>300</v>
      </c>
      <c r="EA101" s="99"/>
      <c r="EB101" s="99"/>
      <c r="EC101" s="99"/>
    </row>
    <row r="102" spans="1:133" ht="16.5" customHeight="1" x14ac:dyDescent="0.4">
      <c r="Q102" s="12"/>
      <c r="R102" s="12"/>
      <c r="S102" s="12"/>
      <c r="T102" s="12"/>
      <c r="X102" s="12"/>
      <c r="Y102" s="12"/>
      <c r="AC102" s="12"/>
      <c r="AG102" s="12"/>
      <c r="AK102" s="12"/>
      <c r="AO102" s="12"/>
      <c r="AS102" s="36"/>
      <c r="AU102" s="12"/>
      <c r="BW102" s="36"/>
      <c r="BX102" s="20"/>
      <c r="BY102" s="36"/>
      <c r="BZ102" s="36"/>
      <c r="CA102" s="36"/>
      <c r="CB102" s="206"/>
      <c r="CC102" s="207"/>
      <c r="CD102" s="124"/>
      <c r="CE102" s="124"/>
      <c r="CF102" s="124"/>
      <c r="CG102" s="124"/>
      <c r="CH102" s="18"/>
      <c r="CI102" s="18"/>
      <c r="CJ102" s="103"/>
      <c r="CK102" s="18"/>
      <c r="CL102" s="18"/>
      <c r="CM102" s="18"/>
      <c r="CN102" s="18"/>
      <c r="CO102" s="18"/>
      <c r="CP102" s="103"/>
      <c r="CQ102" s="18"/>
      <c r="CR102" s="18"/>
      <c r="CV102" s="18"/>
      <c r="CX102" s="103"/>
      <c r="CY102" s="18"/>
      <c r="CZ102" s="18"/>
      <c r="DA102" s="18"/>
      <c r="DB102" s="88"/>
      <c r="DC102" s="88"/>
      <c r="DI102" s="14"/>
      <c r="DJ102" s="12"/>
      <c r="DK102" s="2">
        <v>123</v>
      </c>
      <c r="DL102" s="125" t="s">
        <v>196</v>
      </c>
      <c r="DM102" s="2" t="s">
        <v>109</v>
      </c>
      <c r="DN102" s="7">
        <v>300</v>
      </c>
      <c r="DR102" s="19"/>
      <c r="DS102" s="19"/>
      <c r="DT102" s="1">
        <v>150</v>
      </c>
      <c r="DW102" s="2">
        <v>123</v>
      </c>
      <c r="DX102" s="125" t="s">
        <v>196</v>
      </c>
      <c r="DY102" s="4" t="s">
        <v>262</v>
      </c>
      <c r="DZ102" s="7">
        <v>300</v>
      </c>
      <c r="EA102" s="99"/>
      <c r="EB102" s="99"/>
      <c r="EC102" s="99"/>
    </row>
    <row r="103" spans="1:133" ht="16.5" customHeight="1" x14ac:dyDescent="0.4">
      <c r="R103" s="12"/>
      <c r="Y103" s="113"/>
      <c r="Z103" s="99"/>
      <c r="AA103" s="226"/>
      <c r="AB103" s="226"/>
      <c r="AC103" s="235"/>
      <c r="AD103" s="235"/>
      <c r="AE103" s="235"/>
      <c r="AF103" s="235"/>
      <c r="AG103" s="18"/>
      <c r="AH103" s="18"/>
      <c r="AI103" s="18"/>
      <c r="AJ103" s="18"/>
      <c r="AK103" s="18"/>
      <c r="AL103" s="18"/>
      <c r="AM103" s="18"/>
      <c r="AN103" s="18"/>
      <c r="AO103" s="18"/>
      <c r="AP103" s="18"/>
      <c r="AQ103" s="18"/>
      <c r="AR103" s="18"/>
      <c r="AS103" s="36"/>
      <c r="AU103" s="12"/>
      <c r="BW103" s="36"/>
      <c r="BX103" s="20"/>
      <c r="BY103" s="36"/>
      <c r="BZ103" s="36"/>
      <c r="CA103" s="36"/>
      <c r="CB103" s="117"/>
      <c r="CC103" s="18"/>
      <c r="CD103" s="18"/>
      <c r="CE103" s="18"/>
      <c r="CF103" s="18"/>
      <c r="CG103" s="18"/>
      <c r="CH103" s="18"/>
      <c r="CI103" s="18"/>
      <c r="CJ103" s="103"/>
      <c r="CK103" s="18"/>
      <c r="CL103" s="18"/>
      <c r="CM103" s="18"/>
      <c r="CN103" s="18"/>
      <c r="CO103" s="18"/>
      <c r="CP103" s="103"/>
      <c r="CQ103" s="18"/>
      <c r="CR103" s="18"/>
      <c r="CV103" s="18"/>
      <c r="CX103" s="103"/>
      <c r="CY103" s="18"/>
      <c r="CZ103" s="18"/>
      <c r="DA103" s="18"/>
      <c r="DB103" s="88"/>
      <c r="DC103" s="88"/>
      <c r="DI103" s="14"/>
      <c r="DJ103" s="12"/>
      <c r="DN103" s="24"/>
      <c r="DR103" s="19"/>
      <c r="DS103" s="19"/>
      <c r="DT103" s="1"/>
      <c r="DW103" s="19"/>
      <c r="DX103" s="19"/>
      <c r="DY103" s="19"/>
      <c r="DZ103" s="24"/>
      <c r="EA103" s="99"/>
      <c r="EB103" s="99"/>
      <c r="EC103" s="99"/>
    </row>
    <row r="104" spans="1:133" ht="16.5" customHeight="1" x14ac:dyDescent="0.4">
      <c r="Y104" s="113"/>
      <c r="Z104" s="99"/>
      <c r="AA104" s="226"/>
      <c r="AB104" s="226"/>
      <c r="AC104" s="235"/>
      <c r="AD104" s="235"/>
      <c r="AE104" s="235"/>
      <c r="AF104" s="235"/>
      <c r="AG104" s="18"/>
      <c r="AH104" s="18"/>
      <c r="AI104" s="18"/>
      <c r="AJ104" s="18"/>
      <c r="AK104" s="18"/>
      <c r="AL104" s="18"/>
      <c r="AM104" s="18"/>
      <c r="AN104" s="18"/>
      <c r="AO104" s="18"/>
      <c r="AP104" s="18"/>
      <c r="AQ104" s="18"/>
      <c r="AR104" s="18"/>
      <c r="AS104" s="36"/>
      <c r="AU104" s="12"/>
      <c r="BW104" s="36"/>
      <c r="BX104" s="20"/>
      <c r="BY104" s="36"/>
      <c r="BZ104" s="36"/>
      <c r="CA104" s="36"/>
      <c r="CB104" s="117"/>
      <c r="CC104" s="18"/>
      <c r="CD104" s="18"/>
      <c r="CE104" s="18"/>
      <c r="CF104" s="18"/>
      <c r="CG104" s="18"/>
      <c r="CH104" s="18"/>
      <c r="CI104" s="18"/>
      <c r="CJ104" s="103"/>
      <c r="CK104" s="18"/>
      <c r="CL104" s="18"/>
      <c r="CM104" s="18"/>
      <c r="CN104" s="18"/>
      <c r="CO104" s="18"/>
      <c r="CP104" s="103"/>
      <c r="CQ104" s="18"/>
      <c r="CR104" s="18"/>
      <c r="CV104" s="18"/>
      <c r="CX104" s="103"/>
      <c r="CY104" s="18"/>
      <c r="CZ104" s="18"/>
      <c r="DA104" s="18"/>
      <c r="DB104" s="88"/>
      <c r="DC104" s="88"/>
      <c r="DI104" s="14"/>
      <c r="DJ104" s="12"/>
      <c r="DN104" s="24"/>
      <c r="DR104" s="19"/>
      <c r="DS104" s="19"/>
      <c r="DT104" s="1"/>
      <c r="DW104" s="70" t="s">
        <v>58</v>
      </c>
      <c r="DX104" s="70" t="s">
        <v>59</v>
      </c>
      <c r="DY104" s="70" t="s">
        <v>261</v>
      </c>
      <c r="DZ104" s="70">
        <v>4300</v>
      </c>
      <c r="EA104" s="99"/>
      <c r="EB104" s="99"/>
      <c r="EC104" s="99"/>
    </row>
    <row r="105" spans="1:133" ht="16.5" customHeight="1" x14ac:dyDescent="0.4">
      <c r="Y105" s="113"/>
      <c r="Z105" s="99"/>
      <c r="AA105" s="226"/>
      <c r="AB105" s="226"/>
      <c r="AC105" s="235"/>
      <c r="AD105" s="235"/>
      <c r="AE105" s="235"/>
      <c r="AF105" s="235"/>
      <c r="AG105" s="18"/>
      <c r="AH105" s="18"/>
      <c r="AI105" s="18"/>
      <c r="AJ105" s="18"/>
      <c r="AK105" s="18"/>
      <c r="AL105" s="18"/>
      <c r="AM105" s="18"/>
      <c r="AN105" s="18"/>
      <c r="AO105" s="18"/>
      <c r="AP105" s="18"/>
      <c r="AQ105" s="18"/>
      <c r="AR105" s="18"/>
      <c r="AS105" s="36"/>
      <c r="AU105" s="12"/>
      <c r="BW105" s="36"/>
      <c r="BX105" s="20"/>
      <c r="BY105" s="36"/>
      <c r="BZ105" s="36"/>
      <c r="CA105" s="36"/>
      <c r="CB105" s="117"/>
      <c r="CC105" s="18"/>
      <c r="CD105" s="18"/>
      <c r="CE105" s="18"/>
      <c r="CF105" s="18"/>
      <c r="CG105" s="18"/>
      <c r="CH105" s="18"/>
      <c r="CI105" s="18"/>
      <c r="CJ105" s="103"/>
      <c r="CK105" s="18"/>
      <c r="CL105" s="18"/>
      <c r="CM105" s="18"/>
      <c r="CN105" s="18"/>
      <c r="CO105" s="18"/>
      <c r="CP105" s="103"/>
      <c r="CQ105" s="18"/>
      <c r="CR105" s="18"/>
      <c r="CV105" s="18"/>
      <c r="CX105" s="103"/>
      <c r="CY105" s="18"/>
      <c r="CZ105" s="18"/>
      <c r="DA105" s="18"/>
      <c r="DB105" s="88"/>
      <c r="DC105" s="88"/>
      <c r="DG105" s="70"/>
      <c r="DI105" s="14"/>
      <c r="DJ105" s="12"/>
      <c r="DN105" s="24"/>
      <c r="DR105" s="19"/>
      <c r="DS105" s="19"/>
      <c r="DT105" s="1"/>
      <c r="DW105" s="70" t="s">
        <v>65</v>
      </c>
      <c r="DX105" s="70" t="s">
        <v>66</v>
      </c>
      <c r="DY105" s="70" t="s">
        <v>261</v>
      </c>
      <c r="DZ105" s="70">
        <v>2600</v>
      </c>
      <c r="EA105" s="99"/>
      <c r="EB105" s="99"/>
      <c r="EC105" s="99"/>
    </row>
    <row r="106" spans="1:133" ht="16.5" customHeight="1" x14ac:dyDescent="0.4">
      <c r="A106" s="99"/>
      <c r="Q106" s="12"/>
      <c r="S106" s="12"/>
      <c r="T106" s="12"/>
      <c r="X106" s="12"/>
      <c r="Y106" s="12"/>
      <c r="AC106" s="12"/>
      <c r="AG106" s="12"/>
      <c r="AJ106" s="18"/>
      <c r="AK106" s="18"/>
      <c r="AL106" s="18"/>
      <c r="AM106" s="18"/>
      <c r="AN106" s="18"/>
      <c r="AO106" s="18"/>
      <c r="AP106" s="18"/>
      <c r="AQ106" s="18"/>
      <c r="AR106" s="18"/>
      <c r="AS106" s="36"/>
      <c r="AU106" s="12"/>
      <c r="BW106" s="36"/>
      <c r="BY106" s="36"/>
      <c r="BZ106" s="36"/>
      <c r="CA106" s="36"/>
      <c r="CB106" s="206"/>
      <c r="CC106" s="22"/>
      <c r="CD106" s="18"/>
      <c r="CE106" s="18"/>
      <c r="CF106" s="18"/>
      <c r="CG106" s="18"/>
      <c r="CH106" s="18"/>
      <c r="CI106" s="18"/>
      <c r="CJ106" s="103"/>
      <c r="CK106" s="18"/>
      <c r="CL106" s="18"/>
      <c r="CM106" s="18"/>
      <c r="CN106" s="18"/>
      <c r="CO106" s="18"/>
      <c r="CP106" s="103"/>
      <c r="CQ106" s="18"/>
      <c r="CR106" s="18"/>
      <c r="CV106" s="18"/>
      <c r="CX106" s="103"/>
      <c r="CY106" s="18"/>
      <c r="CZ106" s="18"/>
      <c r="DA106" s="18"/>
      <c r="DB106" s="88"/>
      <c r="DC106" s="88"/>
      <c r="DI106" s="14"/>
      <c r="DJ106" s="12"/>
      <c r="DN106" s="24"/>
      <c r="DR106" s="19"/>
      <c r="DS106" s="19"/>
      <c r="DT106" s="1"/>
      <c r="DW106" s="70" t="s">
        <v>73</v>
      </c>
      <c r="DX106" s="70" t="s">
        <v>74</v>
      </c>
      <c r="DY106" s="70" t="s">
        <v>261</v>
      </c>
      <c r="DZ106" s="70">
        <v>3400</v>
      </c>
      <c r="EA106" s="99"/>
      <c r="EB106" s="99"/>
      <c r="EC106" s="99"/>
    </row>
    <row r="107" spans="1:133" ht="16.5" customHeight="1" x14ac:dyDescent="0.4">
      <c r="A107" s="99"/>
      <c r="D107" s="140"/>
      <c r="E107" s="140"/>
      <c r="F107" s="140"/>
      <c r="G107" s="140"/>
      <c r="H107" s="140"/>
      <c r="I107" s="140"/>
      <c r="Q107" s="12"/>
      <c r="R107" s="12"/>
      <c r="S107" s="12"/>
      <c r="T107" s="12"/>
      <c r="X107" s="12"/>
      <c r="Y107" s="12"/>
      <c r="AC107" s="12"/>
      <c r="AG107" s="12"/>
      <c r="AJ107" s="18"/>
      <c r="AK107" s="18"/>
      <c r="AL107" s="18"/>
      <c r="AM107" s="18"/>
      <c r="AN107" s="18"/>
      <c r="AO107" s="18"/>
      <c r="AP107" s="18"/>
      <c r="AQ107" s="18"/>
      <c r="AR107" s="18"/>
      <c r="AS107" s="36"/>
      <c r="AT107" s="36"/>
      <c r="AU107" s="36"/>
      <c r="BW107" s="36"/>
      <c r="BY107" s="36"/>
      <c r="BZ107" s="36"/>
      <c r="CA107" s="36"/>
      <c r="CB107" s="206"/>
      <c r="CC107" s="207"/>
      <c r="CD107" s="124"/>
      <c r="CE107" s="124"/>
      <c r="CF107" s="124"/>
      <c r="CG107" s="124"/>
      <c r="CH107" s="18"/>
      <c r="CI107" s="18"/>
      <c r="CJ107" s="103"/>
      <c r="CK107" s="18"/>
      <c r="CL107" s="18"/>
      <c r="CM107" s="18"/>
      <c r="CN107" s="18"/>
      <c r="CO107" s="18"/>
      <c r="CP107" s="103"/>
      <c r="CQ107" s="18"/>
      <c r="CR107" s="18"/>
      <c r="CV107" s="18"/>
      <c r="CX107" s="103"/>
      <c r="CY107" s="18"/>
      <c r="CZ107" s="18"/>
      <c r="DA107" s="18"/>
      <c r="DB107" s="88"/>
      <c r="DC107" s="88"/>
      <c r="DG107" s="70"/>
      <c r="DI107" s="14"/>
      <c r="DJ107" s="12"/>
      <c r="DL107" s="70"/>
      <c r="DM107" s="70"/>
      <c r="DN107" s="24"/>
      <c r="DR107" s="19"/>
      <c r="DS107" s="19"/>
      <c r="DT107" s="1"/>
      <c r="DW107" s="70" t="s">
        <v>79</v>
      </c>
      <c r="DX107" s="70" t="s">
        <v>80</v>
      </c>
      <c r="DY107" s="70" t="s">
        <v>261</v>
      </c>
      <c r="DZ107" s="70">
        <v>4400</v>
      </c>
      <c r="EA107" s="99"/>
      <c r="EB107" s="99"/>
      <c r="EC107" s="99"/>
    </row>
    <row r="108" spans="1:133" ht="16.5" customHeight="1" x14ac:dyDescent="0.4">
      <c r="A108" s="99"/>
      <c r="D108" s="140"/>
      <c r="E108" s="140"/>
      <c r="F108" s="140"/>
      <c r="G108" s="140"/>
      <c r="H108" s="140"/>
      <c r="I108" s="140"/>
      <c r="Q108" s="12"/>
      <c r="R108" s="12"/>
      <c r="S108" s="12"/>
      <c r="T108" s="12"/>
      <c r="X108" s="12"/>
      <c r="Y108" s="12"/>
      <c r="AC108" s="12"/>
      <c r="AG108" s="12"/>
      <c r="AJ108" s="18"/>
      <c r="AK108" s="18"/>
      <c r="AL108" s="18"/>
      <c r="AM108" s="18"/>
      <c r="AN108" s="18"/>
      <c r="AO108" s="18"/>
      <c r="AP108" s="18"/>
      <c r="AQ108" s="18"/>
      <c r="AR108" s="18"/>
      <c r="AS108" s="36"/>
      <c r="AT108" s="36"/>
      <c r="AU108" s="36"/>
      <c r="BW108" s="36"/>
      <c r="BY108" s="36"/>
      <c r="BZ108" s="36"/>
      <c r="CA108" s="36"/>
      <c r="CB108" s="206"/>
      <c r="CC108" s="207"/>
      <c r="CD108" s="124"/>
      <c r="CE108" s="124"/>
      <c r="CF108" s="124"/>
      <c r="CG108" s="124"/>
      <c r="CH108" s="18"/>
      <c r="CI108" s="18"/>
      <c r="CJ108" s="103"/>
      <c r="CK108" s="18"/>
      <c r="CL108" s="18"/>
      <c r="CM108" s="18"/>
      <c r="CN108" s="18"/>
      <c r="CO108" s="18"/>
      <c r="CP108" s="103"/>
      <c r="CQ108" s="18"/>
      <c r="CR108" s="18"/>
      <c r="CV108" s="18"/>
      <c r="CX108" s="103"/>
      <c r="CY108" s="18"/>
      <c r="CZ108" s="18"/>
      <c r="DA108" s="18"/>
      <c r="DB108" s="88"/>
      <c r="DC108" s="88"/>
      <c r="DG108" s="70"/>
      <c r="DH108" s="70"/>
      <c r="DI108" s="14"/>
      <c r="DJ108" s="12"/>
      <c r="DK108" s="11"/>
      <c r="DL108" s="11"/>
      <c r="DM108" s="11"/>
      <c r="DN108" s="24"/>
      <c r="DR108" s="19"/>
      <c r="DS108" s="19"/>
      <c r="DT108" s="1"/>
      <c r="DW108" s="70" t="s">
        <v>83</v>
      </c>
      <c r="DX108" s="70" t="s">
        <v>84</v>
      </c>
      <c r="DY108" s="70" t="s">
        <v>261</v>
      </c>
      <c r="DZ108" s="70">
        <v>3900</v>
      </c>
      <c r="EA108" s="99"/>
      <c r="EB108" s="99"/>
      <c r="EC108" s="99"/>
    </row>
    <row r="109" spans="1:133" ht="16.5" customHeight="1" x14ac:dyDescent="0.4">
      <c r="A109" s="99"/>
      <c r="B109" s="71"/>
      <c r="C109" s="140"/>
      <c r="D109" s="140"/>
      <c r="E109" s="140"/>
      <c r="F109" s="140"/>
      <c r="G109" s="140"/>
      <c r="H109" s="140"/>
      <c r="I109" s="140"/>
      <c r="Q109" s="12"/>
      <c r="R109" s="12"/>
      <c r="S109" s="12"/>
      <c r="T109" s="12"/>
      <c r="X109" s="12"/>
      <c r="Y109" s="12"/>
      <c r="AC109" s="12"/>
      <c r="AG109" s="12"/>
      <c r="AJ109" s="18"/>
      <c r="AK109" s="18"/>
      <c r="AL109" s="18"/>
      <c r="AM109" s="18"/>
      <c r="AN109" s="18"/>
      <c r="AO109" s="18"/>
      <c r="AP109" s="18"/>
      <c r="AQ109" s="18"/>
      <c r="AR109" s="18"/>
      <c r="AS109" s="71"/>
      <c r="AT109" s="36"/>
      <c r="AU109" s="36"/>
      <c r="BW109" s="36"/>
      <c r="BY109" s="36"/>
      <c r="BZ109" s="36"/>
      <c r="CA109" s="36"/>
      <c r="CB109" s="117"/>
      <c r="CC109" s="18"/>
      <c r="CD109" s="18"/>
      <c r="CE109" s="18"/>
      <c r="CF109" s="18"/>
      <c r="CG109" s="18"/>
      <c r="CH109" s="18"/>
      <c r="CI109" s="18"/>
      <c r="CJ109" s="103"/>
      <c r="CK109" s="18"/>
      <c r="CL109" s="18"/>
      <c r="CM109" s="18"/>
      <c r="CN109" s="18"/>
      <c r="CO109" s="18"/>
      <c r="CP109" s="103"/>
      <c r="CQ109" s="18"/>
      <c r="CR109" s="18"/>
      <c r="CV109" s="18"/>
      <c r="CX109" s="103"/>
      <c r="CY109" s="18"/>
      <c r="CZ109" s="18"/>
      <c r="DA109" s="18"/>
      <c r="DB109" s="88"/>
      <c r="DC109" s="88"/>
      <c r="DG109" s="70"/>
      <c r="DH109" s="70"/>
      <c r="DI109" s="14"/>
      <c r="DJ109" s="12"/>
      <c r="DT109" s="1"/>
      <c r="DW109" s="19"/>
      <c r="DX109" s="19"/>
      <c r="DY109" s="19"/>
      <c r="DZ109" s="19"/>
      <c r="EA109" s="99"/>
      <c r="EB109" s="99"/>
      <c r="EC109" s="99"/>
    </row>
    <row r="110" spans="1:133" ht="16.5" customHeight="1" x14ac:dyDescent="0.4">
      <c r="A110" s="71"/>
      <c r="B110" s="140"/>
      <c r="C110" s="140"/>
      <c r="D110" s="242"/>
      <c r="E110" s="242"/>
      <c r="F110" s="242"/>
      <c r="G110" s="242"/>
      <c r="H110" s="223"/>
      <c r="I110" s="223"/>
      <c r="Q110" s="12"/>
      <c r="R110" s="12"/>
      <c r="S110" s="12"/>
      <c r="T110" s="12"/>
      <c r="X110" s="12"/>
      <c r="Y110" s="12"/>
      <c r="AC110" s="12"/>
      <c r="AG110" s="12"/>
      <c r="AJ110" s="71"/>
      <c r="AK110" s="71"/>
      <c r="AL110" s="71"/>
      <c r="AM110" s="71"/>
      <c r="AN110" s="71"/>
      <c r="AO110" s="71"/>
      <c r="AP110" s="71"/>
      <c r="AQ110" s="71"/>
      <c r="AR110" s="71"/>
      <c r="AS110" s="99"/>
      <c r="AT110" s="36"/>
      <c r="AU110" s="36"/>
      <c r="BW110" s="36"/>
      <c r="BY110" s="36"/>
      <c r="BZ110" s="36"/>
      <c r="CA110" s="36"/>
      <c r="CB110" s="117"/>
      <c r="CC110" s="18"/>
      <c r="CD110" s="18"/>
      <c r="CE110" s="18"/>
      <c r="CF110" s="18"/>
      <c r="CG110" s="18"/>
      <c r="CH110" s="18"/>
      <c r="CI110" s="18"/>
      <c r="CJ110" s="103"/>
      <c r="CK110" s="18"/>
      <c r="CL110" s="18"/>
      <c r="CM110" s="18"/>
      <c r="CN110" s="18"/>
      <c r="CO110" s="18"/>
      <c r="CP110" s="103"/>
      <c r="CQ110" s="18"/>
      <c r="CR110" s="18"/>
      <c r="CV110" s="18"/>
      <c r="CX110" s="103"/>
      <c r="CY110" s="18"/>
      <c r="CZ110" s="18"/>
      <c r="DA110" s="18"/>
      <c r="DB110" s="88"/>
      <c r="DC110" s="88"/>
      <c r="DH110" s="70"/>
      <c r="DI110" s="14"/>
      <c r="DJ110" s="12"/>
      <c r="DT110" s="1"/>
      <c r="DW110" s="19" t="s">
        <v>87</v>
      </c>
      <c r="DX110" s="19" t="s">
        <v>88</v>
      </c>
      <c r="DY110" s="19" t="s">
        <v>263</v>
      </c>
      <c r="DZ110" s="19">
        <v>3900</v>
      </c>
      <c r="EA110" s="99"/>
      <c r="EB110" s="99"/>
      <c r="EC110" s="99"/>
    </row>
    <row r="111" spans="1:133" ht="16.5" customHeight="1" x14ac:dyDescent="0.4">
      <c r="A111" s="99"/>
      <c r="B111" s="140"/>
      <c r="C111" s="140"/>
      <c r="D111" s="242"/>
      <c r="E111" s="242"/>
      <c r="F111" s="242"/>
      <c r="G111" s="242"/>
      <c r="H111" s="223"/>
      <c r="I111" s="223"/>
      <c r="Q111" s="12"/>
      <c r="R111" s="12"/>
      <c r="S111" s="12"/>
      <c r="T111" s="12"/>
      <c r="X111" s="12"/>
      <c r="Y111" s="12"/>
      <c r="AC111" s="12"/>
      <c r="AG111" s="12"/>
      <c r="AJ111" s="99"/>
      <c r="AK111" s="113"/>
      <c r="AL111" s="99"/>
      <c r="AM111" s="99"/>
      <c r="AN111" s="99"/>
      <c r="AO111" s="113"/>
      <c r="AP111" s="99"/>
      <c r="AQ111" s="99"/>
      <c r="AR111" s="99"/>
      <c r="AS111" s="239"/>
      <c r="AT111" s="36"/>
      <c r="AU111" s="36"/>
      <c r="BW111" s="36"/>
      <c r="BY111" s="36"/>
      <c r="BZ111" s="36"/>
      <c r="CA111" s="36"/>
      <c r="CB111" s="117"/>
      <c r="CC111" s="18"/>
      <c r="CD111" s="18"/>
      <c r="CE111" s="18"/>
      <c r="CF111" s="18"/>
      <c r="CG111" s="18"/>
      <c r="CH111" s="18"/>
      <c r="CI111" s="18"/>
      <c r="CJ111" s="103"/>
      <c r="CK111" s="18"/>
      <c r="CL111" s="18"/>
      <c r="CM111" s="18"/>
      <c r="CN111" s="18"/>
      <c r="CO111" s="18"/>
      <c r="CP111" s="103"/>
      <c r="CQ111" s="18"/>
      <c r="CR111" s="18"/>
      <c r="CV111" s="18"/>
      <c r="CX111" s="103"/>
      <c r="CY111" s="18"/>
      <c r="CZ111" s="18"/>
      <c r="DA111" s="18"/>
      <c r="DB111" s="88"/>
      <c r="DC111" s="88"/>
      <c r="DH111" s="70"/>
      <c r="DI111" s="14"/>
      <c r="DJ111" s="12"/>
      <c r="DT111" s="1"/>
      <c r="DW111" s="19" t="s">
        <v>89</v>
      </c>
      <c r="DX111" s="19" t="s">
        <v>90</v>
      </c>
      <c r="DY111" s="19" t="s">
        <v>263</v>
      </c>
      <c r="DZ111" s="19">
        <v>3400</v>
      </c>
      <c r="EA111" s="99"/>
      <c r="EB111" s="99"/>
      <c r="EC111" s="99"/>
    </row>
    <row r="112" spans="1:133" ht="16.5" customHeight="1" x14ac:dyDescent="0.15">
      <c r="A112" s="99"/>
      <c r="B112" s="241"/>
      <c r="C112" s="241"/>
      <c r="D112" s="113"/>
      <c r="E112" s="113"/>
      <c r="F112" s="167"/>
      <c r="G112" s="167"/>
      <c r="H112" s="167"/>
      <c r="I112" s="167"/>
      <c r="J112" s="167"/>
      <c r="K112" s="167"/>
      <c r="L112" s="167"/>
      <c r="M112" s="167"/>
      <c r="N112" s="167"/>
      <c r="O112" s="167"/>
      <c r="P112" s="167"/>
      <c r="Q112" s="167"/>
      <c r="R112" s="12"/>
      <c r="S112" s="177"/>
      <c r="T112" s="237"/>
      <c r="U112" s="237"/>
      <c r="V112" s="237"/>
      <c r="W112" s="99"/>
      <c r="X112" s="113"/>
      <c r="Y112" s="113"/>
      <c r="Z112" s="99"/>
      <c r="AA112" s="99"/>
      <c r="AB112" s="99"/>
      <c r="AC112" s="113"/>
      <c r="AD112" s="99"/>
      <c r="AE112" s="99"/>
      <c r="AF112" s="99"/>
      <c r="AG112" s="113"/>
      <c r="AH112" s="99"/>
      <c r="AI112" s="99"/>
      <c r="AJ112" s="99"/>
      <c r="AK112" s="113"/>
      <c r="AL112" s="99"/>
      <c r="AM112" s="99"/>
      <c r="AN112" s="99"/>
      <c r="AO112" s="113"/>
      <c r="AP112" s="99"/>
      <c r="AQ112" s="238"/>
      <c r="AR112" s="239"/>
      <c r="AS112" s="239"/>
      <c r="AT112" s="36"/>
      <c r="AU112" s="36"/>
      <c r="BW112" s="36"/>
      <c r="BY112" s="36"/>
      <c r="BZ112" s="36"/>
      <c r="CA112" s="36"/>
      <c r="CB112" s="206"/>
      <c r="CC112" s="22"/>
      <c r="CD112" s="18"/>
      <c r="CE112" s="18"/>
      <c r="CF112" s="18"/>
      <c r="CG112" s="18"/>
      <c r="CH112" s="18"/>
      <c r="CI112" s="18"/>
      <c r="CJ112" s="103"/>
      <c r="CK112" s="18"/>
      <c r="CL112" s="18"/>
      <c r="CM112" s="18"/>
      <c r="CN112" s="18"/>
      <c r="CO112" s="18"/>
      <c r="CP112" s="103"/>
      <c r="CQ112" s="18"/>
      <c r="CR112" s="18"/>
      <c r="CV112" s="18"/>
      <c r="CX112" s="103"/>
      <c r="CY112" s="18"/>
      <c r="CZ112" s="18"/>
      <c r="DA112" s="18"/>
      <c r="DB112" s="88"/>
      <c r="DC112" s="88"/>
      <c r="DH112" s="70"/>
      <c r="DI112" s="14"/>
      <c r="DJ112" s="12"/>
      <c r="DT112" s="1"/>
      <c r="DW112" s="19"/>
      <c r="DX112" s="19"/>
      <c r="DY112" s="19"/>
      <c r="DZ112" s="142"/>
      <c r="EA112" s="99"/>
      <c r="EB112" s="99"/>
      <c r="EC112" s="99"/>
    </row>
    <row r="113" spans="1:133" ht="16.5" customHeight="1" x14ac:dyDescent="0.4">
      <c r="A113" s="99"/>
      <c r="B113" s="241"/>
      <c r="C113" s="241"/>
      <c r="D113" s="113"/>
      <c r="E113" s="113"/>
      <c r="F113" s="167"/>
      <c r="G113" s="167"/>
      <c r="H113" s="167"/>
      <c r="I113" s="167"/>
      <c r="J113" s="167"/>
      <c r="K113" s="167"/>
      <c r="L113" s="167"/>
      <c r="M113" s="167"/>
      <c r="N113" s="177"/>
      <c r="O113" s="177"/>
      <c r="P113" s="246"/>
      <c r="Q113" s="113"/>
      <c r="R113" s="245"/>
      <c r="S113" s="177"/>
      <c r="T113" s="99"/>
      <c r="U113" s="113"/>
      <c r="V113" s="243"/>
      <c r="W113" s="236"/>
      <c r="X113" s="223"/>
      <c r="Y113" s="223"/>
      <c r="Z113" s="223"/>
      <c r="AA113" s="223"/>
      <c r="AB113" s="223"/>
      <c r="AC113" s="223"/>
      <c r="AD113" s="223"/>
      <c r="AE113" s="223"/>
      <c r="AF113" s="244"/>
      <c r="AG113" s="244"/>
      <c r="AH113" s="223"/>
      <c r="AI113" s="223"/>
      <c r="AJ113" s="223"/>
      <c r="AK113" s="223"/>
      <c r="AL113" s="223"/>
      <c r="AM113" s="223"/>
      <c r="AN113" s="223"/>
      <c r="AO113" s="223"/>
      <c r="AP113" s="99"/>
      <c r="AQ113" s="99"/>
      <c r="AR113" s="239"/>
      <c r="AS113" s="99"/>
      <c r="AT113" s="36"/>
      <c r="AU113" s="36"/>
      <c r="BW113" s="36"/>
      <c r="BY113" s="36"/>
      <c r="BZ113" s="36"/>
      <c r="CA113" s="36"/>
      <c r="CB113" s="206"/>
      <c r="CC113" s="207"/>
      <c r="CD113" s="124"/>
      <c r="CE113" s="124"/>
      <c r="CF113" s="124"/>
      <c r="CG113" s="124"/>
      <c r="CH113" s="18"/>
      <c r="CI113" s="18"/>
      <c r="CJ113" s="103"/>
      <c r="CK113" s="18"/>
      <c r="CL113" s="18"/>
      <c r="CM113" s="18"/>
      <c r="CN113" s="18"/>
      <c r="CO113" s="18"/>
      <c r="CP113" s="103"/>
      <c r="CQ113" s="18"/>
      <c r="CR113" s="18"/>
      <c r="CV113" s="18"/>
      <c r="CX113" s="103"/>
      <c r="CY113" s="18"/>
      <c r="CZ113" s="18"/>
      <c r="DA113" s="18"/>
      <c r="DB113" s="88"/>
      <c r="DC113" s="88"/>
      <c r="DI113" s="14"/>
      <c r="DJ113" s="12"/>
      <c r="DK113" s="11"/>
      <c r="DL113" s="11"/>
      <c r="DM113" s="11"/>
      <c r="DN113" s="12"/>
      <c r="DT113" s="1"/>
      <c r="DW113" s="11"/>
      <c r="DX113" s="11"/>
      <c r="DY113" s="11"/>
      <c r="EA113" s="99"/>
      <c r="EB113" s="99"/>
      <c r="EC113" s="99"/>
    </row>
    <row r="114" spans="1:133" ht="16.5" customHeight="1" x14ac:dyDescent="0.4">
      <c r="A114" s="99"/>
      <c r="B114" s="36"/>
      <c r="C114" s="36"/>
      <c r="D114" s="219"/>
      <c r="E114" s="219"/>
      <c r="F114" s="220"/>
      <c r="G114" s="220"/>
      <c r="H114" s="221"/>
      <c r="I114" s="221"/>
      <c r="J114" s="221"/>
      <c r="K114" s="221"/>
      <c r="L114" s="221"/>
      <c r="M114" s="221"/>
      <c r="N114" s="103"/>
      <c r="O114" s="103"/>
      <c r="P114" s="222"/>
      <c r="Q114" s="223"/>
      <c r="R114" s="247"/>
      <c r="S114" s="222"/>
      <c r="T114" s="190"/>
      <c r="U114" s="113"/>
      <c r="V114" s="236"/>
      <c r="W114" s="236"/>
      <c r="X114" s="223"/>
      <c r="Y114" s="223"/>
      <c r="Z114" s="223"/>
      <c r="AA114" s="223"/>
      <c r="AB114" s="223"/>
      <c r="AC114" s="223"/>
      <c r="AD114" s="223"/>
      <c r="AE114" s="223"/>
      <c r="AF114" s="244"/>
      <c r="AG114" s="244"/>
      <c r="AH114" s="223"/>
      <c r="AI114" s="223"/>
      <c r="AJ114" s="223"/>
      <c r="AK114" s="223"/>
      <c r="AL114" s="223"/>
      <c r="AM114" s="223"/>
      <c r="AN114" s="223"/>
      <c r="AO114" s="223"/>
      <c r="AP114" s="99"/>
      <c r="AQ114" s="99"/>
      <c r="AR114" s="99"/>
      <c r="AS114" s="177"/>
      <c r="AT114" s="71"/>
      <c r="AU114" s="71"/>
      <c r="BW114" s="36"/>
      <c r="BX114" s="20"/>
      <c r="BY114" s="36"/>
      <c r="BZ114" s="36"/>
      <c r="CA114" s="36"/>
      <c r="CB114" s="206"/>
      <c r="CC114" s="207"/>
      <c r="CD114" s="124"/>
      <c r="CE114" s="124"/>
      <c r="CF114" s="124"/>
      <c r="CG114" s="124"/>
      <c r="CH114" s="18"/>
      <c r="CI114" s="18"/>
      <c r="CJ114" s="103"/>
      <c r="CK114" s="18"/>
      <c r="CL114" s="18"/>
      <c r="CM114" s="18"/>
      <c r="CN114" s="18"/>
      <c r="CO114" s="18"/>
      <c r="CP114" s="103"/>
      <c r="CQ114" s="18"/>
      <c r="CR114" s="18"/>
      <c r="CV114" s="18"/>
      <c r="CX114" s="103"/>
      <c r="CY114" s="18"/>
      <c r="CZ114" s="18"/>
      <c r="DA114" s="18"/>
      <c r="DB114" s="88"/>
      <c r="DC114" s="88"/>
      <c r="DI114" s="14"/>
      <c r="DJ114" s="12"/>
      <c r="DK114" s="11"/>
      <c r="DL114" s="11"/>
      <c r="DM114" s="11"/>
      <c r="DN114" s="12"/>
      <c r="DT114" s="1"/>
      <c r="DW114" s="11"/>
      <c r="DX114" s="11"/>
      <c r="DY114" s="11"/>
      <c r="EA114" s="99"/>
      <c r="EB114" s="99"/>
      <c r="EC114" s="99"/>
    </row>
    <row r="115" spans="1:133" ht="16.5" customHeight="1" x14ac:dyDescent="0.4">
      <c r="A115" s="99"/>
      <c r="B115" s="71"/>
      <c r="C115" s="71"/>
      <c r="D115" s="217"/>
      <c r="E115" s="217"/>
      <c r="F115" s="228"/>
      <c r="G115" s="228"/>
      <c r="H115" s="228"/>
      <c r="I115" s="228"/>
      <c r="J115" s="228"/>
      <c r="K115" s="228"/>
      <c r="L115" s="228"/>
      <c r="M115" s="228"/>
      <c r="N115" s="103"/>
      <c r="O115" s="103"/>
      <c r="P115" s="222"/>
      <c r="Q115" s="223"/>
      <c r="R115" s="222"/>
      <c r="S115" s="222"/>
      <c r="T115" s="177"/>
      <c r="U115" s="115"/>
      <c r="V115" s="177"/>
      <c r="W115" s="177"/>
      <c r="X115" s="177"/>
      <c r="Y115" s="177"/>
      <c r="Z115" s="177"/>
      <c r="AA115" s="177"/>
      <c r="AB115" s="177"/>
      <c r="AC115" s="177"/>
      <c r="AD115" s="177"/>
      <c r="AE115" s="177"/>
      <c r="AF115" s="177"/>
      <c r="AG115" s="177"/>
      <c r="AH115" s="177"/>
      <c r="AI115" s="177"/>
      <c r="AJ115" s="177"/>
      <c r="AK115" s="177"/>
      <c r="AL115" s="177"/>
      <c r="AM115" s="177"/>
      <c r="AN115" s="177"/>
      <c r="AO115" s="177"/>
      <c r="AP115" s="177"/>
      <c r="AQ115" s="177"/>
      <c r="AR115" s="177"/>
      <c r="AS115" s="177"/>
      <c r="AT115" s="99"/>
      <c r="AU115" s="99"/>
      <c r="BW115" s="36"/>
      <c r="BX115" s="20"/>
      <c r="BY115" s="36"/>
      <c r="BZ115" s="36"/>
      <c r="CA115" s="36"/>
      <c r="CB115" s="117"/>
      <c r="CC115" s="18"/>
      <c r="CD115" s="18"/>
      <c r="CE115" s="18"/>
      <c r="CF115" s="18"/>
      <c r="CG115" s="18"/>
      <c r="CH115" s="18"/>
      <c r="CI115" s="18"/>
      <c r="CJ115" s="103"/>
      <c r="CK115" s="18"/>
      <c r="CL115" s="18"/>
      <c r="CM115" s="18"/>
      <c r="CN115" s="18"/>
      <c r="CO115" s="18"/>
      <c r="CP115" s="103"/>
      <c r="CQ115" s="18"/>
      <c r="CR115" s="18"/>
      <c r="CV115" s="18"/>
      <c r="CX115" s="103"/>
      <c r="CY115" s="18"/>
      <c r="CZ115" s="18"/>
      <c r="DA115" s="18"/>
      <c r="DB115" s="88"/>
      <c r="DC115" s="88"/>
      <c r="DI115" s="14"/>
      <c r="DJ115" s="12"/>
      <c r="DK115" s="11"/>
      <c r="DL115" s="11"/>
      <c r="DM115" s="11"/>
      <c r="DN115" s="12"/>
      <c r="DT115" s="1"/>
      <c r="DW115" s="11"/>
      <c r="DX115" s="11"/>
      <c r="DY115" s="11"/>
      <c r="EA115" s="99"/>
      <c r="EB115" s="99"/>
      <c r="EC115" s="99"/>
    </row>
    <row r="116" spans="1:133" ht="16.5" customHeight="1" x14ac:dyDescent="0.15">
      <c r="A116" s="99"/>
      <c r="B116" s="113"/>
      <c r="C116" s="103"/>
      <c r="D116" s="113"/>
      <c r="E116" s="113"/>
      <c r="F116" s="228"/>
      <c r="G116" s="228"/>
      <c r="H116" s="228"/>
      <c r="I116" s="228"/>
      <c r="J116" s="228"/>
      <c r="K116" s="228"/>
      <c r="L116" s="228"/>
      <c r="M116" s="228"/>
      <c r="N116" s="103"/>
      <c r="O116" s="103"/>
      <c r="P116" s="222"/>
      <c r="Q116" s="223"/>
      <c r="R116" s="222"/>
      <c r="S116" s="222"/>
      <c r="T116" s="177"/>
      <c r="U116" s="115"/>
      <c r="V116" s="177"/>
      <c r="W116" s="177"/>
      <c r="X116" s="177"/>
      <c r="Y116" s="177"/>
      <c r="Z116" s="177"/>
      <c r="AA116" s="177"/>
      <c r="AB116" s="177"/>
      <c r="AC116" s="177"/>
      <c r="AD116" s="177"/>
      <c r="AE116" s="177"/>
      <c r="AF116" s="177"/>
      <c r="AG116" s="177"/>
      <c r="AH116" s="177"/>
      <c r="AI116" s="177"/>
      <c r="AJ116" s="177"/>
      <c r="AK116" s="177"/>
      <c r="AL116" s="177"/>
      <c r="AM116" s="177"/>
      <c r="AN116" s="177"/>
      <c r="AO116" s="177"/>
      <c r="AP116" s="177"/>
      <c r="AQ116" s="177"/>
      <c r="AR116" s="177"/>
      <c r="AS116" s="18"/>
      <c r="AT116" s="240"/>
      <c r="AU116" s="238"/>
      <c r="BW116" s="36"/>
      <c r="BX116" s="20"/>
      <c r="BY116" s="36"/>
      <c r="BZ116" s="36"/>
      <c r="CA116" s="36"/>
      <c r="CB116" s="117"/>
      <c r="CC116" s="18"/>
      <c r="CD116" s="18"/>
      <c r="CE116" s="18"/>
      <c r="CF116" s="18"/>
      <c r="CG116" s="18"/>
      <c r="CH116" s="18"/>
      <c r="CI116" s="18"/>
      <c r="CJ116" s="103"/>
      <c r="CK116" s="18"/>
      <c r="CL116" s="18"/>
      <c r="CM116" s="18"/>
      <c r="CN116" s="18"/>
      <c r="CO116" s="18"/>
      <c r="CP116" s="103"/>
      <c r="CQ116" s="18"/>
      <c r="CR116" s="18"/>
      <c r="CV116" s="18"/>
      <c r="CX116" s="103"/>
      <c r="CY116" s="18"/>
      <c r="CZ116" s="18"/>
      <c r="DA116" s="18"/>
      <c r="DB116" s="88"/>
      <c r="DC116" s="88"/>
      <c r="DI116" s="14"/>
      <c r="DJ116" s="12"/>
      <c r="DK116" s="11"/>
      <c r="DL116" s="11"/>
      <c r="DM116" s="11"/>
      <c r="DN116" s="12"/>
      <c r="DT116" s="1"/>
      <c r="DW116" s="11"/>
      <c r="DX116" s="11"/>
      <c r="DY116" s="11"/>
      <c r="EA116" s="99"/>
      <c r="EB116" s="99"/>
      <c r="EC116" s="99"/>
    </row>
    <row r="117" spans="1:133" ht="16.5" customHeight="1" x14ac:dyDescent="0.15">
      <c r="A117" s="99"/>
      <c r="B117" s="113"/>
      <c r="C117" s="103"/>
      <c r="D117" s="218"/>
      <c r="E117" s="218"/>
      <c r="F117" s="228"/>
      <c r="G117" s="228"/>
      <c r="H117" s="228"/>
      <c r="I117" s="228"/>
      <c r="J117" s="228"/>
      <c r="K117" s="228"/>
      <c r="L117" s="228"/>
      <c r="M117" s="228"/>
      <c r="N117" s="103"/>
      <c r="O117" s="103"/>
      <c r="P117" s="222"/>
      <c r="Q117" s="223"/>
      <c r="R117" s="222"/>
      <c r="S117" s="222"/>
      <c r="T117" s="224"/>
      <c r="U117" s="213"/>
      <c r="V117" s="214"/>
      <c r="W117" s="215"/>
      <c r="X117" s="215"/>
      <c r="Y117" s="214"/>
      <c r="Z117" s="215"/>
      <c r="AA117" s="215"/>
      <c r="AB117" s="214"/>
      <c r="AC117" s="215"/>
      <c r="AD117" s="215"/>
      <c r="AE117" s="214"/>
      <c r="AF117" s="215"/>
      <c r="AG117" s="215"/>
      <c r="AH117" s="214"/>
      <c r="AI117" s="215"/>
      <c r="AJ117" s="215"/>
      <c r="AK117" s="225"/>
      <c r="AL117" s="109"/>
      <c r="AM117" s="109"/>
      <c r="AN117" s="216"/>
      <c r="AO117" s="216"/>
      <c r="AP117" s="109"/>
      <c r="AQ117" s="109"/>
      <c r="AR117" s="109"/>
      <c r="AS117" s="18"/>
      <c r="AT117" s="240"/>
      <c r="AU117" s="238"/>
      <c r="BW117" s="36"/>
      <c r="BX117" s="20"/>
      <c r="BY117" s="36"/>
      <c r="BZ117" s="36"/>
      <c r="CA117" s="36"/>
      <c r="CB117" s="117"/>
      <c r="CC117" s="18"/>
      <c r="CD117" s="18"/>
      <c r="CE117" s="18"/>
      <c r="CF117" s="18"/>
      <c r="CG117" s="18"/>
      <c r="CH117" s="18"/>
      <c r="CI117" s="18"/>
      <c r="CJ117" s="103"/>
      <c r="CK117" s="18"/>
      <c r="CL117" s="18"/>
      <c r="CM117" s="18"/>
      <c r="CN117" s="18"/>
      <c r="CO117" s="18"/>
      <c r="CP117" s="103"/>
      <c r="CQ117" s="18"/>
      <c r="CR117" s="18"/>
      <c r="CV117" s="18"/>
      <c r="CX117" s="103"/>
      <c r="CY117" s="18"/>
      <c r="CZ117" s="18"/>
      <c r="DA117" s="18"/>
      <c r="DB117" s="88"/>
      <c r="DC117" s="88"/>
      <c r="DI117" s="14"/>
      <c r="DJ117" s="12"/>
      <c r="DK117" s="11"/>
      <c r="DL117" s="11"/>
      <c r="DM117" s="11"/>
      <c r="DN117" s="12"/>
      <c r="DT117" s="1"/>
      <c r="DW117" s="11"/>
      <c r="DX117" s="11"/>
      <c r="DY117" s="11"/>
      <c r="EA117" s="99"/>
      <c r="EB117" s="99"/>
      <c r="EC117" s="99"/>
    </row>
    <row r="118" spans="1:133" ht="16.5" customHeight="1" x14ac:dyDescent="0.15">
      <c r="A118" s="99"/>
      <c r="B118" s="219"/>
      <c r="C118" s="219"/>
      <c r="D118" s="218"/>
      <c r="E118" s="218"/>
      <c r="F118" s="229"/>
      <c r="G118" s="211"/>
      <c r="H118" s="211"/>
      <c r="I118" s="211"/>
      <c r="J118" s="212"/>
      <c r="K118" s="211"/>
      <c r="L118" s="211"/>
      <c r="M118" s="211"/>
      <c r="N118" s="103"/>
      <c r="O118" s="103"/>
      <c r="P118" s="222"/>
      <c r="Q118" s="223"/>
      <c r="R118" s="222"/>
      <c r="S118" s="224"/>
      <c r="T118" s="224"/>
      <c r="U118" s="213"/>
      <c r="V118" s="124"/>
      <c r="W118" s="124"/>
      <c r="X118" s="124"/>
      <c r="Y118" s="124"/>
      <c r="Z118" s="124"/>
      <c r="AA118" s="124"/>
      <c r="AB118" s="124"/>
      <c r="AC118" s="124"/>
      <c r="AD118" s="124"/>
      <c r="AE118" s="124"/>
      <c r="AF118" s="124"/>
      <c r="AG118" s="124"/>
      <c r="AH118" s="124"/>
      <c r="AI118" s="124"/>
      <c r="AJ118" s="124"/>
      <c r="AK118" s="225"/>
      <c r="AL118" s="109"/>
      <c r="AM118" s="109"/>
      <c r="AN118" s="216"/>
      <c r="AO118" s="216"/>
      <c r="AP118" s="109"/>
      <c r="AQ118" s="109"/>
      <c r="AR118" s="109"/>
      <c r="AS118" s="18"/>
      <c r="AT118" s="99"/>
      <c r="AU118" s="99"/>
      <c r="BW118" s="36"/>
      <c r="BX118" s="20"/>
      <c r="BY118" s="36"/>
      <c r="BZ118" s="36"/>
      <c r="CA118" s="36"/>
      <c r="CB118" s="206"/>
      <c r="CC118" s="22"/>
      <c r="CD118" s="18"/>
      <c r="CE118" s="18"/>
      <c r="CF118" s="18"/>
      <c r="CG118" s="18"/>
      <c r="CH118" s="18"/>
      <c r="CI118" s="18"/>
      <c r="CJ118" s="103"/>
      <c r="CK118" s="18"/>
      <c r="CL118" s="18"/>
      <c r="CM118" s="18"/>
      <c r="CN118" s="18"/>
      <c r="CO118" s="18"/>
      <c r="CP118" s="103"/>
      <c r="CQ118" s="18"/>
      <c r="CR118" s="18"/>
      <c r="CV118" s="18"/>
      <c r="CX118" s="103"/>
      <c r="CY118" s="18"/>
      <c r="CZ118" s="18"/>
      <c r="DA118" s="18"/>
      <c r="DB118" s="88"/>
      <c r="DC118" s="88"/>
      <c r="DI118" s="14"/>
      <c r="DJ118" s="12"/>
      <c r="DT118" s="1"/>
      <c r="DW118" s="19"/>
      <c r="DX118" s="19"/>
      <c r="DY118" s="19"/>
      <c r="DZ118" s="142"/>
      <c r="EA118" s="99"/>
      <c r="EB118" s="99"/>
      <c r="EC118" s="99"/>
    </row>
    <row r="119" spans="1:133" ht="16.5" customHeight="1" x14ac:dyDescent="0.15">
      <c r="A119" s="99"/>
      <c r="B119" s="231"/>
      <c r="C119" s="231"/>
      <c r="D119" s="218"/>
      <c r="E119" s="218"/>
      <c r="F119" s="229"/>
      <c r="G119" s="211"/>
      <c r="H119" s="211"/>
      <c r="I119" s="211"/>
      <c r="J119" s="212"/>
      <c r="K119" s="211"/>
      <c r="L119" s="211"/>
      <c r="M119" s="211"/>
      <c r="N119" s="103"/>
      <c r="O119" s="103"/>
      <c r="P119" s="222"/>
      <c r="Q119" s="223"/>
      <c r="R119" s="222"/>
      <c r="S119" s="224"/>
      <c r="T119" s="222"/>
      <c r="U119" s="213"/>
      <c r="V119" s="230"/>
      <c r="W119" s="230"/>
      <c r="X119" s="230"/>
      <c r="Y119" s="230"/>
      <c r="Z119" s="230"/>
      <c r="AA119" s="230"/>
      <c r="AB119" s="230"/>
      <c r="AC119" s="230"/>
      <c r="AD119" s="230"/>
      <c r="AE119" s="230"/>
      <c r="AF119" s="230"/>
      <c r="AG119" s="230"/>
      <c r="AH119" s="230"/>
      <c r="AI119" s="230"/>
      <c r="AJ119" s="230"/>
      <c r="AK119" s="225"/>
      <c r="AL119" s="109"/>
      <c r="AM119" s="109"/>
      <c r="AN119" s="216"/>
      <c r="AO119" s="216"/>
      <c r="AP119" s="109"/>
      <c r="AQ119" s="109"/>
      <c r="AR119" s="109"/>
      <c r="AS119" s="18"/>
      <c r="AT119" s="177"/>
      <c r="AU119" s="167"/>
      <c r="BW119" s="36"/>
      <c r="BX119" s="20"/>
      <c r="BY119" s="36"/>
      <c r="BZ119" s="36"/>
      <c r="CA119" s="36"/>
      <c r="CB119" s="206"/>
      <c r="CC119" s="207"/>
      <c r="CD119" s="124"/>
      <c r="CE119" s="124"/>
      <c r="CF119" s="124"/>
      <c r="CG119" s="124"/>
      <c r="CH119" s="18"/>
      <c r="CI119" s="18"/>
      <c r="CJ119" s="103"/>
      <c r="CK119" s="18"/>
      <c r="CL119" s="18"/>
      <c r="CM119" s="18"/>
      <c r="CN119" s="18"/>
      <c r="CO119" s="18"/>
      <c r="CP119" s="103"/>
      <c r="CQ119" s="18"/>
      <c r="CR119" s="18"/>
      <c r="CV119" s="18"/>
      <c r="CX119" s="103"/>
      <c r="CY119" s="18"/>
      <c r="CZ119" s="18"/>
      <c r="DA119" s="18"/>
      <c r="DB119" s="88"/>
      <c r="DC119" s="88"/>
      <c r="DI119" s="14"/>
      <c r="DJ119" s="12"/>
      <c r="DT119" s="1"/>
      <c r="DW119" s="19"/>
      <c r="DX119" s="19"/>
      <c r="DY119" s="19"/>
      <c r="DZ119" s="142"/>
    </row>
    <row r="120" spans="1:133" ht="16.5" customHeight="1" x14ac:dyDescent="0.15">
      <c r="A120" s="99"/>
      <c r="B120" s="231"/>
      <c r="C120" s="231"/>
      <c r="D120" s="219"/>
      <c r="E120" s="219"/>
      <c r="F120" s="220"/>
      <c r="G120" s="220"/>
      <c r="H120" s="221"/>
      <c r="I120" s="221"/>
      <c r="J120" s="221"/>
      <c r="K120" s="221"/>
      <c r="L120" s="221"/>
      <c r="M120" s="221"/>
      <c r="N120" s="103"/>
      <c r="O120" s="103"/>
      <c r="P120" s="222"/>
      <c r="Q120" s="223"/>
      <c r="R120" s="222"/>
      <c r="S120" s="222"/>
      <c r="T120" s="222"/>
      <c r="U120" s="213"/>
      <c r="V120" s="214"/>
      <c r="W120" s="215"/>
      <c r="X120" s="215"/>
      <c r="Y120" s="214"/>
      <c r="Z120" s="215"/>
      <c r="AA120" s="215"/>
      <c r="AB120" s="214"/>
      <c r="AC120" s="215"/>
      <c r="AD120" s="215"/>
      <c r="AE120" s="214"/>
      <c r="AF120" s="215"/>
      <c r="AG120" s="215"/>
      <c r="AH120" s="214"/>
      <c r="AI120" s="215"/>
      <c r="AJ120" s="215"/>
      <c r="AK120" s="225"/>
      <c r="AL120" s="109"/>
      <c r="AM120" s="109"/>
      <c r="AN120" s="216"/>
      <c r="AO120" s="216"/>
      <c r="AP120" s="109"/>
      <c r="AQ120" s="109"/>
      <c r="AR120" s="109"/>
      <c r="AS120" s="18"/>
      <c r="AT120" s="177"/>
      <c r="AU120" s="167"/>
      <c r="BW120" s="36"/>
      <c r="BX120" s="20"/>
      <c r="BY120" s="36"/>
      <c r="BZ120" s="36"/>
      <c r="CA120" s="36"/>
      <c r="CB120" s="206"/>
      <c r="CC120" s="207"/>
      <c r="CD120" s="124"/>
      <c r="CE120" s="124"/>
      <c r="CF120" s="124"/>
      <c r="CG120" s="124"/>
      <c r="CH120" s="18"/>
      <c r="CI120" s="18"/>
      <c r="CJ120" s="103"/>
      <c r="CK120" s="18"/>
      <c r="CL120" s="18"/>
      <c r="CM120" s="18"/>
      <c r="CN120" s="18"/>
      <c r="CO120" s="18"/>
      <c r="CP120" s="103"/>
      <c r="CQ120" s="18"/>
      <c r="CR120" s="18"/>
      <c r="CV120" s="18"/>
      <c r="CX120" s="103"/>
      <c r="CY120" s="18"/>
      <c r="CZ120" s="18"/>
      <c r="DA120" s="18"/>
      <c r="DB120" s="88"/>
      <c r="DC120" s="88"/>
      <c r="DI120" s="14"/>
      <c r="DJ120" s="12"/>
      <c r="DT120" s="1"/>
      <c r="DW120" s="19"/>
      <c r="DX120" s="19"/>
      <c r="DY120" s="19"/>
      <c r="DZ120" s="142"/>
    </row>
    <row r="121" spans="1:133" ht="16.5" customHeight="1" x14ac:dyDescent="0.15">
      <c r="A121" s="99"/>
      <c r="B121" s="231"/>
      <c r="C121" s="231"/>
      <c r="D121" s="217"/>
      <c r="E121" s="217"/>
      <c r="F121" s="228"/>
      <c r="G121" s="228"/>
      <c r="H121" s="228"/>
      <c r="I121" s="228"/>
      <c r="J121" s="228"/>
      <c r="K121" s="228"/>
      <c r="L121" s="228"/>
      <c r="M121" s="228"/>
      <c r="N121" s="103"/>
      <c r="O121" s="103"/>
      <c r="P121" s="222"/>
      <c r="Q121" s="223"/>
      <c r="R121" s="222"/>
      <c r="S121" s="222"/>
      <c r="T121" s="222"/>
      <c r="U121" s="213"/>
      <c r="V121" s="232"/>
      <c r="W121" s="232"/>
      <c r="X121" s="232"/>
      <c r="Y121" s="232"/>
      <c r="Z121" s="232"/>
      <c r="AA121" s="232"/>
      <c r="AB121" s="232"/>
      <c r="AC121" s="232"/>
      <c r="AD121" s="232"/>
      <c r="AE121" s="232"/>
      <c r="AF121" s="232"/>
      <c r="AG121" s="232"/>
      <c r="AH121" s="232"/>
      <c r="AI121" s="232"/>
      <c r="AJ121" s="232"/>
      <c r="AK121" s="233"/>
      <c r="AL121" s="233"/>
      <c r="AM121" s="233"/>
      <c r="AN121" s="109"/>
      <c r="AO121" s="109"/>
      <c r="AP121" s="109"/>
      <c r="AQ121" s="109"/>
      <c r="AR121" s="109"/>
      <c r="AS121" s="18"/>
      <c r="AT121" s="18"/>
      <c r="AU121" s="162"/>
      <c r="BW121" s="36"/>
      <c r="BX121" s="20"/>
      <c r="BY121" s="36"/>
      <c r="BZ121" s="36"/>
      <c r="CA121" s="36"/>
      <c r="CB121" s="117"/>
      <c r="CC121" s="18"/>
      <c r="CD121" s="18"/>
      <c r="CE121" s="18"/>
      <c r="CF121" s="18"/>
      <c r="CG121" s="18"/>
      <c r="CH121" s="18"/>
      <c r="CI121" s="18"/>
      <c r="CJ121" s="103"/>
      <c r="CK121" s="18"/>
      <c r="CL121" s="18"/>
      <c r="CM121" s="18"/>
      <c r="CN121" s="18"/>
      <c r="CO121" s="18"/>
      <c r="CP121" s="103"/>
      <c r="CQ121" s="18"/>
      <c r="CR121" s="18"/>
      <c r="CV121" s="18"/>
      <c r="CX121" s="103"/>
      <c r="CY121" s="18"/>
      <c r="CZ121" s="18"/>
      <c r="DA121" s="18"/>
      <c r="DB121" s="88"/>
      <c r="DC121" s="88"/>
      <c r="DI121" s="14"/>
      <c r="DJ121" s="12"/>
      <c r="DT121" s="1"/>
      <c r="DW121" s="19"/>
      <c r="DX121" s="19"/>
      <c r="DY121" s="19"/>
      <c r="DZ121" s="142"/>
    </row>
    <row r="122" spans="1:133" ht="16.5" customHeight="1" x14ac:dyDescent="0.15">
      <c r="A122" s="99"/>
      <c r="B122" s="113"/>
      <c r="C122" s="103"/>
      <c r="D122" s="113"/>
      <c r="E122" s="113"/>
      <c r="F122" s="228"/>
      <c r="G122" s="228"/>
      <c r="H122" s="228"/>
      <c r="I122" s="228"/>
      <c r="J122" s="228"/>
      <c r="K122" s="228"/>
      <c r="L122" s="228"/>
      <c r="M122" s="228"/>
      <c r="N122" s="103"/>
      <c r="O122" s="103"/>
      <c r="P122" s="222"/>
      <c r="Q122" s="223"/>
      <c r="R122" s="222"/>
      <c r="S122" s="222"/>
      <c r="T122" s="224"/>
      <c r="U122" s="213"/>
      <c r="V122" s="234"/>
      <c r="W122" s="234"/>
      <c r="X122" s="234"/>
      <c r="Y122" s="234"/>
      <c r="Z122" s="234"/>
      <c r="AA122" s="234"/>
      <c r="AB122" s="234"/>
      <c r="AC122" s="234"/>
      <c r="AD122" s="234"/>
      <c r="AE122" s="234"/>
      <c r="AF122" s="234"/>
      <c r="AG122" s="234"/>
      <c r="AH122" s="234"/>
      <c r="AI122" s="234"/>
      <c r="AJ122" s="234"/>
      <c r="AK122" s="233"/>
      <c r="AL122" s="233"/>
      <c r="AM122" s="233"/>
      <c r="AN122" s="109"/>
      <c r="AO122" s="109"/>
      <c r="AP122" s="109"/>
      <c r="AQ122" s="109"/>
      <c r="AR122" s="109"/>
      <c r="AS122" s="18"/>
      <c r="AT122" s="18"/>
      <c r="AU122" s="178"/>
      <c r="BW122" s="36"/>
      <c r="BX122" s="20"/>
      <c r="BY122" s="36"/>
      <c r="BZ122" s="36"/>
      <c r="CA122" s="36"/>
      <c r="CB122" s="117"/>
      <c r="CC122" s="18"/>
      <c r="CD122" s="18"/>
      <c r="CE122" s="18"/>
      <c r="CF122" s="18"/>
      <c r="CG122" s="18"/>
      <c r="CH122" s="18"/>
      <c r="CI122" s="18"/>
      <c r="CJ122" s="103"/>
      <c r="CK122" s="18"/>
      <c r="CL122" s="18"/>
      <c r="CM122" s="18"/>
      <c r="CN122" s="18"/>
      <c r="CO122" s="18"/>
      <c r="CP122" s="103"/>
      <c r="CQ122" s="18"/>
      <c r="CR122" s="18"/>
      <c r="CV122" s="18"/>
      <c r="CX122" s="103"/>
      <c r="CY122" s="18"/>
      <c r="CZ122" s="18"/>
      <c r="DA122" s="18"/>
      <c r="DB122" s="88"/>
      <c r="DC122" s="88"/>
      <c r="DI122" s="14"/>
      <c r="DJ122" s="12"/>
      <c r="DT122" s="1"/>
      <c r="DW122" s="19"/>
      <c r="DX122" s="19"/>
      <c r="DY122" s="19"/>
      <c r="DZ122" s="142"/>
    </row>
    <row r="123" spans="1:133" ht="16.5" customHeight="1" x14ac:dyDescent="0.15">
      <c r="A123" s="99"/>
      <c r="B123" s="113"/>
      <c r="C123" s="103"/>
      <c r="D123" s="218"/>
      <c r="E123" s="218"/>
      <c r="F123" s="228"/>
      <c r="G123" s="228"/>
      <c r="H123" s="228"/>
      <c r="I123" s="228"/>
      <c r="J123" s="228"/>
      <c r="K123" s="228"/>
      <c r="L123" s="228"/>
      <c r="M123" s="228"/>
      <c r="N123" s="103"/>
      <c r="O123" s="103"/>
      <c r="P123" s="222"/>
      <c r="Q123" s="223"/>
      <c r="R123" s="222"/>
      <c r="S123" s="222"/>
      <c r="T123" s="224"/>
      <c r="U123" s="213"/>
      <c r="V123" s="214"/>
      <c r="W123" s="215"/>
      <c r="X123" s="215"/>
      <c r="Y123" s="214"/>
      <c r="Z123" s="215"/>
      <c r="AA123" s="215"/>
      <c r="AB123" s="214"/>
      <c r="AC123" s="215"/>
      <c r="AD123" s="215"/>
      <c r="AE123" s="214"/>
      <c r="AF123" s="215"/>
      <c r="AG123" s="215"/>
      <c r="AH123" s="214"/>
      <c r="AI123" s="215"/>
      <c r="AJ123" s="215"/>
      <c r="AK123" s="225"/>
      <c r="AL123" s="109"/>
      <c r="AM123" s="109"/>
      <c r="AN123" s="216"/>
      <c r="AO123" s="216"/>
      <c r="AP123" s="109"/>
      <c r="AQ123" s="109"/>
      <c r="AR123" s="109"/>
      <c r="AS123" s="18"/>
      <c r="AT123" s="18"/>
      <c r="AU123" s="178"/>
      <c r="BW123" s="36"/>
      <c r="BX123" s="20"/>
      <c r="BY123" s="36"/>
      <c r="BZ123" s="36"/>
      <c r="CA123" s="36"/>
      <c r="CB123" s="117"/>
      <c r="CC123" s="18"/>
      <c r="CD123" s="18"/>
      <c r="CE123" s="18"/>
      <c r="CF123" s="18"/>
      <c r="CG123" s="18"/>
      <c r="CH123" s="18"/>
      <c r="CI123" s="18"/>
      <c r="CJ123" s="103"/>
      <c r="CK123" s="18"/>
      <c r="CL123" s="18"/>
      <c r="CM123" s="18"/>
      <c r="CN123" s="18"/>
      <c r="CO123" s="18"/>
      <c r="CP123" s="103"/>
      <c r="CQ123" s="18"/>
      <c r="CR123" s="18"/>
      <c r="CV123" s="18"/>
      <c r="CX123" s="103"/>
      <c r="CY123" s="18"/>
      <c r="CZ123" s="18"/>
      <c r="DA123" s="18"/>
      <c r="DB123" s="88"/>
      <c r="DC123" s="88"/>
      <c r="DI123" s="14"/>
      <c r="DJ123" s="12"/>
      <c r="DN123" s="24"/>
      <c r="DT123" s="1"/>
      <c r="DW123" s="19"/>
      <c r="DX123" s="19"/>
      <c r="DY123" s="19"/>
      <c r="DZ123" s="11"/>
    </row>
    <row r="124" spans="1:133" ht="16.5" customHeight="1" x14ac:dyDescent="0.15">
      <c r="A124" s="99"/>
      <c r="B124" s="219"/>
      <c r="C124" s="219"/>
      <c r="D124" s="218"/>
      <c r="E124" s="218"/>
      <c r="F124" s="229"/>
      <c r="G124" s="211"/>
      <c r="H124" s="211"/>
      <c r="I124" s="211"/>
      <c r="J124" s="212"/>
      <c r="K124" s="211"/>
      <c r="L124" s="211"/>
      <c r="M124" s="211"/>
      <c r="N124" s="103"/>
      <c r="O124" s="103"/>
      <c r="P124" s="222"/>
      <c r="Q124" s="223"/>
      <c r="R124" s="222"/>
      <c r="S124" s="224"/>
      <c r="T124" s="224"/>
      <c r="U124" s="213"/>
      <c r="V124" s="124"/>
      <c r="W124" s="124"/>
      <c r="X124" s="124"/>
      <c r="Y124" s="124"/>
      <c r="Z124" s="124"/>
      <c r="AA124" s="124"/>
      <c r="AB124" s="124"/>
      <c r="AC124" s="124"/>
      <c r="AD124" s="124"/>
      <c r="AE124" s="124"/>
      <c r="AF124" s="124"/>
      <c r="AG124" s="124"/>
      <c r="AH124" s="124"/>
      <c r="AI124" s="124"/>
      <c r="AJ124" s="124"/>
      <c r="AK124" s="225"/>
      <c r="AL124" s="109"/>
      <c r="AM124" s="109"/>
      <c r="AN124" s="216"/>
      <c r="AO124" s="216"/>
      <c r="AP124" s="109"/>
      <c r="AQ124" s="109"/>
      <c r="AR124" s="109"/>
      <c r="AS124" s="18"/>
      <c r="AT124" s="18"/>
      <c r="AU124" s="178"/>
      <c r="BW124" s="36"/>
      <c r="BX124" s="20"/>
      <c r="BY124" s="36"/>
      <c r="BZ124" s="36"/>
      <c r="CA124" s="36"/>
      <c r="CB124" s="206"/>
      <c r="CC124" s="22"/>
      <c r="CD124" s="18"/>
      <c r="CE124" s="18"/>
      <c r="CF124" s="18"/>
      <c r="CG124" s="18"/>
      <c r="CH124" s="18"/>
      <c r="CI124" s="18"/>
      <c r="CJ124" s="103"/>
      <c r="CK124" s="18"/>
      <c r="CL124" s="18"/>
      <c r="CM124" s="18"/>
      <c r="CN124" s="18"/>
      <c r="CO124" s="18"/>
      <c r="CP124" s="103"/>
      <c r="CQ124" s="18"/>
      <c r="CR124" s="18"/>
      <c r="CV124" s="18"/>
      <c r="CX124" s="103"/>
      <c r="CY124" s="18"/>
      <c r="CZ124" s="18"/>
      <c r="DA124" s="18"/>
      <c r="DB124" s="88"/>
      <c r="DC124" s="88"/>
      <c r="DI124" s="14"/>
      <c r="DJ124" s="12"/>
      <c r="DN124" s="24"/>
      <c r="DT124" s="114"/>
    </row>
    <row r="125" spans="1:133" ht="16.5" customHeight="1" x14ac:dyDescent="0.15">
      <c r="A125" s="99"/>
      <c r="B125" s="231"/>
      <c r="C125" s="231"/>
      <c r="D125" s="218"/>
      <c r="E125" s="218"/>
      <c r="F125" s="229"/>
      <c r="G125" s="211"/>
      <c r="H125" s="211"/>
      <c r="I125" s="211"/>
      <c r="J125" s="212"/>
      <c r="K125" s="211"/>
      <c r="L125" s="211"/>
      <c r="M125" s="211"/>
      <c r="N125" s="103"/>
      <c r="O125" s="103"/>
      <c r="P125" s="222"/>
      <c r="Q125" s="223"/>
      <c r="R125" s="222"/>
      <c r="S125" s="224"/>
      <c r="T125" s="222"/>
      <c r="U125" s="213"/>
      <c r="V125" s="230"/>
      <c r="W125" s="230"/>
      <c r="X125" s="230"/>
      <c r="Y125" s="230"/>
      <c r="Z125" s="230"/>
      <c r="AA125" s="230"/>
      <c r="AB125" s="230"/>
      <c r="AC125" s="230"/>
      <c r="AD125" s="230"/>
      <c r="AE125" s="230"/>
      <c r="AF125" s="230"/>
      <c r="AG125" s="230"/>
      <c r="AH125" s="230"/>
      <c r="AI125" s="230"/>
      <c r="AJ125" s="230"/>
      <c r="AK125" s="225"/>
      <c r="AL125" s="109"/>
      <c r="AM125" s="109"/>
      <c r="AN125" s="216"/>
      <c r="AO125" s="216"/>
      <c r="AP125" s="109"/>
      <c r="AQ125" s="109"/>
      <c r="AR125" s="109"/>
      <c r="AS125" s="18"/>
      <c r="AT125" s="18"/>
      <c r="AU125" s="178"/>
      <c r="BW125" s="36"/>
      <c r="BX125" s="20"/>
      <c r="BY125" s="36"/>
      <c r="BZ125" s="36"/>
      <c r="CA125" s="36"/>
      <c r="CB125" s="206"/>
      <c r="CC125" s="207"/>
      <c r="CD125" s="124"/>
      <c r="CE125" s="124"/>
      <c r="CF125" s="124"/>
      <c r="CG125" s="124"/>
      <c r="CH125" s="18"/>
      <c r="CI125" s="18"/>
      <c r="CJ125" s="103"/>
      <c r="CK125" s="18"/>
      <c r="CL125" s="18"/>
      <c r="CM125" s="18"/>
      <c r="CN125" s="18"/>
      <c r="CO125" s="18"/>
      <c r="CP125" s="103"/>
      <c r="CQ125" s="18"/>
      <c r="CR125" s="18"/>
      <c r="CV125" s="18"/>
      <c r="CX125" s="103"/>
      <c r="CY125" s="18"/>
      <c r="CZ125" s="18"/>
      <c r="DA125" s="18"/>
      <c r="DB125" s="88"/>
      <c r="DC125" s="88"/>
      <c r="DI125" s="14"/>
      <c r="DJ125" s="12"/>
      <c r="DN125" s="24"/>
      <c r="DT125" s="114"/>
    </row>
    <row r="126" spans="1:133" ht="16.5" customHeight="1" x14ac:dyDescent="0.15">
      <c r="A126" s="99"/>
      <c r="B126" s="231"/>
      <c r="C126" s="231"/>
      <c r="D126" s="219"/>
      <c r="E126" s="219"/>
      <c r="F126" s="220"/>
      <c r="G126" s="220"/>
      <c r="H126" s="221"/>
      <c r="I126" s="221"/>
      <c r="J126" s="221"/>
      <c r="K126" s="221"/>
      <c r="L126" s="221"/>
      <c r="M126" s="221"/>
      <c r="N126" s="103"/>
      <c r="O126" s="103"/>
      <c r="P126" s="222"/>
      <c r="Q126" s="223"/>
      <c r="R126" s="222"/>
      <c r="S126" s="222"/>
      <c r="T126" s="222"/>
      <c r="U126" s="213"/>
      <c r="V126" s="214"/>
      <c r="W126" s="215"/>
      <c r="X126" s="215"/>
      <c r="Y126" s="214"/>
      <c r="Z126" s="215"/>
      <c r="AA126" s="215"/>
      <c r="AB126" s="214"/>
      <c r="AC126" s="215"/>
      <c r="AD126" s="215"/>
      <c r="AE126" s="214"/>
      <c r="AF126" s="215"/>
      <c r="AG126" s="215"/>
      <c r="AH126" s="214"/>
      <c r="AI126" s="215"/>
      <c r="AJ126" s="215"/>
      <c r="AK126" s="225"/>
      <c r="AL126" s="109"/>
      <c r="AM126" s="109"/>
      <c r="AN126" s="216"/>
      <c r="AO126" s="216"/>
      <c r="AP126" s="109"/>
      <c r="AQ126" s="109"/>
      <c r="AR126" s="109"/>
      <c r="AS126" s="18"/>
      <c r="AT126" s="18"/>
      <c r="AU126" s="178"/>
      <c r="BW126" s="36"/>
      <c r="BY126" s="36"/>
      <c r="BZ126" s="36"/>
      <c r="CA126" s="36"/>
      <c r="CB126" s="206"/>
      <c r="CC126" s="207"/>
      <c r="CD126" s="124"/>
      <c r="CE126" s="124"/>
      <c r="CF126" s="124"/>
      <c r="CG126" s="124"/>
      <c r="CH126" s="18"/>
      <c r="CI126" s="18"/>
      <c r="CJ126" s="103"/>
      <c r="CK126" s="18"/>
      <c r="CL126" s="18"/>
      <c r="CM126" s="18"/>
      <c r="CN126" s="18"/>
      <c r="CO126" s="18"/>
      <c r="CP126" s="103"/>
      <c r="CQ126" s="18"/>
      <c r="CR126" s="18"/>
      <c r="CV126" s="18"/>
      <c r="CX126" s="103"/>
      <c r="CY126" s="18"/>
      <c r="CZ126" s="18"/>
      <c r="DA126" s="18"/>
      <c r="DB126" s="88"/>
      <c r="DC126" s="88"/>
      <c r="DI126" s="14"/>
      <c r="DJ126" s="12"/>
      <c r="DN126" s="24"/>
      <c r="DT126" s="114"/>
    </row>
    <row r="127" spans="1:133" ht="16.5" customHeight="1" x14ac:dyDescent="0.15">
      <c r="A127" s="99"/>
      <c r="B127" s="231"/>
      <c r="C127" s="231"/>
      <c r="D127" s="217"/>
      <c r="E127" s="217"/>
      <c r="F127" s="228"/>
      <c r="G127" s="228"/>
      <c r="H127" s="228"/>
      <c r="I127" s="228"/>
      <c r="J127" s="228"/>
      <c r="K127" s="228"/>
      <c r="L127" s="228"/>
      <c r="M127" s="228"/>
      <c r="N127" s="103"/>
      <c r="O127" s="103"/>
      <c r="P127" s="222"/>
      <c r="Q127" s="223"/>
      <c r="R127" s="222"/>
      <c r="S127" s="222"/>
      <c r="T127" s="222"/>
      <c r="U127" s="213"/>
      <c r="V127" s="232"/>
      <c r="W127" s="232"/>
      <c r="X127" s="232"/>
      <c r="Y127" s="232"/>
      <c r="Z127" s="232"/>
      <c r="AA127" s="232"/>
      <c r="AB127" s="232"/>
      <c r="AC127" s="232"/>
      <c r="AD127" s="232"/>
      <c r="AE127" s="232"/>
      <c r="AF127" s="232"/>
      <c r="AG127" s="232"/>
      <c r="AH127" s="232"/>
      <c r="AI127" s="232"/>
      <c r="AJ127" s="232"/>
      <c r="AK127" s="233"/>
      <c r="AL127" s="233"/>
      <c r="AM127" s="233"/>
      <c r="AN127" s="109"/>
      <c r="AO127" s="109"/>
      <c r="AP127" s="109"/>
      <c r="AQ127" s="109"/>
      <c r="AR127" s="109"/>
      <c r="AS127" s="18"/>
      <c r="AT127" s="18"/>
      <c r="AU127" s="162"/>
      <c r="AV127" s="99"/>
      <c r="AW127" s="36"/>
      <c r="AX127" s="36"/>
      <c r="AY127" s="99"/>
      <c r="AZ127" s="36"/>
      <c r="BA127" s="36"/>
      <c r="BB127" s="36"/>
      <c r="BC127" s="36"/>
      <c r="BD127" s="36"/>
      <c r="BE127" s="36"/>
      <c r="BF127" s="36"/>
      <c r="BG127" s="36"/>
      <c r="BH127" s="36"/>
      <c r="BI127" s="36"/>
      <c r="BJ127" s="36"/>
      <c r="BK127" s="36"/>
      <c r="BL127" s="36"/>
      <c r="BM127" s="36"/>
      <c r="BN127" s="36"/>
      <c r="BO127" s="36"/>
      <c r="BW127" s="36"/>
      <c r="BX127" s="20"/>
      <c r="BY127" s="36"/>
      <c r="BZ127" s="36"/>
      <c r="CA127" s="36"/>
      <c r="CB127" s="117"/>
      <c r="CC127" s="18"/>
      <c r="CD127" s="18"/>
      <c r="CE127" s="18"/>
      <c r="CF127" s="18"/>
      <c r="CG127" s="18"/>
      <c r="CH127" s="18"/>
      <c r="CI127" s="18"/>
      <c r="CJ127" s="103"/>
      <c r="CK127" s="18"/>
      <c r="CL127" s="18"/>
      <c r="CM127" s="18"/>
      <c r="CN127" s="18"/>
      <c r="CO127" s="18"/>
      <c r="CP127" s="103"/>
      <c r="CQ127" s="18"/>
      <c r="CR127" s="18"/>
      <c r="CV127" s="18"/>
      <c r="CX127" s="103"/>
      <c r="CY127" s="18"/>
      <c r="CZ127" s="18"/>
      <c r="DA127" s="18"/>
      <c r="DB127" s="88"/>
      <c r="DC127" s="88"/>
      <c r="DI127" s="14"/>
      <c r="DJ127" s="12"/>
      <c r="DK127" s="71"/>
      <c r="DL127" s="71"/>
      <c r="DM127" s="71"/>
      <c r="DN127" s="175"/>
      <c r="EC127" s="188"/>
    </row>
    <row r="128" spans="1:133" ht="16.5" customHeight="1" x14ac:dyDescent="0.15">
      <c r="A128" s="99"/>
      <c r="B128" s="113"/>
      <c r="C128" s="103"/>
      <c r="D128" s="113"/>
      <c r="E128" s="113"/>
      <c r="F128" s="228"/>
      <c r="G128" s="228"/>
      <c r="H128" s="228"/>
      <c r="I128" s="228"/>
      <c r="J128" s="228"/>
      <c r="K128" s="228"/>
      <c r="L128" s="228"/>
      <c r="M128" s="228"/>
      <c r="N128" s="103"/>
      <c r="O128" s="103"/>
      <c r="P128" s="222"/>
      <c r="Q128" s="223"/>
      <c r="R128" s="222"/>
      <c r="S128" s="222"/>
      <c r="T128" s="224"/>
      <c r="U128" s="213"/>
      <c r="V128" s="234"/>
      <c r="W128" s="234"/>
      <c r="X128" s="234"/>
      <c r="Y128" s="234"/>
      <c r="Z128" s="234"/>
      <c r="AA128" s="234"/>
      <c r="AB128" s="234"/>
      <c r="AC128" s="234"/>
      <c r="AD128" s="234"/>
      <c r="AE128" s="234"/>
      <c r="AF128" s="234"/>
      <c r="AG128" s="234"/>
      <c r="AH128" s="234"/>
      <c r="AI128" s="234"/>
      <c r="AJ128" s="234"/>
      <c r="AK128" s="233"/>
      <c r="AL128" s="233"/>
      <c r="AM128" s="233"/>
      <c r="AN128" s="109"/>
      <c r="AO128" s="109"/>
      <c r="AP128" s="109"/>
      <c r="AQ128" s="109"/>
      <c r="AR128" s="109"/>
      <c r="AS128" s="18"/>
      <c r="AT128" s="18"/>
      <c r="AU128" s="178"/>
      <c r="AV128" s="99"/>
      <c r="AW128" s="36"/>
      <c r="AX128" s="36"/>
      <c r="AY128" s="99"/>
      <c r="AZ128" s="36"/>
      <c r="BA128" s="36"/>
      <c r="BB128" s="36"/>
      <c r="BC128" s="36"/>
      <c r="BD128" s="36"/>
      <c r="BE128" s="36"/>
      <c r="BF128" s="36"/>
      <c r="BG128" s="36"/>
      <c r="BH128" s="36"/>
      <c r="BI128" s="36"/>
      <c r="BJ128" s="36"/>
      <c r="BK128" s="36"/>
      <c r="BL128" s="36"/>
      <c r="BM128" s="36"/>
      <c r="BN128" s="36"/>
      <c r="BO128" s="36"/>
      <c r="BW128" s="36"/>
      <c r="BX128" s="20"/>
      <c r="BY128" s="36"/>
      <c r="BZ128" s="22"/>
      <c r="CA128" s="18"/>
      <c r="CB128" s="18"/>
      <c r="CC128" s="18"/>
      <c r="CD128" s="18"/>
      <c r="CE128" s="18"/>
      <c r="CF128" s="18"/>
      <c r="CG128" s="22"/>
      <c r="CH128" s="18"/>
      <c r="CI128" s="22"/>
      <c r="CJ128" s="103"/>
      <c r="CK128" s="18"/>
      <c r="CL128" s="18"/>
      <c r="CM128" s="18"/>
      <c r="CN128" s="99"/>
      <c r="CO128" s="99"/>
      <c r="CP128" s="18"/>
      <c r="CQ128" s="88"/>
      <c r="CR128" s="88"/>
      <c r="CS128" s="88"/>
      <c r="CT128" s="103"/>
      <c r="CV128" s="18"/>
      <c r="CW128" s="88"/>
      <c r="CX128" s="103"/>
      <c r="CY128" s="18"/>
      <c r="CZ128" s="18"/>
      <c r="DA128" s="18"/>
      <c r="DB128" s="18"/>
      <c r="DC128" s="18"/>
      <c r="DI128" s="14"/>
      <c r="DJ128" s="12"/>
      <c r="DK128" s="71"/>
      <c r="DL128" s="71"/>
      <c r="DM128" s="71"/>
      <c r="DN128" s="175"/>
      <c r="EC128" s="188"/>
    </row>
    <row r="129" spans="1:133" ht="16.5" customHeight="1" x14ac:dyDescent="0.15">
      <c r="A129" s="99"/>
      <c r="B129" s="113"/>
      <c r="C129" s="103"/>
      <c r="D129" s="218"/>
      <c r="E129" s="218"/>
      <c r="F129" s="228"/>
      <c r="G129" s="228"/>
      <c r="H129" s="228"/>
      <c r="I129" s="228"/>
      <c r="J129" s="228"/>
      <c r="K129" s="228"/>
      <c r="L129" s="228"/>
      <c r="M129" s="228"/>
      <c r="N129" s="103"/>
      <c r="O129" s="103"/>
      <c r="P129" s="222"/>
      <c r="Q129" s="223"/>
      <c r="R129" s="222"/>
      <c r="S129" s="222"/>
      <c r="T129" s="224"/>
      <c r="U129" s="213"/>
      <c r="V129" s="214"/>
      <c r="W129" s="215"/>
      <c r="X129" s="215"/>
      <c r="Y129" s="214"/>
      <c r="Z129" s="215"/>
      <c r="AA129" s="215"/>
      <c r="AB129" s="214"/>
      <c r="AC129" s="215"/>
      <c r="AD129" s="215"/>
      <c r="AE129" s="214"/>
      <c r="AF129" s="215"/>
      <c r="AG129" s="215"/>
      <c r="AH129" s="214"/>
      <c r="AI129" s="215"/>
      <c r="AJ129" s="215"/>
      <c r="AK129" s="225"/>
      <c r="AL129" s="109"/>
      <c r="AM129" s="109"/>
      <c r="AN129" s="216"/>
      <c r="AO129" s="216"/>
      <c r="AP129" s="109"/>
      <c r="AQ129" s="109"/>
      <c r="AR129" s="109"/>
      <c r="AS129" s="18"/>
      <c r="AT129" s="18"/>
      <c r="AU129" s="178"/>
      <c r="AV129" s="36"/>
      <c r="AW129" s="36"/>
      <c r="AX129" s="36"/>
      <c r="AY129" s="99"/>
      <c r="AZ129" s="36"/>
      <c r="BA129" s="36"/>
      <c r="BB129" s="36"/>
      <c r="BC129" s="36"/>
      <c r="BD129" s="36"/>
      <c r="BE129" s="36"/>
      <c r="BF129" s="36"/>
      <c r="BG129" s="36"/>
      <c r="BH129" s="36"/>
      <c r="BI129" s="36"/>
      <c r="BJ129" s="36"/>
      <c r="BK129" s="36"/>
      <c r="BL129" s="36"/>
      <c r="BM129" s="36"/>
      <c r="BN129" s="36"/>
      <c r="BO129" s="36"/>
      <c r="BW129" s="36"/>
      <c r="BX129" s="20"/>
      <c r="BY129" s="36"/>
      <c r="BZ129" s="22"/>
      <c r="CA129" s="18"/>
      <c r="CB129" s="18"/>
      <c r="CC129" s="18"/>
      <c r="CD129" s="18"/>
      <c r="CE129" s="18"/>
      <c r="CF129" s="18"/>
      <c r="CG129" s="18"/>
      <c r="CH129" s="18"/>
      <c r="CI129" s="18"/>
      <c r="CJ129" s="103"/>
      <c r="CK129" s="18"/>
      <c r="CL129" s="18"/>
      <c r="CM129" s="18"/>
      <c r="CN129" s="99"/>
      <c r="CO129" s="99"/>
      <c r="CP129" s="18"/>
      <c r="CQ129" s="88"/>
      <c r="CR129" s="88"/>
      <c r="CS129" s="88"/>
      <c r="CT129" s="103"/>
      <c r="CV129" s="18"/>
      <c r="CW129" s="88"/>
      <c r="CX129" s="103"/>
      <c r="CY129" s="18"/>
      <c r="CZ129" s="18"/>
      <c r="DA129" s="18"/>
      <c r="DB129" s="18"/>
      <c r="DC129" s="18"/>
      <c r="DI129" s="14"/>
      <c r="DJ129" s="12"/>
      <c r="DN129" s="24"/>
      <c r="EC129" s="99"/>
    </row>
    <row r="130" spans="1:133" ht="16.5" customHeight="1" x14ac:dyDescent="0.15">
      <c r="A130" s="99"/>
      <c r="B130" s="219"/>
      <c r="C130" s="219"/>
      <c r="D130" s="218"/>
      <c r="E130" s="218"/>
      <c r="F130" s="229"/>
      <c r="G130" s="211"/>
      <c r="H130" s="211"/>
      <c r="I130" s="211"/>
      <c r="J130" s="212"/>
      <c r="K130" s="211"/>
      <c r="L130" s="211"/>
      <c r="M130" s="211"/>
      <c r="N130" s="103"/>
      <c r="O130" s="103"/>
      <c r="P130" s="222"/>
      <c r="Q130" s="223"/>
      <c r="R130" s="222"/>
      <c r="S130" s="224"/>
      <c r="T130" s="224"/>
      <c r="U130" s="213"/>
      <c r="V130" s="124"/>
      <c r="W130" s="124"/>
      <c r="X130" s="124"/>
      <c r="Y130" s="124"/>
      <c r="Z130" s="124"/>
      <c r="AA130" s="124"/>
      <c r="AB130" s="124"/>
      <c r="AC130" s="124"/>
      <c r="AD130" s="124"/>
      <c r="AE130" s="124"/>
      <c r="AF130" s="124"/>
      <c r="AG130" s="124"/>
      <c r="AH130" s="124"/>
      <c r="AI130" s="124"/>
      <c r="AJ130" s="124"/>
      <c r="AK130" s="225"/>
      <c r="AL130" s="109"/>
      <c r="AM130" s="109"/>
      <c r="AN130" s="216"/>
      <c r="AO130" s="216"/>
      <c r="AP130" s="109"/>
      <c r="AQ130" s="109"/>
      <c r="AR130" s="109"/>
      <c r="AS130" s="18"/>
      <c r="AT130" s="18"/>
      <c r="AU130" s="178"/>
      <c r="AV130" s="99"/>
      <c r="AW130" s="36"/>
      <c r="AX130" s="36"/>
      <c r="AY130" s="99"/>
      <c r="AZ130" s="36"/>
      <c r="BA130" s="36"/>
      <c r="BB130" s="36"/>
      <c r="BC130" s="36"/>
      <c r="BD130" s="36"/>
      <c r="BE130" s="36"/>
      <c r="BF130" s="36"/>
      <c r="BG130" s="36"/>
      <c r="BH130" s="36"/>
      <c r="BI130" s="36"/>
      <c r="BJ130" s="36"/>
      <c r="BK130" s="36"/>
      <c r="BL130" s="36"/>
      <c r="BM130" s="36"/>
      <c r="BN130" s="36"/>
      <c r="BO130" s="36"/>
      <c r="BW130" s="36"/>
      <c r="BX130" s="20"/>
      <c r="BY130" s="36"/>
      <c r="BZ130" s="18"/>
      <c r="CA130" s="18"/>
      <c r="CB130" s="18"/>
      <c r="CC130" s="18"/>
      <c r="CD130" s="18"/>
      <c r="CE130" s="18"/>
      <c r="CF130" s="18"/>
      <c r="CG130" s="18"/>
      <c r="CH130" s="18"/>
      <c r="CI130" s="18"/>
      <c r="CJ130" s="103"/>
      <c r="CK130" s="18"/>
      <c r="CL130" s="18"/>
      <c r="CM130" s="18"/>
      <c r="CN130" s="36"/>
      <c r="CO130" s="36"/>
      <c r="CP130" s="18"/>
      <c r="CQ130" s="18"/>
      <c r="CR130" s="18"/>
      <c r="CT130" s="103"/>
      <c r="CV130" s="18"/>
      <c r="CX130" s="103"/>
      <c r="CY130" s="18"/>
      <c r="CZ130" s="18"/>
      <c r="DA130" s="18"/>
      <c r="DB130" s="18"/>
      <c r="DC130" s="18"/>
      <c r="DI130" s="14"/>
      <c r="DJ130" s="12"/>
      <c r="DN130" s="24"/>
      <c r="EC130" s="99"/>
    </row>
    <row r="131" spans="1:133" ht="16.5" customHeight="1" x14ac:dyDescent="0.15">
      <c r="A131" s="99"/>
      <c r="B131" s="231"/>
      <c r="C131" s="231"/>
      <c r="D131" s="218"/>
      <c r="E131" s="218"/>
      <c r="F131" s="229"/>
      <c r="G131" s="211"/>
      <c r="H131" s="211"/>
      <c r="I131" s="211"/>
      <c r="J131" s="212"/>
      <c r="K131" s="211"/>
      <c r="L131" s="211"/>
      <c r="M131" s="211"/>
      <c r="N131" s="103"/>
      <c r="O131" s="103"/>
      <c r="P131" s="222"/>
      <c r="Q131" s="223"/>
      <c r="R131" s="222"/>
      <c r="S131" s="224"/>
      <c r="T131" s="222"/>
      <c r="U131" s="213"/>
      <c r="V131" s="230"/>
      <c r="W131" s="230"/>
      <c r="X131" s="230"/>
      <c r="Y131" s="230"/>
      <c r="Z131" s="230"/>
      <c r="AA131" s="230"/>
      <c r="AB131" s="230"/>
      <c r="AC131" s="230"/>
      <c r="AD131" s="230"/>
      <c r="AE131" s="230"/>
      <c r="AF131" s="230"/>
      <c r="AG131" s="230"/>
      <c r="AH131" s="230"/>
      <c r="AI131" s="230"/>
      <c r="AJ131" s="230"/>
      <c r="AK131" s="225"/>
      <c r="AL131" s="109"/>
      <c r="AM131" s="109"/>
      <c r="AN131" s="216"/>
      <c r="AO131" s="216"/>
      <c r="AP131" s="109"/>
      <c r="AQ131" s="109"/>
      <c r="AR131" s="109"/>
      <c r="AS131" s="18"/>
      <c r="AT131" s="18"/>
      <c r="AU131" s="178"/>
      <c r="AV131" s="99"/>
      <c r="AW131" s="36"/>
      <c r="AX131" s="36"/>
      <c r="AY131" s="99"/>
      <c r="AZ131" s="36"/>
      <c r="BA131" s="36"/>
      <c r="BB131" s="36"/>
      <c r="BC131" s="36"/>
      <c r="BD131" s="36"/>
      <c r="BE131" s="36"/>
      <c r="BF131" s="36"/>
      <c r="BG131" s="36"/>
      <c r="BH131" s="36"/>
      <c r="BI131" s="36"/>
      <c r="BJ131" s="36"/>
      <c r="BK131" s="36"/>
      <c r="BL131" s="36"/>
      <c r="BM131" s="36"/>
      <c r="BN131" s="36"/>
      <c r="BO131" s="36"/>
      <c r="BW131" s="36"/>
      <c r="BX131" s="20"/>
      <c r="BY131" s="36"/>
      <c r="BZ131" s="18"/>
      <c r="CA131" s="18"/>
      <c r="CB131" s="18"/>
      <c r="CC131" s="18"/>
      <c r="CD131" s="18"/>
      <c r="CE131" s="18"/>
      <c r="CF131" s="18"/>
      <c r="CG131" s="18"/>
      <c r="CH131" s="18"/>
      <c r="CI131" s="18"/>
      <c r="CJ131" s="103"/>
      <c r="CK131" s="18"/>
      <c r="CL131" s="18"/>
      <c r="CM131" s="18"/>
      <c r="CN131" s="36"/>
      <c r="CO131" s="36"/>
      <c r="CP131" s="18"/>
      <c r="CQ131" s="18"/>
      <c r="CR131" s="18"/>
      <c r="CT131" s="103"/>
      <c r="CV131" s="18"/>
      <c r="CX131" s="103"/>
      <c r="CY131" s="18"/>
      <c r="CZ131" s="18"/>
      <c r="DA131" s="18"/>
      <c r="DB131" s="18"/>
      <c r="DC131" s="18"/>
      <c r="DI131" s="14"/>
      <c r="DJ131" s="12"/>
      <c r="DN131" s="24"/>
      <c r="EC131" s="99"/>
    </row>
    <row r="132" spans="1:133" ht="16.5" customHeight="1" x14ac:dyDescent="0.15">
      <c r="A132" s="99"/>
      <c r="B132" s="231"/>
      <c r="C132" s="231"/>
      <c r="D132" s="219"/>
      <c r="E132" s="219"/>
      <c r="F132" s="220"/>
      <c r="G132" s="220"/>
      <c r="H132" s="221"/>
      <c r="I132" s="221"/>
      <c r="J132" s="221"/>
      <c r="K132" s="221"/>
      <c r="L132" s="221"/>
      <c r="M132" s="221"/>
      <c r="N132" s="103"/>
      <c r="O132" s="103"/>
      <c r="P132" s="222"/>
      <c r="Q132" s="223"/>
      <c r="R132" s="222"/>
      <c r="S132" s="222"/>
      <c r="T132" s="222"/>
      <c r="U132" s="213"/>
      <c r="V132" s="214"/>
      <c r="W132" s="215"/>
      <c r="X132" s="215"/>
      <c r="Y132" s="214"/>
      <c r="Z132" s="215"/>
      <c r="AA132" s="215"/>
      <c r="AB132" s="214"/>
      <c r="AC132" s="215"/>
      <c r="AD132" s="215"/>
      <c r="AE132" s="214"/>
      <c r="AF132" s="215"/>
      <c r="AG132" s="215"/>
      <c r="AH132" s="214"/>
      <c r="AI132" s="215"/>
      <c r="AJ132" s="215"/>
      <c r="AK132" s="225"/>
      <c r="AL132" s="109"/>
      <c r="AM132" s="109"/>
      <c r="AN132" s="216"/>
      <c r="AO132" s="216"/>
      <c r="AP132" s="109"/>
      <c r="AQ132" s="109"/>
      <c r="AR132" s="109"/>
      <c r="AS132" s="18"/>
      <c r="AT132" s="18"/>
      <c r="AU132" s="178"/>
      <c r="AV132" s="99"/>
      <c r="AW132" s="36"/>
      <c r="AX132" s="36"/>
      <c r="AY132" s="99"/>
      <c r="AZ132" s="36"/>
      <c r="BA132" s="36"/>
      <c r="BB132" s="36"/>
      <c r="BC132" s="36"/>
      <c r="BD132" s="36"/>
      <c r="BE132" s="36"/>
      <c r="BF132" s="36"/>
      <c r="BG132" s="36"/>
      <c r="BH132" s="36"/>
      <c r="BI132" s="36"/>
      <c r="BJ132" s="36"/>
      <c r="BK132" s="36"/>
      <c r="BL132" s="36"/>
      <c r="BM132" s="36"/>
      <c r="BN132" s="36"/>
      <c r="BO132" s="36"/>
      <c r="BW132" s="36"/>
      <c r="BX132" s="20"/>
      <c r="BY132" s="36"/>
      <c r="BZ132" s="18"/>
      <c r="CA132" s="18"/>
      <c r="CB132" s="18"/>
      <c r="CC132" s="18"/>
      <c r="CD132" s="18"/>
      <c r="CE132" s="18"/>
      <c r="CF132" s="18"/>
      <c r="CG132" s="18"/>
      <c r="CH132" s="18"/>
      <c r="CI132" s="18"/>
      <c r="CJ132" s="103"/>
      <c r="CK132" s="18"/>
      <c r="CL132" s="18"/>
      <c r="CM132" s="18"/>
      <c r="CN132" s="36"/>
      <c r="CO132" s="36"/>
      <c r="CP132" s="18"/>
      <c r="CQ132" s="18"/>
      <c r="CR132" s="18"/>
      <c r="CT132" s="103"/>
      <c r="CV132" s="18"/>
      <c r="CX132" s="103"/>
      <c r="CY132" s="18"/>
      <c r="CZ132" s="18"/>
      <c r="DA132" s="18"/>
      <c r="DB132" s="18"/>
      <c r="DC132" s="18"/>
      <c r="DI132" s="14"/>
      <c r="DJ132" s="12"/>
      <c r="DN132" s="24"/>
      <c r="DW132" s="19"/>
      <c r="DX132" s="19"/>
      <c r="DY132" s="19"/>
      <c r="DZ132" s="11"/>
      <c r="EC132" s="99"/>
    </row>
    <row r="133" spans="1:133" ht="16.5" customHeight="1" x14ac:dyDescent="0.15">
      <c r="A133" s="99"/>
      <c r="B133" s="231"/>
      <c r="C133" s="231"/>
      <c r="D133" s="217"/>
      <c r="E133" s="217"/>
      <c r="F133" s="228"/>
      <c r="G133" s="228"/>
      <c r="H133" s="228"/>
      <c r="I133" s="228"/>
      <c r="J133" s="228"/>
      <c r="K133" s="228"/>
      <c r="L133" s="228"/>
      <c r="M133" s="228"/>
      <c r="N133" s="103"/>
      <c r="O133" s="103"/>
      <c r="P133" s="222"/>
      <c r="Q133" s="223"/>
      <c r="R133" s="222"/>
      <c r="S133" s="222"/>
      <c r="T133" s="222"/>
      <c r="U133" s="213"/>
      <c r="V133" s="232"/>
      <c r="W133" s="232"/>
      <c r="X133" s="232"/>
      <c r="Y133" s="232"/>
      <c r="Z133" s="232"/>
      <c r="AA133" s="232"/>
      <c r="AB133" s="232"/>
      <c r="AC133" s="232"/>
      <c r="AD133" s="232"/>
      <c r="AE133" s="232"/>
      <c r="AF133" s="232"/>
      <c r="AG133" s="232"/>
      <c r="AH133" s="232"/>
      <c r="AI133" s="232"/>
      <c r="AJ133" s="232"/>
      <c r="AK133" s="233"/>
      <c r="AL133" s="233"/>
      <c r="AM133" s="233"/>
      <c r="AN133" s="109"/>
      <c r="AO133" s="109"/>
      <c r="AP133" s="109"/>
      <c r="AQ133" s="109"/>
      <c r="AR133" s="109"/>
      <c r="AS133" s="18"/>
      <c r="AT133" s="18"/>
      <c r="AU133" s="162"/>
      <c r="AV133" s="99"/>
      <c r="AW133" s="36"/>
      <c r="AX133" s="36"/>
      <c r="AY133" s="99"/>
      <c r="AZ133" s="36"/>
      <c r="BA133" s="36"/>
      <c r="BB133" s="36"/>
      <c r="BC133" s="36"/>
      <c r="BD133" s="36"/>
      <c r="BE133" s="36"/>
      <c r="BF133" s="36"/>
      <c r="BG133" s="36"/>
      <c r="BH133" s="36"/>
      <c r="BI133" s="36"/>
      <c r="BJ133" s="36"/>
      <c r="BK133" s="36"/>
      <c r="BL133" s="36"/>
      <c r="BM133" s="36"/>
      <c r="BN133" s="36"/>
      <c r="BO133" s="36"/>
      <c r="BW133" s="36"/>
      <c r="BX133" s="20"/>
      <c r="BY133" s="36"/>
      <c r="BZ133" s="18"/>
      <c r="CA133" s="18"/>
      <c r="CB133" s="18"/>
      <c r="CC133" s="18"/>
      <c r="CD133" s="18"/>
      <c r="CE133" s="18"/>
      <c r="CF133" s="18"/>
      <c r="CG133" s="18"/>
      <c r="CH133" s="18"/>
      <c r="CI133" s="18"/>
      <c r="CJ133" s="103"/>
      <c r="CK133" s="18"/>
      <c r="CL133" s="18"/>
      <c r="CM133" s="18"/>
      <c r="CN133" s="36"/>
      <c r="CO133" s="36"/>
      <c r="CP133" s="18"/>
      <c r="CQ133" s="18"/>
      <c r="CR133" s="18"/>
      <c r="CT133" s="103"/>
      <c r="CV133" s="18"/>
      <c r="CX133" s="103"/>
      <c r="CY133" s="18"/>
      <c r="CZ133" s="18"/>
      <c r="DA133" s="18"/>
      <c r="DB133" s="18"/>
      <c r="DC133" s="18"/>
      <c r="DI133" s="14"/>
      <c r="DN133" s="24"/>
      <c r="DW133" s="19"/>
      <c r="DX133" s="19"/>
      <c r="DY133" s="19"/>
      <c r="DZ133" s="11"/>
      <c r="EB133" s="99"/>
      <c r="EC133" s="99"/>
    </row>
    <row r="134" spans="1:133" ht="16.5" customHeight="1" x14ac:dyDescent="0.15">
      <c r="A134" s="99"/>
      <c r="B134" s="113"/>
      <c r="C134" s="103"/>
      <c r="D134" s="113"/>
      <c r="E134" s="113"/>
      <c r="F134" s="228"/>
      <c r="G134" s="228"/>
      <c r="H134" s="228"/>
      <c r="I134" s="228"/>
      <c r="J134" s="228"/>
      <c r="K134" s="228"/>
      <c r="L134" s="228"/>
      <c r="M134" s="228"/>
      <c r="N134" s="103"/>
      <c r="O134" s="103"/>
      <c r="P134" s="222"/>
      <c r="Q134" s="223"/>
      <c r="R134" s="222"/>
      <c r="S134" s="222"/>
      <c r="T134" s="224"/>
      <c r="U134" s="213"/>
      <c r="V134" s="234"/>
      <c r="W134" s="234"/>
      <c r="X134" s="234"/>
      <c r="Y134" s="234"/>
      <c r="Z134" s="234"/>
      <c r="AA134" s="234"/>
      <c r="AB134" s="234"/>
      <c r="AC134" s="234"/>
      <c r="AD134" s="234"/>
      <c r="AE134" s="234"/>
      <c r="AF134" s="234"/>
      <c r="AG134" s="234"/>
      <c r="AH134" s="234"/>
      <c r="AI134" s="234"/>
      <c r="AJ134" s="234"/>
      <c r="AK134" s="233"/>
      <c r="AL134" s="233"/>
      <c r="AM134" s="233"/>
      <c r="AN134" s="109"/>
      <c r="AO134" s="109"/>
      <c r="AP134" s="109"/>
      <c r="AQ134" s="109"/>
      <c r="AR134" s="109"/>
      <c r="AS134" s="18"/>
      <c r="AT134" s="18"/>
      <c r="AU134" s="178"/>
      <c r="AV134" s="99"/>
      <c r="AW134" s="36"/>
      <c r="AX134" s="36"/>
      <c r="AY134" s="99"/>
      <c r="AZ134" s="36"/>
      <c r="BA134" s="36"/>
      <c r="BB134" s="36"/>
      <c r="BC134" s="36"/>
      <c r="BD134" s="36"/>
      <c r="BE134" s="36"/>
      <c r="BF134" s="36"/>
      <c r="BG134" s="36"/>
      <c r="BH134" s="36"/>
      <c r="BI134" s="36"/>
      <c r="BJ134" s="36"/>
      <c r="BK134" s="36"/>
      <c r="BL134" s="36"/>
      <c r="BM134" s="36"/>
      <c r="BN134" s="36"/>
      <c r="BO134" s="36"/>
      <c r="BW134" s="36"/>
      <c r="BX134" s="20"/>
      <c r="BY134" s="36"/>
      <c r="BZ134" s="18"/>
      <c r="CA134" s="18"/>
      <c r="CB134" s="18"/>
      <c r="CC134" s="18"/>
      <c r="CD134" s="18"/>
      <c r="CE134" s="18"/>
      <c r="CF134" s="18"/>
      <c r="CG134" s="18"/>
      <c r="CH134" s="18"/>
      <c r="CI134" s="18"/>
      <c r="CJ134" s="18"/>
      <c r="CK134" s="18"/>
      <c r="CL134" s="18"/>
      <c r="CM134" s="18"/>
      <c r="CN134" s="36"/>
      <c r="CO134" s="36"/>
      <c r="CP134" s="18"/>
      <c r="CQ134" s="18"/>
      <c r="CR134" s="18"/>
      <c r="CV134" s="18"/>
      <c r="CX134" s="18"/>
      <c r="CY134" s="18"/>
      <c r="CZ134" s="18"/>
      <c r="DI134" s="14"/>
      <c r="DN134" s="24"/>
      <c r="DW134" s="19"/>
      <c r="DX134" s="19"/>
      <c r="DY134" s="19"/>
      <c r="DZ134" s="11"/>
      <c r="EB134" s="99"/>
      <c r="EC134" s="99"/>
    </row>
    <row r="135" spans="1:133" ht="16.5" customHeight="1" x14ac:dyDescent="0.15">
      <c r="A135" s="99"/>
      <c r="B135" s="113"/>
      <c r="C135" s="103"/>
      <c r="D135" s="218"/>
      <c r="E135" s="218"/>
      <c r="F135" s="228"/>
      <c r="G135" s="228"/>
      <c r="H135" s="228"/>
      <c r="I135" s="228"/>
      <c r="J135" s="228"/>
      <c r="K135" s="228"/>
      <c r="L135" s="228"/>
      <c r="M135" s="228"/>
      <c r="N135" s="103"/>
      <c r="O135" s="103"/>
      <c r="P135" s="222"/>
      <c r="Q135" s="223"/>
      <c r="R135" s="222"/>
      <c r="S135" s="222"/>
      <c r="T135" s="224"/>
      <c r="U135" s="213"/>
      <c r="V135" s="214"/>
      <c r="W135" s="215"/>
      <c r="X135" s="215"/>
      <c r="Y135" s="214"/>
      <c r="Z135" s="215"/>
      <c r="AA135" s="215"/>
      <c r="AB135" s="214"/>
      <c r="AC135" s="215"/>
      <c r="AD135" s="215"/>
      <c r="AE135" s="214"/>
      <c r="AF135" s="215"/>
      <c r="AG135" s="215"/>
      <c r="AH135" s="214"/>
      <c r="AI135" s="215"/>
      <c r="AJ135" s="215"/>
      <c r="AK135" s="225"/>
      <c r="AL135" s="109"/>
      <c r="AM135" s="109"/>
      <c r="AN135" s="216"/>
      <c r="AO135" s="216"/>
      <c r="AP135" s="109"/>
      <c r="AQ135" s="109"/>
      <c r="AR135" s="109"/>
      <c r="AS135" s="18"/>
      <c r="AT135" s="18"/>
      <c r="AU135" s="178"/>
      <c r="AV135" s="36"/>
      <c r="AW135" s="36"/>
      <c r="AX135" s="36"/>
      <c r="AY135" s="99"/>
      <c r="AZ135" s="36"/>
      <c r="BA135" s="36"/>
      <c r="BB135" s="36"/>
      <c r="BC135" s="36"/>
      <c r="BD135" s="36"/>
      <c r="BE135" s="36"/>
      <c r="BF135" s="36"/>
      <c r="BG135" s="36"/>
      <c r="BH135" s="36"/>
      <c r="BI135" s="36"/>
      <c r="BJ135" s="36"/>
      <c r="BK135" s="36"/>
      <c r="BL135" s="36"/>
      <c r="BM135" s="36"/>
      <c r="BN135" s="36"/>
      <c r="BO135" s="36"/>
      <c r="BW135" s="36"/>
      <c r="BX135" s="20"/>
      <c r="BY135" s="36"/>
      <c r="BZ135" s="36"/>
      <c r="CA135" s="18"/>
      <c r="CB135" s="18"/>
      <c r="CC135" s="18"/>
      <c r="CD135" s="18"/>
      <c r="CE135" s="18"/>
      <c r="CF135" s="18"/>
      <c r="CG135" s="18"/>
      <c r="CH135" s="18"/>
      <c r="CI135" s="18"/>
      <c r="CJ135" s="18"/>
      <c r="CK135" s="18"/>
      <c r="CL135" s="18"/>
      <c r="CM135" s="18"/>
      <c r="CN135" s="18"/>
      <c r="CO135" s="18"/>
      <c r="CP135" s="18"/>
      <c r="CQ135" s="18"/>
      <c r="CR135" s="18"/>
      <c r="CV135" s="18"/>
      <c r="CX135" s="18"/>
      <c r="CY135" s="18"/>
      <c r="CZ135" s="18"/>
      <c r="DD135" s="117"/>
      <c r="DI135" s="14"/>
      <c r="DN135" s="24"/>
      <c r="DW135" s="19"/>
      <c r="DX135" s="19"/>
      <c r="DY135" s="19"/>
      <c r="DZ135" s="11"/>
      <c r="EB135" s="99"/>
      <c r="EC135" s="181"/>
    </row>
    <row r="136" spans="1:133" ht="16.5" customHeight="1" x14ac:dyDescent="0.15">
      <c r="A136" s="99"/>
      <c r="B136" s="219"/>
      <c r="C136" s="219"/>
      <c r="D136" s="218"/>
      <c r="E136" s="218"/>
      <c r="F136" s="229"/>
      <c r="G136" s="211"/>
      <c r="H136" s="211"/>
      <c r="I136" s="211"/>
      <c r="J136" s="212"/>
      <c r="K136" s="211"/>
      <c r="L136" s="211"/>
      <c r="M136" s="211"/>
      <c r="N136" s="103"/>
      <c r="O136" s="103"/>
      <c r="P136" s="222"/>
      <c r="Q136" s="223"/>
      <c r="R136" s="222"/>
      <c r="S136" s="224"/>
      <c r="T136" s="224"/>
      <c r="U136" s="213"/>
      <c r="V136" s="124"/>
      <c r="W136" s="124"/>
      <c r="X136" s="124"/>
      <c r="Y136" s="124"/>
      <c r="Z136" s="124"/>
      <c r="AA136" s="124"/>
      <c r="AB136" s="124"/>
      <c r="AC136" s="124"/>
      <c r="AD136" s="124"/>
      <c r="AE136" s="124"/>
      <c r="AF136" s="124"/>
      <c r="AG136" s="124"/>
      <c r="AH136" s="124"/>
      <c r="AI136" s="124"/>
      <c r="AJ136" s="124"/>
      <c r="AK136" s="225"/>
      <c r="AL136" s="109"/>
      <c r="AM136" s="109"/>
      <c r="AN136" s="216"/>
      <c r="AO136" s="216"/>
      <c r="AP136" s="109"/>
      <c r="AQ136" s="109"/>
      <c r="AR136" s="109"/>
      <c r="AS136" s="18"/>
      <c r="AT136" s="18"/>
      <c r="AU136" s="178"/>
      <c r="AV136" s="99"/>
      <c r="AW136" s="36"/>
      <c r="AX136" s="36"/>
      <c r="AY136" s="99"/>
      <c r="AZ136" s="36"/>
      <c r="BA136" s="36"/>
      <c r="BB136" s="36"/>
      <c r="BC136" s="36"/>
      <c r="BD136" s="36"/>
      <c r="BE136" s="36"/>
      <c r="BF136" s="36"/>
      <c r="BG136" s="36"/>
      <c r="BH136" s="36"/>
      <c r="BI136" s="36"/>
      <c r="BJ136" s="36"/>
      <c r="BK136" s="36"/>
      <c r="BL136" s="36"/>
      <c r="BM136" s="36"/>
      <c r="BN136" s="36"/>
      <c r="BO136" s="36"/>
      <c r="BW136" s="36"/>
      <c r="BX136" s="20"/>
      <c r="BY136" s="36"/>
      <c r="BZ136" s="36"/>
      <c r="CA136" s="36"/>
      <c r="CB136" s="36"/>
      <c r="CC136" s="36"/>
      <c r="CD136" s="36"/>
      <c r="CE136" s="36"/>
      <c r="CF136" s="36"/>
      <c r="CG136" s="36"/>
      <c r="CH136" s="36"/>
      <c r="CI136" s="36"/>
      <c r="CJ136" s="36"/>
      <c r="CK136" s="36"/>
      <c r="CL136" s="36"/>
      <c r="CM136" s="36"/>
      <c r="CN136" s="36"/>
      <c r="CO136" s="36"/>
      <c r="CP136" s="36"/>
      <c r="CQ136" s="36"/>
      <c r="CR136" s="36"/>
      <c r="CS136" s="36"/>
      <c r="CT136" s="36"/>
      <c r="CU136" s="36"/>
      <c r="CV136" s="36"/>
      <c r="CW136" s="36"/>
      <c r="CX136" s="36"/>
      <c r="CY136" s="36"/>
      <c r="CZ136" s="99"/>
      <c r="DA136" s="99"/>
      <c r="DB136" s="99"/>
      <c r="DC136" s="99"/>
      <c r="DD136" s="117"/>
      <c r="DN136" s="24"/>
      <c r="DW136" s="19"/>
      <c r="DX136" s="19"/>
      <c r="DY136" s="19"/>
      <c r="DZ136" s="11"/>
      <c r="EB136" s="99"/>
      <c r="EC136" s="181"/>
    </row>
    <row r="137" spans="1:133" ht="16.5" customHeight="1" x14ac:dyDescent="0.15">
      <c r="A137" s="99"/>
      <c r="B137" s="231"/>
      <c r="C137" s="231"/>
      <c r="D137" s="218"/>
      <c r="E137" s="218"/>
      <c r="F137" s="229"/>
      <c r="G137" s="211"/>
      <c r="H137" s="211"/>
      <c r="I137" s="211"/>
      <c r="J137" s="212"/>
      <c r="K137" s="211"/>
      <c r="L137" s="211"/>
      <c r="M137" s="211"/>
      <c r="N137" s="103"/>
      <c r="O137" s="103"/>
      <c r="P137" s="222"/>
      <c r="Q137" s="223"/>
      <c r="R137" s="222"/>
      <c r="S137" s="224"/>
      <c r="T137" s="222"/>
      <c r="U137" s="213"/>
      <c r="V137" s="230"/>
      <c r="W137" s="230"/>
      <c r="X137" s="230"/>
      <c r="Y137" s="230"/>
      <c r="Z137" s="230"/>
      <c r="AA137" s="230"/>
      <c r="AB137" s="230"/>
      <c r="AC137" s="230"/>
      <c r="AD137" s="230"/>
      <c r="AE137" s="230"/>
      <c r="AF137" s="230"/>
      <c r="AG137" s="230"/>
      <c r="AH137" s="230"/>
      <c r="AI137" s="230"/>
      <c r="AJ137" s="230"/>
      <c r="AK137" s="225"/>
      <c r="AL137" s="109"/>
      <c r="AM137" s="109"/>
      <c r="AN137" s="216"/>
      <c r="AO137" s="216"/>
      <c r="AP137" s="109"/>
      <c r="AQ137" s="109"/>
      <c r="AR137" s="109"/>
      <c r="AS137" s="18"/>
      <c r="AT137" s="18"/>
      <c r="AU137" s="178"/>
      <c r="AV137" s="99"/>
      <c r="AW137" s="36"/>
      <c r="AX137" s="36"/>
      <c r="AY137" s="99"/>
      <c r="AZ137" s="36"/>
      <c r="BA137" s="36"/>
      <c r="BB137" s="36"/>
      <c r="BC137" s="36"/>
      <c r="BD137" s="36"/>
      <c r="BE137" s="36"/>
      <c r="BF137" s="36"/>
      <c r="BG137" s="36"/>
      <c r="BH137" s="36"/>
      <c r="BI137" s="36"/>
      <c r="BJ137" s="36"/>
      <c r="BK137" s="36"/>
      <c r="BL137" s="36"/>
      <c r="BM137" s="36"/>
      <c r="BN137" s="36"/>
      <c r="BO137" s="36"/>
      <c r="BW137" s="36"/>
      <c r="BX137" s="20"/>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99"/>
      <c r="DA137" s="99"/>
      <c r="DB137" s="99"/>
      <c r="DC137" s="99"/>
      <c r="DD137" s="117"/>
      <c r="DM137" s="70"/>
      <c r="DN137" s="24"/>
      <c r="DW137" s="19"/>
      <c r="DX137" s="19"/>
      <c r="DY137" s="70"/>
      <c r="DZ137" s="11"/>
      <c r="EB137" s="99"/>
      <c r="EC137" s="181"/>
    </row>
    <row r="138" spans="1:133" ht="16.5" customHeight="1" x14ac:dyDescent="0.15">
      <c r="A138" s="99"/>
      <c r="B138" s="231"/>
      <c r="C138" s="231"/>
      <c r="D138" s="219"/>
      <c r="E138" s="219"/>
      <c r="F138" s="220"/>
      <c r="G138" s="220"/>
      <c r="H138" s="221"/>
      <c r="I138" s="221"/>
      <c r="J138" s="221"/>
      <c r="K138" s="221"/>
      <c r="L138" s="221"/>
      <c r="M138" s="221"/>
      <c r="N138" s="103"/>
      <c r="O138" s="103"/>
      <c r="P138" s="222"/>
      <c r="Q138" s="223"/>
      <c r="R138" s="222"/>
      <c r="S138" s="222"/>
      <c r="T138" s="222"/>
      <c r="U138" s="213"/>
      <c r="V138" s="214"/>
      <c r="W138" s="215"/>
      <c r="X138" s="215"/>
      <c r="Y138" s="214"/>
      <c r="Z138" s="215"/>
      <c r="AA138" s="215"/>
      <c r="AB138" s="214"/>
      <c r="AC138" s="215"/>
      <c r="AD138" s="215"/>
      <c r="AE138" s="214"/>
      <c r="AF138" s="215"/>
      <c r="AG138" s="215"/>
      <c r="AH138" s="214"/>
      <c r="AI138" s="215"/>
      <c r="AJ138" s="215"/>
      <c r="AK138" s="225"/>
      <c r="AL138" s="109"/>
      <c r="AM138" s="109"/>
      <c r="AN138" s="216"/>
      <c r="AO138" s="216"/>
      <c r="AP138" s="109"/>
      <c r="AQ138" s="109"/>
      <c r="AR138" s="109"/>
      <c r="AS138" s="18"/>
      <c r="AT138" s="18"/>
      <c r="AU138" s="178"/>
      <c r="AV138" s="99"/>
      <c r="AW138" s="36"/>
      <c r="AX138" s="36"/>
      <c r="AY138" s="99"/>
      <c r="AZ138" s="36"/>
      <c r="BA138" s="36"/>
      <c r="BB138" s="36"/>
      <c r="BC138" s="36"/>
      <c r="BD138" s="36"/>
      <c r="BE138" s="36"/>
      <c r="BF138" s="36"/>
      <c r="BG138" s="36"/>
      <c r="BH138" s="36"/>
      <c r="BI138" s="36"/>
      <c r="BJ138" s="36"/>
      <c r="BK138" s="36"/>
      <c r="BL138" s="36"/>
      <c r="BM138" s="36"/>
      <c r="BN138" s="36"/>
      <c r="BO138" s="36"/>
      <c r="BW138" s="36"/>
      <c r="BX138" s="20"/>
      <c r="BY138" s="36"/>
      <c r="BZ138" s="36"/>
      <c r="CA138" s="36"/>
      <c r="CB138" s="36"/>
      <c r="CC138" s="36"/>
      <c r="CD138" s="36"/>
      <c r="CE138" s="36"/>
      <c r="CF138" s="36"/>
      <c r="CG138" s="36"/>
      <c r="CH138" s="36"/>
      <c r="CI138" s="36"/>
      <c r="CJ138" s="36"/>
      <c r="CK138" s="36"/>
      <c r="CL138" s="36"/>
      <c r="CM138" s="36"/>
      <c r="CN138" s="36"/>
      <c r="CO138" s="36"/>
      <c r="CP138" s="36"/>
      <c r="CQ138" s="36"/>
      <c r="CR138" s="36"/>
      <c r="CS138" s="36"/>
      <c r="CT138" s="36"/>
      <c r="CU138" s="36"/>
      <c r="CV138" s="36"/>
      <c r="CW138" s="36"/>
      <c r="CX138" s="36"/>
      <c r="CY138" s="36"/>
      <c r="CZ138" s="99"/>
      <c r="DA138" s="99"/>
      <c r="DB138" s="99"/>
      <c r="DC138" s="99"/>
      <c r="DD138" s="117"/>
      <c r="DE138" s="117"/>
      <c r="DF138" s="117"/>
      <c r="DN138" s="24"/>
      <c r="DW138" s="19"/>
      <c r="DX138" s="19"/>
      <c r="DY138" s="19"/>
      <c r="DZ138" s="11"/>
      <c r="EB138" s="99"/>
      <c r="EC138" s="181"/>
    </row>
    <row r="139" spans="1:133" ht="16.5" customHeight="1" x14ac:dyDescent="0.15">
      <c r="A139" s="99"/>
      <c r="B139" s="231"/>
      <c r="C139" s="231"/>
      <c r="D139" s="217"/>
      <c r="E139" s="217"/>
      <c r="F139" s="228"/>
      <c r="G139" s="228"/>
      <c r="H139" s="228"/>
      <c r="I139" s="228"/>
      <c r="J139" s="228"/>
      <c r="K139" s="228"/>
      <c r="L139" s="228"/>
      <c r="M139" s="228"/>
      <c r="N139" s="103"/>
      <c r="O139" s="103"/>
      <c r="P139" s="222"/>
      <c r="Q139" s="223"/>
      <c r="R139" s="222"/>
      <c r="S139" s="222"/>
      <c r="T139" s="222"/>
      <c r="U139" s="213"/>
      <c r="V139" s="232"/>
      <c r="W139" s="232"/>
      <c r="X139" s="232"/>
      <c r="Y139" s="232"/>
      <c r="Z139" s="232"/>
      <c r="AA139" s="232"/>
      <c r="AB139" s="232"/>
      <c r="AC139" s="232"/>
      <c r="AD139" s="232"/>
      <c r="AE139" s="232"/>
      <c r="AF139" s="232"/>
      <c r="AG139" s="232"/>
      <c r="AH139" s="232"/>
      <c r="AI139" s="232"/>
      <c r="AJ139" s="232"/>
      <c r="AK139" s="233"/>
      <c r="AL139" s="233"/>
      <c r="AM139" s="233"/>
      <c r="AN139" s="109"/>
      <c r="AO139" s="109"/>
      <c r="AP139" s="109"/>
      <c r="AQ139" s="109"/>
      <c r="AR139" s="109"/>
      <c r="AS139" s="18"/>
      <c r="AT139" s="18"/>
      <c r="AU139" s="162"/>
      <c r="AV139" s="99"/>
      <c r="AW139" s="36"/>
      <c r="AX139" s="36"/>
      <c r="AY139" s="99"/>
      <c r="AZ139" s="36"/>
      <c r="BA139" s="36"/>
      <c r="BB139" s="36"/>
      <c r="BC139" s="36"/>
      <c r="BD139" s="36"/>
      <c r="BE139" s="36"/>
      <c r="BF139" s="36"/>
      <c r="BG139" s="36"/>
      <c r="BH139" s="36"/>
      <c r="BI139" s="36"/>
      <c r="BJ139" s="36"/>
      <c r="BK139" s="36"/>
      <c r="BL139" s="36"/>
      <c r="BM139" s="36"/>
      <c r="BN139" s="36"/>
      <c r="BO139" s="36"/>
      <c r="BW139" s="36"/>
      <c r="BX139" s="20"/>
      <c r="BY139" s="36"/>
      <c r="BZ139" s="36"/>
      <c r="CA139" s="36"/>
      <c r="CB139" s="36"/>
      <c r="CC139" s="36"/>
      <c r="CD139" s="36"/>
      <c r="CE139" s="36"/>
      <c r="CF139" s="36"/>
      <c r="CG139" s="36"/>
      <c r="CH139" s="36"/>
      <c r="CI139" s="36"/>
      <c r="CJ139" s="36"/>
      <c r="CK139" s="36"/>
      <c r="CL139" s="36"/>
      <c r="CM139" s="36"/>
      <c r="CN139" s="36"/>
      <c r="CO139" s="36"/>
      <c r="CP139" s="36"/>
      <c r="CQ139" s="36"/>
      <c r="CR139" s="36"/>
      <c r="CS139" s="36"/>
      <c r="CT139" s="36"/>
      <c r="CU139" s="36"/>
      <c r="CV139" s="36"/>
      <c r="CW139" s="36"/>
      <c r="CX139" s="36"/>
      <c r="CY139" s="36"/>
      <c r="CZ139" s="99"/>
      <c r="DA139" s="99"/>
      <c r="DB139" s="99"/>
      <c r="DC139" s="99"/>
      <c r="DD139" s="117"/>
      <c r="DE139" s="117"/>
      <c r="DF139" s="117"/>
      <c r="DN139" s="24"/>
      <c r="DW139" s="19"/>
      <c r="DX139" s="19"/>
      <c r="DY139" s="19"/>
      <c r="DZ139" s="11"/>
      <c r="EB139" s="99"/>
    </row>
    <row r="140" spans="1:133" ht="16.5" customHeight="1" x14ac:dyDescent="0.15">
      <c r="A140" s="99"/>
      <c r="B140" s="113"/>
      <c r="C140" s="103"/>
      <c r="D140" s="113"/>
      <c r="E140" s="113"/>
      <c r="F140" s="228"/>
      <c r="G140" s="228"/>
      <c r="H140" s="228"/>
      <c r="I140" s="228"/>
      <c r="J140" s="228"/>
      <c r="K140" s="228"/>
      <c r="L140" s="228"/>
      <c r="M140" s="228"/>
      <c r="N140" s="103"/>
      <c r="O140" s="103"/>
      <c r="P140" s="222"/>
      <c r="Q140" s="223"/>
      <c r="R140" s="222"/>
      <c r="S140" s="222"/>
      <c r="T140" s="224"/>
      <c r="U140" s="213"/>
      <c r="V140" s="234"/>
      <c r="W140" s="234"/>
      <c r="X140" s="234"/>
      <c r="Y140" s="234"/>
      <c r="Z140" s="234"/>
      <c r="AA140" s="234"/>
      <c r="AB140" s="234"/>
      <c r="AC140" s="234"/>
      <c r="AD140" s="234"/>
      <c r="AE140" s="234"/>
      <c r="AF140" s="234"/>
      <c r="AG140" s="234"/>
      <c r="AH140" s="234"/>
      <c r="AI140" s="234"/>
      <c r="AJ140" s="234"/>
      <c r="AK140" s="233"/>
      <c r="AL140" s="233"/>
      <c r="AM140" s="233"/>
      <c r="AN140" s="109"/>
      <c r="AO140" s="109"/>
      <c r="AP140" s="109"/>
      <c r="AQ140" s="109"/>
      <c r="AR140" s="109"/>
      <c r="AS140" s="18"/>
      <c r="AT140" s="18"/>
      <c r="AU140" s="178"/>
      <c r="AV140" s="99"/>
      <c r="AW140" s="36"/>
      <c r="AX140" s="36"/>
      <c r="AY140" s="99"/>
      <c r="AZ140" s="36"/>
      <c r="BA140" s="36"/>
      <c r="BB140" s="36"/>
      <c r="BC140" s="36"/>
      <c r="BD140" s="36"/>
      <c r="BE140" s="36"/>
      <c r="BF140" s="36"/>
      <c r="BG140" s="36"/>
      <c r="BH140" s="36"/>
      <c r="BI140" s="36"/>
      <c r="BJ140" s="36"/>
      <c r="BK140" s="36"/>
      <c r="BL140" s="36"/>
      <c r="BM140" s="36"/>
      <c r="BN140" s="36"/>
      <c r="BO140" s="36"/>
      <c r="BW140" s="36"/>
      <c r="BX140" s="20"/>
      <c r="BY140" s="36"/>
      <c r="BZ140" s="227"/>
      <c r="CA140" s="227"/>
      <c r="CB140" s="227"/>
      <c r="CC140" s="18"/>
      <c r="CD140" s="18"/>
      <c r="CE140" s="18"/>
      <c r="CF140" s="18"/>
      <c r="CG140" s="18"/>
      <c r="CH140" s="18"/>
      <c r="CI140" s="18"/>
      <c r="CJ140" s="18"/>
      <c r="CK140" s="18"/>
      <c r="CL140" s="18"/>
      <c r="CM140" s="18"/>
      <c r="CN140" s="18"/>
      <c r="CO140" s="18"/>
      <c r="CP140" s="18"/>
      <c r="CQ140" s="18"/>
      <c r="CR140" s="18"/>
      <c r="CV140" s="18"/>
      <c r="CX140" s="18"/>
      <c r="CY140" s="18"/>
      <c r="CZ140" s="18"/>
      <c r="DD140" s="117"/>
      <c r="DE140" s="117"/>
      <c r="DF140" s="117"/>
      <c r="DM140" s="70"/>
      <c r="DN140" s="24"/>
      <c r="DW140" s="19"/>
      <c r="DX140" s="19"/>
      <c r="DY140" s="70"/>
      <c r="DZ140" s="11"/>
      <c r="EB140" s="99"/>
    </row>
    <row r="141" spans="1:133" ht="16.5" customHeight="1" x14ac:dyDescent="0.15">
      <c r="A141" s="99"/>
      <c r="B141" s="113"/>
      <c r="C141" s="103"/>
      <c r="D141" s="218"/>
      <c r="E141" s="218"/>
      <c r="F141" s="228"/>
      <c r="G141" s="228"/>
      <c r="H141" s="228"/>
      <c r="I141" s="228"/>
      <c r="J141" s="228"/>
      <c r="K141" s="228"/>
      <c r="L141" s="228"/>
      <c r="M141" s="228"/>
      <c r="N141" s="103"/>
      <c r="O141" s="103"/>
      <c r="P141" s="222"/>
      <c r="Q141" s="223"/>
      <c r="R141" s="222"/>
      <c r="S141" s="222"/>
      <c r="T141" s="224"/>
      <c r="U141" s="213"/>
      <c r="V141" s="214"/>
      <c r="W141" s="215"/>
      <c r="X141" s="215"/>
      <c r="Y141" s="214"/>
      <c r="Z141" s="215"/>
      <c r="AA141" s="215"/>
      <c r="AB141" s="214"/>
      <c r="AC141" s="215"/>
      <c r="AD141" s="215"/>
      <c r="AE141" s="214"/>
      <c r="AF141" s="215"/>
      <c r="AG141" s="215"/>
      <c r="AH141" s="214"/>
      <c r="AI141" s="215"/>
      <c r="AJ141" s="215"/>
      <c r="AK141" s="225"/>
      <c r="AL141" s="109"/>
      <c r="AM141" s="109"/>
      <c r="AN141" s="216"/>
      <c r="AO141" s="216"/>
      <c r="AP141" s="109"/>
      <c r="AQ141" s="109"/>
      <c r="AR141" s="109"/>
      <c r="AS141" s="18"/>
      <c r="AT141" s="18"/>
      <c r="AU141" s="178"/>
      <c r="AV141" s="99"/>
      <c r="AW141" s="99"/>
      <c r="AX141" s="99"/>
      <c r="AY141" s="99"/>
      <c r="AZ141" s="99"/>
      <c r="BA141" s="99"/>
      <c r="BB141" s="99"/>
      <c r="BC141" s="99"/>
      <c r="BD141" s="99"/>
      <c r="BE141" s="99"/>
      <c r="BF141" s="99"/>
      <c r="BG141" s="99"/>
      <c r="BH141" s="99"/>
      <c r="BI141" s="99"/>
      <c r="BJ141" s="99"/>
      <c r="BK141" s="99"/>
      <c r="BL141" s="99"/>
      <c r="BM141" s="99"/>
      <c r="BN141" s="99"/>
      <c r="BO141" s="99"/>
      <c r="BW141" s="99"/>
      <c r="BX141" s="70"/>
      <c r="BY141" s="99"/>
      <c r="BZ141" s="117"/>
      <c r="CA141" s="117"/>
      <c r="CB141" s="117"/>
      <c r="CC141" s="18"/>
      <c r="CD141" s="18"/>
      <c r="CE141" s="18"/>
      <c r="CF141" s="18"/>
      <c r="CG141" s="18"/>
      <c r="CH141" s="18"/>
      <c r="CI141" s="18"/>
      <c r="CJ141" s="18"/>
      <c r="CK141" s="18"/>
      <c r="CL141" s="18"/>
      <c r="CM141" s="18"/>
      <c r="CN141" s="18"/>
      <c r="CO141" s="18"/>
      <c r="CP141" s="18"/>
      <c r="CQ141" s="18"/>
      <c r="CR141" s="18"/>
      <c r="CV141" s="18"/>
      <c r="CX141" s="18"/>
      <c r="CY141" s="18"/>
      <c r="CZ141" s="18"/>
      <c r="DE141" s="117"/>
      <c r="DF141" s="117"/>
      <c r="DN141" s="24"/>
      <c r="DW141" s="19"/>
      <c r="DX141" s="19"/>
      <c r="DY141" s="19"/>
      <c r="DZ141" s="11"/>
      <c r="EB141" s="99"/>
    </row>
    <row r="142" spans="1:133" ht="16.5" customHeight="1" x14ac:dyDescent="0.15">
      <c r="A142" s="99"/>
      <c r="B142" s="219"/>
      <c r="C142" s="219"/>
      <c r="D142" s="218"/>
      <c r="E142" s="218"/>
      <c r="F142" s="229"/>
      <c r="G142" s="211"/>
      <c r="H142" s="211"/>
      <c r="I142" s="211"/>
      <c r="J142" s="212"/>
      <c r="K142" s="211"/>
      <c r="L142" s="211"/>
      <c r="M142" s="211"/>
      <c r="N142" s="103"/>
      <c r="O142" s="103"/>
      <c r="P142" s="222"/>
      <c r="Q142" s="223"/>
      <c r="R142" s="222"/>
      <c r="S142" s="224"/>
      <c r="T142" s="224"/>
      <c r="U142" s="213"/>
      <c r="V142" s="124"/>
      <c r="W142" s="124"/>
      <c r="X142" s="124"/>
      <c r="Y142" s="124"/>
      <c r="Z142" s="124"/>
      <c r="AA142" s="124"/>
      <c r="AB142" s="124"/>
      <c r="AC142" s="124"/>
      <c r="AD142" s="124"/>
      <c r="AE142" s="124"/>
      <c r="AF142" s="124"/>
      <c r="AG142" s="124"/>
      <c r="AH142" s="124"/>
      <c r="AI142" s="124"/>
      <c r="AJ142" s="124"/>
      <c r="AK142" s="225"/>
      <c r="AL142" s="109"/>
      <c r="AM142" s="109"/>
      <c r="AN142" s="216"/>
      <c r="AO142" s="216"/>
      <c r="AP142" s="109"/>
      <c r="AQ142" s="109"/>
      <c r="AR142" s="109"/>
      <c r="AS142" s="18"/>
      <c r="AT142" s="18"/>
      <c r="AU142" s="178"/>
      <c r="AV142" s="99"/>
      <c r="AW142" s="99"/>
      <c r="AX142" s="99"/>
      <c r="AY142" s="99"/>
      <c r="AZ142" s="99"/>
      <c r="BA142" s="99"/>
      <c r="BB142" s="99"/>
      <c r="BC142" s="99"/>
      <c r="BD142" s="99"/>
      <c r="BE142" s="99"/>
      <c r="BF142" s="99"/>
      <c r="BG142" s="99"/>
      <c r="BH142" s="99"/>
      <c r="BI142" s="99"/>
      <c r="BJ142" s="99"/>
      <c r="BK142" s="99"/>
      <c r="BL142" s="99"/>
      <c r="BM142" s="99"/>
      <c r="BN142" s="99"/>
      <c r="BO142" s="99"/>
      <c r="BW142" s="99"/>
      <c r="BX142" s="70"/>
      <c r="BY142" s="99"/>
      <c r="BZ142" s="99"/>
      <c r="CA142" s="99"/>
      <c r="CB142" s="206"/>
      <c r="CC142" s="22"/>
      <c r="CD142" s="22"/>
      <c r="CE142" s="22"/>
      <c r="CF142" s="22"/>
      <c r="CG142" s="22"/>
      <c r="CH142" s="18"/>
      <c r="CI142" s="18"/>
      <c r="CJ142" s="18"/>
      <c r="CK142" s="18"/>
      <c r="CL142" s="18"/>
      <c r="CM142" s="18"/>
      <c r="CN142" s="18"/>
      <c r="CO142" s="18"/>
      <c r="CP142" s="18"/>
      <c r="CQ142" s="18"/>
      <c r="CR142" s="18"/>
      <c r="CV142" s="18"/>
      <c r="CX142" s="18"/>
      <c r="CY142" s="18"/>
      <c r="CZ142" s="18"/>
      <c r="DE142" s="117"/>
      <c r="DF142" s="117"/>
      <c r="DM142" s="70"/>
      <c r="DN142" s="24"/>
      <c r="DW142" s="19"/>
      <c r="DX142" s="19"/>
      <c r="DY142" s="70"/>
      <c r="DZ142" s="11"/>
      <c r="EB142" s="99"/>
    </row>
    <row r="143" spans="1:133" ht="16.5" customHeight="1" x14ac:dyDescent="0.15">
      <c r="A143" s="99"/>
      <c r="B143" s="231"/>
      <c r="C143" s="231"/>
      <c r="D143" s="218"/>
      <c r="E143" s="218"/>
      <c r="F143" s="229"/>
      <c r="G143" s="211"/>
      <c r="H143" s="211"/>
      <c r="I143" s="211"/>
      <c r="J143" s="212"/>
      <c r="K143" s="211"/>
      <c r="L143" s="211"/>
      <c r="M143" s="211"/>
      <c r="N143" s="103"/>
      <c r="O143" s="103"/>
      <c r="P143" s="222"/>
      <c r="Q143" s="223"/>
      <c r="R143" s="222"/>
      <c r="S143" s="224"/>
      <c r="T143" s="222"/>
      <c r="U143" s="213"/>
      <c r="V143" s="230"/>
      <c r="W143" s="230"/>
      <c r="X143" s="230"/>
      <c r="Y143" s="230"/>
      <c r="Z143" s="230"/>
      <c r="AA143" s="230"/>
      <c r="AB143" s="230"/>
      <c r="AC143" s="230"/>
      <c r="AD143" s="230"/>
      <c r="AE143" s="230"/>
      <c r="AF143" s="230"/>
      <c r="AG143" s="230"/>
      <c r="AH143" s="230"/>
      <c r="AI143" s="230"/>
      <c r="AJ143" s="230"/>
      <c r="AK143" s="225"/>
      <c r="AL143" s="109"/>
      <c r="AM143" s="109"/>
      <c r="AN143" s="216"/>
      <c r="AO143" s="216"/>
      <c r="AP143" s="109"/>
      <c r="AQ143" s="109"/>
      <c r="AR143" s="109"/>
      <c r="AS143" s="18"/>
      <c r="AT143" s="18"/>
      <c r="AU143" s="178"/>
      <c r="AV143" s="99"/>
      <c r="AW143" s="99"/>
      <c r="AX143" s="99"/>
      <c r="AY143" s="99"/>
      <c r="AZ143" s="99"/>
      <c r="BA143" s="99"/>
      <c r="BB143" s="99"/>
      <c r="BC143" s="99"/>
      <c r="BD143" s="36"/>
      <c r="BE143" s="36"/>
      <c r="BF143" s="36"/>
      <c r="BG143" s="99"/>
      <c r="BH143" s="99"/>
      <c r="BI143" s="36"/>
      <c r="BJ143" s="36"/>
      <c r="BK143" s="36"/>
      <c r="BL143" s="36"/>
      <c r="BM143" s="36"/>
      <c r="BN143" s="36"/>
      <c r="BO143" s="36"/>
      <c r="BW143" s="36"/>
      <c r="BX143" s="20"/>
      <c r="BY143" s="36"/>
      <c r="BZ143" s="99"/>
      <c r="CA143" s="99"/>
      <c r="CB143" s="206"/>
      <c r="CC143" s="207"/>
      <c r="CD143" s="207"/>
      <c r="CE143" s="207"/>
      <c r="CF143" s="207"/>
      <c r="CG143" s="207"/>
      <c r="CH143" s="18"/>
      <c r="CI143" s="18"/>
      <c r="CJ143" s="18"/>
      <c r="CK143" s="18"/>
      <c r="CL143" s="18"/>
      <c r="CM143" s="18"/>
      <c r="CN143" s="18"/>
      <c r="CO143" s="18"/>
      <c r="CP143" s="18"/>
      <c r="CQ143" s="18"/>
      <c r="CR143" s="18"/>
      <c r="CV143" s="18"/>
      <c r="CX143" s="18"/>
      <c r="CY143" s="18"/>
      <c r="CZ143" s="18"/>
      <c r="DE143" s="117"/>
      <c r="DF143" s="117"/>
      <c r="DN143" s="24"/>
      <c r="DR143" s="19"/>
      <c r="DS143" s="19"/>
      <c r="DW143" s="19"/>
      <c r="DX143" s="19"/>
      <c r="DY143" s="19"/>
      <c r="DZ143" s="11"/>
      <c r="EB143" s="99"/>
    </row>
    <row r="144" spans="1:133" ht="16.5" customHeight="1" x14ac:dyDescent="0.15">
      <c r="A144" s="99"/>
      <c r="B144" s="231"/>
      <c r="C144" s="231"/>
      <c r="D144" s="219"/>
      <c r="E144" s="219"/>
      <c r="F144" s="220"/>
      <c r="G144" s="220"/>
      <c r="H144" s="221"/>
      <c r="I144" s="221"/>
      <c r="J144" s="221"/>
      <c r="K144" s="221"/>
      <c r="L144" s="221"/>
      <c r="M144" s="221"/>
      <c r="N144" s="103"/>
      <c r="O144" s="103"/>
      <c r="P144" s="222"/>
      <c r="Q144" s="223"/>
      <c r="R144" s="222"/>
      <c r="S144" s="222"/>
      <c r="T144" s="222"/>
      <c r="U144" s="213"/>
      <c r="V144" s="214"/>
      <c r="W144" s="215"/>
      <c r="X144" s="215"/>
      <c r="Y144" s="214"/>
      <c r="Z144" s="215"/>
      <c r="AA144" s="215"/>
      <c r="AB144" s="214"/>
      <c r="AC144" s="215"/>
      <c r="AD144" s="215"/>
      <c r="AE144" s="214"/>
      <c r="AF144" s="215"/>
      <c r="AG144" s="215"/>
      <c r="AH144" s="214"/>
      <c r="AI144" s="215"/>
      <c r="AJ144" s="215"/>
      <c r="AK144" s="225"/>
      <c r="AL144" s="109"/>
      <c r="AM144" s="109"/>
      <c r="AN144" s="216"/>
      <c r="AO144" s="216"/>
      <c r="AP144" s="109"/>
      <c r="AQ144" s="109"/>
      <c r="AR144" s="109"/>
      <c r="AS144" s="18"/>
      <c r="AT144" s="18"/>
      <c r="AU144" s="178"/>
      <c r="AV144" s="99"/>
      <c r="AW144" s="99"/>
      <c r="AX144" s="99"/>
      <c r="AY144" s="99"/>
      <c r="AZ144" s="99"/>
      <c r="BA144" s="99"/>
      <c r="BB144" s="99"/>
      <c r="BC144" s="99"/>
      <c r="BD144" s="36"/>
      <c r="BE144" s="36"/>
      <c r="BF144" s="36"/>
      <c r="BG144" s="99"/>
      <c r="BH144" s="99"/>
      <c r="BI144" s="36"/>
      <c r="BJ144" s="36"/>
      <c r="BK144" s="36"/>
      <c r="BL144" s="36"/>
      <c r="BM144" s="36"/>
      <c r="BN144" s="36"/>
      <c r="BO144" s="36"/>
      <c r="BW144" s="36"/>
      <c r="BX144" s="20"/>
      <c r="BY144" s="36"/>
      <c r="BZ144" s="36"/>
      <c r="CA144" s="36"/>
      <c r="CB144" s="227"/>
      <c r="CC144" s="124"/>
      <c r="CD144" s="124"/>
      <c r="CE144" s="124"/>
      <c r="CF144" s="124"/>
      <c r="CG144" s="124"/>
      <c r="CH144" s="18"/>
      <c r="CI144" s="229"/>
      <c r="CJ144" s="229"/>
      <c r="CK144" s="18"/>
      <c r="CL144" s="18"/>
      <c r="CM144" s="18"/>
      <c r="CN144" s="18"/>
      <c r="CO144" s="18"/>
      <c r="CP144" s="18"/>
      <c r="CQ144" s="18"/>
      <c r="CR144" s="18"/>
      <c r="CV144" s="18"/>
      <c r="CX144" s="212"/>
      <c r="CY144" s="212"/>
      <c r="CZ144" s="158"/>
      <c r="DA144" s="187"/>
      <c r="DB144" s="182"/>
      <c r="DC144" s="182"/>
      <c r="DM144" s="70"/>
      <c r="DN144" s="24"/>
      <c r="DR144" s="19"/>
      <c r="DS144" s="19"/>
      <c r="DW144" s="19"/>
      <c r="DX144" s="19"/>
      <c r="DY144" s="70"/>
      <c r="DZ144" s="11"/>
      <c r="EB144" s="99"/>
    </row>
    <row r="145" spans="1:133" ht="16.5" customHeight="1" x14ac:dyDescent="0.15">
      <c r="A145" s="99"/>
      <c r="B145" s="231"/>
      <c r="C145" s="231"/>
      <c r="D145" s="217"/>
      <c r="E145" s="217"/>
      <c r="F145" s="228"/>
      <c r="G145" s="228"/>
      <c r="H145" s="228"/>
      <c r="I145" s="228"/>
      <c r="J145" s="228"/>
      <c r="K145" s="228"/>
      <c r="L145" s="228"/>
      <c r="M145" s="228"/>
      <c r="N145" s="103"/>
      <c r="O145" s="103"/>
      <c r="P145" s="222"/>
      <c r="Q145" s="223"/>
      <c r="R145" s="222"/>
      <c r="S145" s="222"/>
      <c r="T145" s="222"/>
      <c r="U145" s="213"/>
      <c r="V145" s="232"/>
      <c r="W145" s="232"/>
      <c r="X145" s="232"/>
      <c r="Y145" s="232"/>
      <c r="Z145" s="232"/>
      <c r="AA145" s="232"/>
      <c r="AB145" s="232"/>
      <c r="AC145" s="232"/>
      <c r="AD145" s="232"/>
      <c r="AE145" s="232"/>
      <c r="AF145" s="232"/>
      <c r="AG145" s="232"/>
      <c r="AH145" s="232"/>
      <c r="AI145" s="232"/>
      <c r="AJ145" s="232"/>
      <c r="AK145" s="233"/>
      <c r="AL145" s="233"/>
      <c r="AM145" s="233"/>
      <c r="AN145" s="109"/>
      <c r="AO145" s="109"/>
      <c r="AP145" s="109"/>
      <c r="AQ145" s="109"/>
      <c r="AR145" s="109"/>
      <c r="AS145" s="18"/>
      <c r="AT145" s="18"/>
      <c r="AU145" s="162"/>
      <c r="AV145" s="36"/>
      <c r="AW145" s="36"/>
      <c r="AX145" s="36"/>
      <c r="AY145" s="99"/>
      <c r="AZ145" s="99"/>
      <c r="BA145" s="99"/>
      <c r="BB145" s="99"/>
      <c r="BC145" s="99"/>
      <c r="BD145" s="36"/>
      <c r="BE145" s="36"/>
      <c r="BF145" s="36"/>
      <c r="BG145" s="99"/>
      <c r="BH145" s="99"/>
      <c r="BI145" s="36"/>
      <c r="BJ145" s="36"/>
      <c r="BK145" s="36"/>
      <c r="BL145" s="36"/>
      <c r="BM145" s="36"/>
      <c r="BN145" s="36"/>
      <c r="BO145" s="36"/>
      <c r="BW145" s="36"/>
      <c r="BX145" s="20"/>
      <c r="BY145" s="36"/>
      <c r="BZ145" s="227"/>
      <c r="CA145" s="227"/>
      <c r="CB145" s="227"/>
      <c r="CC145" s="18"/>
      <c r="CD145" s="18"/>
      <c r="CE145" s="18"/>
      <c r="CF145" s="18"/>
      <c r="CG145" s="18"/>
      <c r="CH145" s="18"/>
      <c r="CI145" s="229"/>
      <c r="CJ145" s="229"/>
      <c r="CK145" s="18"/>
      <c r="CL145" s="18"/>
      <c r="CM145" s="18"/>
      <c r="CN145" s="18"/>
      <c r="CO145" s="18"/>
      <c r="CP145" s="18"/>
      <c r="CQ145" s="18"/>
      <c r="CR145" s="18"/>
      <c r="CS145" s="22"/>
      <c r="CT145" s="22"/>
      <c r="CV145" s="18"/>
      <c r="CX145" s="212"/>
      <c r="CY145" s="212"/>
      <c r="CZ145" s="158"/>
      <c r="DA145" s="187"/>
      <c r="DB145" s="187"/>
      <c r="DC145" s="187"/>
      <c r="DN145" s="24"/>
      <c r="DR145" s="19"/>
      <c r="DS145" s="19"/>
      <c r="DW145" s="19"/>
      <c r="DX145" s="19"/>
      <c r="DY145" s="19"/>
      <c r="DZ145" s="11"/>
      <c r="EC145" s="99"/>
    </row>
    <row r="146" spans="1:133" ht="16.5" customHeight="1" x14ac:dyDescent="0.15">
      <c r="A146" s="99"/>
      <c r="B146" s="113"/>
      <c r="C146" s="103"/>
      <c r="D146" s="113"/>
      <c r="E146" s="113"/>
      <c r="F146" s="228"/>
      <c r="G146" s="228"/>
      <c r="H146" s="228"/>
      <c r="I146" s="228"/>
      <c r="J146" s="228"/>
      <c r="K146" s="228"/>
      <c r="L146" s="228"/>
      <c r="M146" s="228"/>
      <c r="N146" s="103"/>
      <c r="O146" s="103"/>
      <c r="P146" s="222"/>
      <c r="Q146" s="223"/>
      <c r="R146" s="222"/>
      <c r="S146" s="222"/>
      <c r="T146" s="224"/>
      <c r="U146" s="213"/>
      <c r="V146" s="234"/>
      <c r="W146" s="234"/>
      <c r="X146" s="234"/>
      <c r="Y146" s="234"/>
      <c r="Z146" s="234"/>
      <c r="AA146" s="234"/>
      <c r="AB146" s="234"/>
      <c r="AC146" s="234"/>
      <c r="AD146" s="234"/>
      <c r="AE146" s="234"/>
      <c r="AF146" s="234"/>
      <c r="AG146" s="234"/>
      <c r="AH146" s="234"/>
      <c r="AI146" s="234"/>
      <c r="AJ146" s="234"/>
      <c r="AK146" s="233"/>
      <c r="AL146" s="233"/>
      <c r="AM146" s="233"/>
      <c r="AN146" s="109"/>
      <c r="AO146" s="109"/>
      <c r="AP146" s="109"/>
      <c r="AQ146" s="109"/>
      <c r="AR146" s="109"/>
      <c r="AS146" s="18"/>
      <c r="AT146" s="18"/>
      <c r="AU146" s="178"/>
      <c r="AV146" s="36"/>
      <c r="AW146" s="36"/>
      <c r="AX146" s="36"/>
      <c r="AY146" s="99"/>
      <c r="AZ146" s="99"/>
      <c r="BA146" s="99"/>
      <c r="BB146" s="99"/>
      <c r="BC146" s="99"/>
      <c r="BD146" s="36"/>
      <c r="BE146" s="36"/>
      <c r="BF146" s="36"/>
      <c r="BG146" s="99"/>
      <c r="BH146" s="99"/>
      <c r="BI146" s="36"/>
      <c r="BJ146" s="36"/>
      <c r="BK146" s="36"/>
      <c r="BL146" s="36"/>
      <c r="BM146" s="36"/>
      <c r="BN146" s="36"/>
      <c r="BO146" s="36"/>
      <c r="BW146" s="36"/>
      <c r="BX146" s="20"/>
      <c r="BY146" s="36"/>
      <c r="BZ146" s="227"/>
      <c r="CA146" s="227"/>
      <c r="CB146" s="227"/>
      <c r="CC146" s="18"/>
      <c r="CD146" s="18"/>
      <c r="CE146" s="18"/>
      <c r="CF146" s="18"/>
      <c r="CG146" s="18"/>
      <c r="CH146" s="18"/>
      <c r="CI146" s="229"/>
      <c r="CJ146" s="229"/>
      <c r="CK146" s="18"/>
      <c r="CL146" s="18"/>
      <c r="CM146" s="18"/>
      <c r="CN146" s="18"/>
      <c r="CO146" s="18"/>
      <c r="CP146" s="18"/>
      <c r="CQ146" s="18"/>
      <c r="CR146" s="18"/>
      <c r="CV146" s="18"/>
      <c r="CX146" s="18"/>
      <c r="CY146" s="18"/>
      <c r="CZ146" s="18"/>
      <c r="DA146" s="227"/>
      <c r="DB146" s="187"/>
      <c r="DC146" s="187"/>
      <c r="DN146" s="24"/>
      <c r="DR146" s="19"/>
      <c r="DS146" s="19"/>
      <c r="DW146" s="19"/>
      <c r="DX146" s="19"/>
      <c r="DY146" s="19"/>
      <c r="DZ146" s="11"/>
      <c r="EC146" s="99"/>
    </row>
    <row r="147" spans="1:133" ht="16.5" customHeight="1" x14ac:dyDescent="0.15">
      <c r="A147" s="99"/>
      <c r="B147" s="113"/>
      <c r="C147" s="103"/>
      <c r="D147" s="218"/>
      <c r="E147" s="218"/>
      <c r="F147" s="228"/>
      <c r="G147" s="228"/>
      <c r="H147" s="228"/>
      <c r="I147" s="228"/>
      <c r="J147" s="228"/>
      <c r="K147" s="228"/>
      <c r="L147" s="228"/>
      <c r="M147" s="228"/>
      <c r="N147" s="103"/>
      <c r="O147" s="103"/>
      <c r="P147" s="222"/>
      <c r="Q147" s="223"/>
      <c r="R147" s="222"/>
      <c r="S147" s="222"/>
      <c r="T147" s="224"/>
      <c r="U147" s="213"/>
      <c r="V147" s="214"/>
      <c r="W147" s="215"/>
      <c r="X147" s="215"/>
      <c r="Y147" s="214"/>
      <c r="Z147" s="215"/>
      <c r="AA147" s="215"/>
      <c r="AB147" s="214"/>
      <c r="AC147" s="215"/>
      <c r="AD147" s="215"/>
      <c r="AE147" s="214"/>
      <c r="AF147" s="215"/>
      <c r="AG147" s="215"/>
      <c r="AH147" s="214"/>
      <c r="AI147" s="215"/>
      <c r="AJ147" s="215"/>
      <c r="AK147" s="225"/>
      <c r="AL147" s="109"/>
      <c r="AM147" s="109"/>
      <c r="AN147" s="216"/>
      <c r="AO147" s="216"/>
      <c r="AP147" s="109"/>
      <c r="AQ147" s="109"/>
      <c r="AR147" s="109"/>
      <c r="AS147" s="18"/>
      <c r="AT147" s="18"/>
      <c r="AU147" s="178"/>
      <c r="AV147" s="36"/>
      <c r="AW147" s="36"/>
      <c r="AX147" s="36"/>
      <c r="AY147" s="99"/>
      <c r="AZ147" s="99"/>
      <c r="BA147" s="99"/>
      <c r="BB147" s="99"/>
      <c r="BC147" s="99"/>
      <c r="BD147" s="99"/>
      <c r="BE147" s="99"/>
      <c r="BF147" s="99"/>
      <c r="BG147" s="99"/>
      <c r="BH147" s="99"/>
      <c r="BI147" s="36"/>
      <c r="BJ147" s="36"/>
      <c r="BK147" s="36"/>
      <c r="BL147" s="36"/>
      <c r="BM147" s="36"/>
      <c r="BN147" s="36"/>
      <c r="BO147" s="36"/>
      <c r="BW147" s="36"/>
      <c r="BX147" s="20"/>
      <c r="BY147" s="36"/>
      <c r="BZ147" s="227"/>
      <c r="CA147" s="36"/>
      <c r="CB147" s="117"/>
      <c r="CC147" s="18"/>
      <c r="CD147" s="18"/>
      <c r="CE147" s="18"/>
      <c r="CF147" s="18"/>
      <c r="CG147" s="113"/>
      <c r="CH147" s="18"/>
      <c r="CI147" s="229"/>
      <c r="CJ147" s="229"/>
      <c r="CK147" s="18"/>
      <c r="CL147" s="18"/>
      <c r="CM147" s="22"/>
      <c r="CN147" s="22"/>
      <c r="CO147" s="18"/>
      <c r="CP147" s="18"/>
      <c r="CQ147" s="18"/>
      <c r="CR147" s="18"/>
      <c r="CV147" s="18"/>
      <c r="CX147" s="113"/>
      <c r="CY147" s="18"/>
      <c r="CZ147" s="18"/>
      <c r="DA147" s="227"/>
      <c r="DB147" s="187"/>
      <c r="DC147" s="187"/>
      <c r="DI147" s="14"/>
      <c r="DN147" s="24"/>
      <c r="DR147" s="19"/>
      <c r="DS147" s="19"/>
      <c r="DW147" s="19"/>
      <c r="DX147" s="19"/>
      <c r="DY147" s="19"/>
      <c r="DZ147" s="11"/>
      <c r="EC147" s="99"/>
    </row>
    <row r="148" spans="1:133" ht="16.5" customHeight="1" x14ac:dyDescent="0.15">
      <c r="A148" s="99"/>
      <c r="B148" s="219"/>
      <c r="C148" s="219"/>
      <c r="D148" s="218"/>
      <c r="E148" s="218"/>
      <c r="F148" s="229"/>
      <c r="G148" s="211"/>
      <c r="H148" s="211"/>
      <c r="I148" s="211"/>
      <c r="J148" s="212"/>
      <c r="K148" s="211"/>
      <c r="L148" s="211"/>
      <c r="M148" s="211"/>
      <c r="N148" s="103"/>
      <c r="O148" s="103"/>
      <c r="P148" s="222"/>
      <c r="Q148" s="223"/>
      <c r="R148" s="222"/>
      <c r="S148" s="224"/>
      <c r="T148" s="224"/>
      <c r="U148" s="213"/>
      <c r="V148" s="124"/>
      <c r="W148" s="124"/>
      <c r="X148" s="124"/>
      <c r="Y148" s="124"/>
      <c r="Z148" s="124"/>
      <c r="AA148" s="124"/>
      <c r="AB148" s="124"/>
      <c r="AC148" s="124"/>
      <c r="AD148" s="124"/>
      <c r="AE148" s="124"/>
      <c r="AF148" s="124"/>
      <c r="AG148" s="124"/>
      <c r="AH148" s="124"/>
      <c r="AI148" s="124"/>
      <c r="AJ148" s="124"/>
      <c r="AK148" s="225"/>
      <c r="AL148" s="109"/>
      <c r="AM148" s="109"/>
      <c r="AN148" s="216"/>
      <c r="AO148" s="216"/>
      <c r="AP148" s="109"/>
      <c r="AQ148" s="109"/>
      <c r="AR148" s="109"/>
      <c r="AS148" s="18"/>
      <c r="AT148" s="18"/>
      <c r="AU148" s="178"/>
      <c r="AV148" s="36"/>
      <c r="AW148" s="36"/>
      <c r="AX148" s="36"/>
      <c r="AY148" s="99"/>
      <c r="AZ148" s="99"/>
      <c r="BA148" s="36"/>
      <c r="BB148" s="36"/>
      <c r="BC148" s="99"/>
      <c r="BD148" s="99"/>
      <c r="BE148" s="99"/>
      <c r="BF148" s="99"/>
      <c r="BG148" s="99"/>
      <c r="BH148" s="99"/>
      <c r="BI148" s="36"/>
      <c r="BJ148" s="36"/>
      <c r="BK148" s="36"/>
      <c r="BL148" s="36"/>
      <c r="BM148" s="36"/>
      <c r="BN148" s="36"/>
      <c r="BO148" s="36"/>
      <c r="BW148" s="36"/>
      <c r="BX148" s="20"/>
      <c r="BY148" s="36"/>
      <c r="BZ148" s="36"/>
      <c r="CA148" s="36"/>
      <c r="CB148" s="117"/>
      <c r="CC148" s="227"/>
      <c r="CD148" s="18"/>
      <c r="CE148" s="18"/>
      <c r="CF148" s="18"/>
      <c r="CG148" s="18"/>
      <c r="CH148" s="18"/>
      <c r="CI148" s="18"/>
      <c r="CJ148" s="103"/>
      <c r="CK148" s="18"/>
      <c r="CL148" s="18"/>
      <c r="CM148" s="18"/>
      <c r="CN148" s="18"/>
      <c r="CO148" s="18"/>
      <c r="CP148" s="103"/>
      <c r="CQ148" s="18"/>
      <c r="CR148" s="18"/>
      <c r="CV148" s="18"/>
      <c r="CX148" s="103"/>
      <c r="CY148" s="18"/>
      <c r="CZ148" s="18"/>
      <c r="DA148" s="18"/>
      <c r="DB148" s="88"/>
      <c r="DC148" s="88"/>
      <c r="DI148" s="14"/>
      <c r="DN148" s="24"/>
      <c r="DR148" s="19"/>
      <c r="DS148" s="19"/>
      <c r="DW148" s="19"/>
      <c r="DX148" s="19"/>
      <c r="DY148" s="19"/>
      <c r="DZ148" s="11"/>
      <c r="EC148" s="99"/>
    </row>
    <row r="149" spans="1:133" ht="16.5" customHeight="1" x14ac:dyDescent="0.15">
      <c r="A149" s="99"/>
      <c r="B149" s="231"/>
      <c r="C149" s="231"/>
      <c r="D149" s="218"/>
      <c r="E149" s="218"/>
      <c r="F149" s="229"/>
      <c r="G149" s="211"/>
      <c r="H149" s="211"/>
      <c r="I149" s="211"/>
      <c r="J149" s="212"/>
      <c r="K149" s="211"/>
      <c r="L149" s="211"/>
      <c r="M149" s="211"/>
      <c r="N149" s="103"/>
      <c r="O149" s="103"/>
      <c r="P149" s="222"/>
      <c r="Q149" s="223"/>
      <c r="R149" s="222"/>
      <c r="S149" s="224"/>
      <c r="T149" s="222"/>
      <c r="U149" s="213"/>
      <c r="V149" s="230"/>
      <c r="W149" s="230"/>
      <c r="X149" s="230"/>
      <c r="Y149" s="230"/>
      <c r="Z149" s="230"/>
      <c r="AA149" s="230"/>
      <c r="AB149" s="230"/>
      <c r="AC149" s="230"/>
      <c r="AD149" s="230"/>
      <c r="AE149" s="230"/>
      <c r="AF149" s="230"/>
      <c r="AG149" s="230"/>
      <c r="AH149" s="230"/>
      <c r="AI149" s="230"/>
      <c r="AJ149" s="230"/>
      <c r="AK149" s="225"/>
      <c r="AL149" s="109"/>
      <c r="AM149" s="109"/>
      <c r="AN149" s="216"/>
      <c r="AO149" s="216"/>
      <c r="AP149" s="109"/>
      <c r="AQ149" s="109"/>
      <c r="AR149" s="109"/>
      <c r="AS149" s="18"/>
      <c r="AT149" s="18"/>
      <c r="AU149" s="178"/>
      <c r="AV149" s="36"/>
      <c r="AW149" s="36"/>
      <c r="AX149" s="36"/>
      <c r="AY149" s="99"/>
      <c r="AZ149" s="99"/>
      <c r="BA149" s="99"/>
      <c r="BB149" s="99"/>
      <c r="BC149" s="99"/>
      <c r="BD149" s="36"/>
      <c r="BE149" s="36"/>
      <c r="BF149" s="36"/>
      <c r="BG149" s="99"/>
      <c r="BH149" s="99"/>
      <c r="BI149" s="36"/>
      <c r="BJ149" s="36"/>
      <c r="BK149" s="36"/>
      <c r="BL149" s="36"/>
      <c r="BM149" s="36"/>
      <c r="BN149" s="36"/>
      <c r="BO149" s="36"/>
      <c r="BW149" s="36"/>
      <c r="BX149" s="20"/>
      <c r="BY149" s="36"/>
      <c r="BZ149" s="36"/>
      <c r="CA149" s="36"/>
      <c r="CB149" s="117"/>
      <c r="CC149" s="18"/>
      <c r="CD149" s="18"/>
      <c r="CE149" s="18"/>
      <c r="CF149" s="18"/>
      <c r="CG149" s="18"/>
      <c r="CH149" s="18"/>
      <c r="CI149" s="18"/>
      <c r="CJ149" s="103"/>
      <c r="CK149" s="18"/>
      <c r="CL149" s="18"/>
      <c r="CM149" s="18"/>
      <c r="CN149" s="18"/>
      <c r="CO149" s="18"/>
      <c r="CP149" s="103"/>
      <c r="CQ149" s="18"/>
      <c r="CR149" s="18"/>
      <c r="CV149" s="18"/>
      <c r="CX149" s="103"/>
      <c r="CY149" s="18"/>
      <c r="CZ149" s="18"/>
      <c r="DA149" s="18"/>
      <c r="DB149" s="88"/>
      <c r="DC149" s="88"/>
      <c r="DN149" s="24"/>
      <c r="DR149" s="19"/>
      <c r="DS149" s="19"/>
      <c r="DW149" s="19"/>
      <c r="DX149" s="19"/>
      <c r="DY149" s="19"/>
      <c r="DZ149" s="11"/>
      <c r="EC149" s="99"/>
    </row>
    <row r="150" spans="1:133" ht="16.5" customHeight="1" x14ac:dyDescent="0.15">
      <c r="A150" s="99"/>
      <c r="B150" s="231"/>
      <c r="C150" s="231"/>
      <c r="D150" s="219"/>
      <c r="E150" s="219"/>
      <c r="F150" s="220"/>
      <c r="G150" s="220"/>
      <c r="H150" s="221"/>
      <c r="I150" s="221"/>
      <c r="J150" s="221"/>
      <c r="K150" s="221"/>
      <c r="L150" s="221"/>
      <c r="M150" s="221"/>
      <c r="N150" s="103"/>
      <c r="O150" s="103"/>
      <c r="P150" s="222"/>
      <c r="Q150" s="223"/>
      <c r="R150" s="222"/>
      <c r="S150" s="222"/>
      <c r="T150" s="222"/>
      <c r="U150" s="213"/>
      <c r="V150" s="214"/>
      <c r="W150" s="215"/>
      <c r="X150" s="215"/>
      <c r="Y150" s="214"/>
      <c r="Z150" s="215"/>
      <c r="AA150" s="215"/>
      <c r="AB150" s="214"/>
      <c r="AC150" s="215"/>
      <c r="AD150" s="215"/>
      <c r="AE150" s="214"/>
      <c r="AF150" s="215"/>
      <c r="AG150" s="215"/>
      <c r="AH150" s="214"/>
      <c r="AI150" s="215"/>
      <c r="AJ150" s="215"/>
      <c r="AK150" s="225"/>
      <c r="AL150" s="109"/>
      <c r="AM150" s="109"/>
      <c r="AN150" s="216"/>
      <c r="AO150" s="216"/>
      <c r="AP150" s="109"/>
      <c r="AQ150" s="109"/>
      <c r="AR150" s="109"/>
      <c r="AS150" s="18"/>
      <c r="AT150" s="18"/>
      <c r="AU150" s="178"/>
      <c r="AY150" s="19"/>
      <c r="BJ150" s="36"/>
      <c r="BK150" s="36"/>
      <c r="BL150" s="36"/>
      <c r="BM150" s="36"/>
      <c r="BN150" s="36"/>
      <c r="BO150" s="36"/>
      <c r="BP150" s="36"/>
      <c r="BQ150" s="36"/>
      <c r="BR150" s="36"/>
      <c r="BS150" s="36"/>
      <c r="BT150" s="36"/>
      <c r="BU150" s="36"/>
      <c r="BV150" s="36"/>
      <c r="BW150" s="36"/>
      <c r="BX150" s="36"/>
      <c r="BY150" s="36"/>
      <c r="BZ150" s="36"/>
      <c r="CA150" s="36"/>
      <c r="CB150" s="206"/>
      <c r="CC150" s="22"/>
      <c r="CD150" s="18"/>
      <c r="CE150" s="18"/>
      <c r="CF150" s="18"/>
      <c r="CG150" s="18"/>
      <c r="CH150" s="18"/>
      <c r="CI150" s="18"/>
      <c r="CJ150" s="103"/>
      <c r="CK150" s="18"/>
      <c r="CL150" s="18"/>
      <c r="CM150" s="18"/>
      <c r="CN150" s="18"/>
      <c r="CO150" s="18"/>
      <c r="CP150" s="103"/>
      <c r="CQ150" s="18"/>
      <c r="CR150" s="18"/>
      <c r="CV150" s="18"/>
      <c r="CX150" s="103"/>
      <c r="CY150" s="18"/>
      <c r="CZ150" s="18"/>
      <c r="DA150" s="18"/>
      <c r="DB150" s="88"/>
      <c r="DC150" s="88"/>
      <c r="DM150" s="70"/>
      <c r="DN150" s="24"/>
      <c r="DR150" s="19"/>
      <c r="DS150" s="19"/>
      <c r="DW150" s="19"/>
      <c r="DX150" s="19"/>
      <c r="DY150" s="19"/>
      <c r="DZ150" s="11"/>
      <c r="EC150" s="99"/>
    </row>
    <row r="151" spans="1:133" ht="16.5" customHeight="1" x14ac:dyDescent="0.15">
      <c r="A151" s="99"/>
      <c r="B151" s="231"/>
      <c r="C151" s="231"/>
      <c r="D151" s="217"/>
      <c r="E151" s="217"/>
      <c r="F151" s="228"/>
      <c r="G151" s="228"/>
      <c r="H151" s="228"/>
      <c r="I151" s="228"/>
      <c r="J151" s="228"/>
      <c r="K151" s="228"/>
      <c r="L151" s="228"/>
      <c r="M151" s="228"/>
      <c r="N151" s="103"/>
      <c r="O151" s="103"/>
      <c r="P151" s="222"/>
      <c r="Q151" s="223"/>
      <c r="R151" s="222"/>
      <c r="S151" s="222"/>
      <c r="T151" s="222"/>
      <c r="U151" s="213"/>
      <c r="V151" s="232"/>
      <c r="W151" s="232"/>
      <c r="X151" s="232"/>
      <c r="Y151" s="232"/>
      <c r="Z151" s="232"/>
      <c r="AA151" s="232"/>
      <c r="AB151" s="232"/>
      <c r="AC151" s="232"/>
      <c r="AD151" s="232"/>
      <c r="AE151" s="232"/>
      <c r="AF151" s="232"/>
      <c r="AG151" s="232"/>
      <c r="AH151" s="232"/>
      <c r="AI151" s="232"/>
      <c r="AJ151" s="232"/>
      <c r="AK151" s="233"/>
      <c r="AL151" s="233"/>
      <c r="AM151" s="233"/>
      <c r="AN151" s="109"/>
      <c r="AO151" s="109"/>
      <c r="AP151" s="109"/>
      <c r="AQ151" s="109"/>
      <c r="AR151" s="109"/>
      <c r="AS151" s="18"/>
      <c r="AT151" s="18"/>
      <c r="AU151" s="162"/>
      <c r="AV151" s="36"/>
      <c r="AW151" s="36"/>
      <c r="AX151" s="36"/>
      <c r="AY151" s="71"/>
      <c r="AZ151" s="71"/>
      <c r="BA151" s="71"/>
      <c r="BB151" s="71"/>
      <c r="BC151" s="71"/>
      <c r="BD151" s="36"/>
      <c r="BE151" s="36"/>
      <c r="BF151" s="36"/>
      <c r="BG151" s="71"/>
      <c r="BH151" s="71"/>
      <c r="BI151" s="36"/>
      <c r="BJ151" s="36"/>
      <c r="BK151" s="36"/>
      <c r="BL151" s="36"/>
      <c r="BM151" s="36"/>
      <c r="BN151" s="36"/>
      <c r="BO151" s="36"/>
      <c r="BP151" s="36"/>
      <c r="BQ151" s="36"/>
      <c r="BR151" s="36"/>
      <c r="BS151" s="36"/>
      <c r="BT151" s="36"/>
      <c r="BU151" s="36"/>
      <c r="BV151" s="36"/>
      <c r="BW151" s="36"/>
      <c r="BX151" s="36"/>
      <c r="BY151" s="36"/>
      <c r="BZ151" s="36"/>
      <c r="CA151" s="36"/>
      <c r="CB151" s="206"/>
      <c r="CC151" s="207"/>
      <c r="CD151" s="124"/>
      <c r="CE151" s="124"/>
      <c r="CF151" s="124"/>
      <c r="CG151" s="124"/>
      <c r="CH151" s="18"/>
      <c r="CI151" s="18"/>
      <c r="CJ151" s="103"/>
      <c r="CK151" s="18"/>
      <c r="CL151" s="18"/>
      <c r="CM151" s="18"/>
      <c r="CN151" s="18"/>
      <c r="CO151" s="18"/>
      <c r="CP151" s="103"/>
      <c r="CQ151" s="18"/>
      <c r="CR151" s="18"/>
      <c r="CV151" s="18"/>
      <c r="CX151" s="103"/>
      <c r="CY151" s="18"/>
      <c r="CZ151" s="18"/>
      <c r="DA151" s="18"/>
      <c r="DB151" s="88"/>
      <c r="DC151" s="88"/>
      <c r="DN151" s="24"/>
      <c r="DR151" s="19"/>
      <c r="DS151" s="19"/>
      <c r="DW151" s="19"/>
      <c r="DX151" s="19"/>
      <c r="DY151" s="19"/>
      <c r="DZ151" s="11"/>
      <c r="EB151" s="99"/>
      <c r="EC151" s="99"/>
    </row>
    <row r="152" spans="1:133" ht="16.5" customHeight="1" x14ac:dyDescent="0.15">
      <c r="A152" s="99"/>
      <c r="B152" s="113"/>
      <c r="C152" s="103"/>
      <c r="D152" s="113"/>
      <c r="E152" s="113"/>
      <c r="F152" s="228"/>
      <c r="G152" s="228"/>
      <c r="H152" s="228"/>
      <c r="I152" s="228"/>
      <c r="J152" s="228"/>
      <c r="K152" s="228"/>
      <c r="L152" s="228"/>
      <c r="M152" s="228"/>
      <c r="N152" s="103"/>
      <c r="O152" s="103"/>
      <c r="P152" s="222"/>
      <c r="Q152" s="223"/>
      <c r="R152" s="222"/>
      <c r="S152" s="222"/>
      <c r="T152" s="224"/>
      <c r="U152" s="213"/>
      <c r="V152" s="234"/>
      <c r="W152" s="234"/>
      <c r="X152" s="234"/>
      <c r="Y152" s="234"/>
      <c r="Z152" s="234"/>
      <c r="AA152" s="234"/>
      <c r="AB152" s="234"/>
      <c r="AC152" s="234"/>
      <c r="AD152" s="234"/>
      <c r="AE152" s="234"/>
      <c r="AF152" s="234"/>
      <c r="AG152" s="234"/>
      <c r="AH152" s="234"/>
      <c r="AI152" s="234"/>
      <c r="AJ152" s="234"/>
      <c r="AK152" s="233"/>
      <c r="AL152" s="233"/>
      <c r="AM152" s="233"/>
      <c r="AN152" s="109"/>
      <c r="AO152" s="109"/>
      <c r="AP152" s="109"/>
      <c r="AQ152" s="109"/>
      <c r="AR152" s="109"/>
      <c r="AS152" s="18"/>
      <c r="AT152" s="18"/>
      <c r="AU152" s="178"/>
      <c r="AV152" s="36"/>
      <c r="AW152" s="36"/>
      <c r="AX152" s="36"/>
      <c r="AY152" s="71"/>
      <c r="AZ152" s="71"/>
      <c r="BA152" s="71"/>
      <c r="BB152" s="71"/>
      <c r="BC152" s="71"/>
      <c r="BD152" s="36"/>
      <c r="BE152" s="36"/>
      <c r="BF152" s="36"/>
      <c r="BG152" s="71"/>
      <c r="BH152" s="71"/>
      <c r="BI152" s="36"/>
      <c r="BJ152" s="36"/>
      <c r="BK152" s="36"/>
      <c r="BL152" s="36"/>
      <c r="BM152" s="36"/>
      <c r="BN152" s="36"/>
      <c r="BO152" s="36"/>
      <c r="BP152" s="36"/>
      <c r="BQ152" s="36"/>
      <c r="BR152" s="36"/>
      <c r="BS152" s="36"/>
      <c r="BT152" s="36"/>
      <c r="BU152" s="36"/>
      <c r="BV152" s="36"/>
      <c r="BW152" s="36"/>
      <c r="BX152" s="36"/>
      <c r="BY152" s="36"/>
      <c r="BZ152" s="36"/>
      <c r="CA152" s="36"/>
      <c r="CB152" s="206"/>
      <c r="CC152" s="207"/>
      <c r="CD152" s="124"/>
      <c r="CE152" s="124"/>
      <c r="CF152" s="124"/>
      <c r="CG152" s="124"/>
      <c r="CH152" s="18"/>
      <c r="CI152" s="18"/>
      <c r="CJ152" s="103"/>
      <c r="CK152" s="18"/>
      <c r="CL152" s="18"/>
      <c r="CM152" s="18"/>
      <c r="CN152" s="18"/>
      <c r="CO152" s="18"/>
      <c r="CP152" s="103"/>
      <c r="CQ152" s="18"/>
      <c r="CR152" s="18"/>
      <c r="CV152" s="18"/>
      <c r="CX152" s="103"/>
      <c r="CY152" s="18"/>
      <c r="CZ152" s="18"/>
      <c r="DA152" s="18"/>
      <c r="DB152" s="88"/>
      <c r="DC152" s="88"/>
      <c r="DJ152" s="15"/>
      <c r="DN152" s="24"/>
      <c r="DR152" s="19"/>
      <c r="DS152" s="19"/>
      <c r="DW152" s="19"/>
      <c r="DX152" s="19"/>
      <c r="DY152" s="19"/>
      <c r="DZ152" s="11"/>
      <c r="EB152" s="99"/>
      <c r="EC152" s="99"/>
    </row>
    <row r="153" spans="1:133" ht="16.5" customHeight="1" x14ac:dyDescent="0.15">
      <c r="A153" s="99"/>
      <c r="B153" s="113"/>
      <c r="C153" s="103"/>
      <c r="D153" s="218"/>
      <c r="E153" s="218"/>
      <c r="F153" s="228"/>
      <c r="G153" s="228"/>
      <c r="H153" s="228"/>
      <c r="I153" s="228"/>
      <c r="J153" s="228"/>
      <c r="K153" s="228"/>
      <c r="L153" s="228"/>
      <c r="M153" s="228"/>
      <c r="N153" s="103"/>
      <c r="O153" s="103"/>
      <c r="P153" s="222"/>
      <c r="Q153" s="223"/>
      <c r="R153" s="222"/>
      <c r="S153" s="222"/>
      <c r="T153" s="224"/>
      <c r="U153" s="213"/>
      <c r="V153" s="214"/>
      <c r="W153" s="215"/>
      <c r="X153" s="215"/>
      <c r="Y153" s="214"/>
      <c r="Z153" s="215"/>
      <c r="AA153" s="215"/>
      <c r="AB153" s="214"/>
      <c r="AC153" s="215"/>
      <c r="AD153" s="215"/>
      <c r="AE153" s="214"/>
      <c r="AF153" s="215"/>
      <c r="AG153" s="215"/>
      <c r="AH153" s="214"/>
      <c r="AI153" s="215"/>
      <c r="AJ153" s="215"/>
      <c r="AK153" s="225"/>
      <c r="AL153" s="109"/>
      <c r="AM153" s="109"/>
      <c r="AN153" s="216"/>
      <c r="AO153" s="216"/>
      <c r="AP153" s="109"/>
      <c r="AQ153" s="109"/>
      <c r="AR153" s="109"/>
      <c r="AS153" s="18"/>
      <c r="AT153" s="18"/>
      <c r="AU153" s="178"/>
      <c r="AV153" s="36"/>
      <c r="AW153" s="36"/>
      <c r="AX153" s="36"/>
      <c r="AY153" s="71"/>
      <c r="AZ153" s="71"/>
      <c r="BA153" s="71"/>
      <c r="BB153" s="71"/>
      <c r="BC153" s="71"/>
      <c r="BD153" s="71"/>
      <c r="BE153" s="71"/>
      <c r="BF153" s="71"/>
      <c r="BG153" s="71"/>
      <c r="BH153" s="71"/>
      <c r="BI153" s="36"/>
      <c r="BJ153" s="36"/>
      <c r="BK153" s="36"/>
      <c r="BL153" s="36"/>
      <c r="BM153" s="36"/>
      <c r="BN153" s="36"/>
      <c r="BO153" s="36"/>
      <c r="BP153" s="36"/>
      <c r="BQ153" s="36"/>
      <c r="BR153" s="36"/>
      <c r="BS153" s="36"/>
      <c r="BT153" s="36"/>
      <c r="BU153" s="36"/>
      <c r="BV153" s="36"/>
      <c r="BW153" s="36"/>
      <c r="BX153" s="36"/>
      <c r="BY153" s="36"/>
      <c r="BZ153" s="36"/>
      <c r="CA153" s="36"/>
      <c r="CB153" s="117"/>
      <c r="CC153" s="18"/>
      <c r="CD153" s="18"/>
      <c r="CE153" s="18"/>
      <c r="CF153" s="18"/>
      <c r="CG153" s="18"/>
      <c r="CH153" s="18"/>
      <c r="CI153" s="18"/>
      <c r="CJ153" s="103"/>
      <c r="CK153" s="18"/>
      <c r="CL153" s="18"/>
      <c r="CM153" s="18"/>
      <c r="CN153" s="18"/>
      <c r="CO153" s="18"/>
      <c r="CP153" s="103"/>
      <c r="CQ153" s="18"/>
      <c r="CR153" s="18"/>
      <c r="CV153" s="18"/>
      <c r="CX153" s="103"/>
      <c r="CY153" s="18"/>
      <c r="CZ153" s="18"/>
      <c r="DA153" s="18"/>
      <c r="DB153" s="88"/>
      <c r="DC153" s="88"/>
      <c r="DJ153" s="15"/>
      <c r="DM153" s="70"/>
      <c r="DN153" s="24"/>
      <c r="DR153" s="19"/>
      <c r="DS153" s="19"/>
      <c r="DW153" s="19"/>
      <c r="DX153" s="19"/>
      <c r="DY153" s="19"/>
      <c r="DZ153" s="11"/>
      <c r="EB153" s="99"/>
      <c r="EC153" s="99"/>
    </row>
    <row r="154" spans="1:133" ht="16.5" customHeight="1" x14ac:dyDescent="0.15">
      <c r="A154" s="99"/>
      <c r="B154" s="219"/>
      <c r="C154" s="219"/>
      <c r="D154" s="218"/>
      <c r="E154" s="218"/>
      <c r="F154" s="229"/>
      <c r="G154" s="211"/>
      <c r="H154" s="211"/>
      <c r="I154" s="211"/>
      <c r="J154" s="212"/>
      <c r="K154" s="211"/>
      <c r="L154" s="211"/>
      <c r="M154" s="211"/>
      <c r="N154" s="103"/>
      <c r="O154" s="103"/>
      <c r="P154" s="222"/>
      <c r="Q154" s="223"/>
      <c r="R154" s="222"/>
      <c r="S154" s="224"/>
      <c r="T154" s="224"/>
      <c r="U154" s="213"/>
      <c r="V154" s="124"/>
      <c r="W154" s="124"/>
      <c r="X154" s="124"/>
      <c r="Y154" s="124"/>
      <c r="Z154" s="124"/>
      <c r="AA154" s="124"/>
      <c r="AB154" s="124"/>
      <c r="AC154" s="124"/>
      <c r="AD154" s="124"/>
      <c r="AE154" s="124"/>
      <c r="AF154" s="124"/>
      <c r="AG154" s="124"/>
      <c r="AH154" s="124"/>
      <c r="AI154" s="124"/>
      <c r="AJ154" s="124"/>
      <c r="AK154" s="225"/>
      <c r="AL154" s="109"/>
      <c r="AM154" s="109"/>
      <c r="AN154" s="216"/>
      <c r="AO154" s="216"/>
      <c r="AP154" s="109"/>
      <c r="AQ154" s="109"/>
      <c r="AR154" s="109"/>
      <c r="AS154" s="18"/>
      <c r="AT154" s="18"/>
      <c r="AU154" s="178"/>
      <c r="AV154" s="99"/>
      <c r="AW154" s="99"/>
      <c r="AX154" s="99"/>
      <c r="AY154" s="99"/>
      <c r="AZ154" s="99"/>
      <c r="BA154" s="99"/>
      <c r="BB154" s="99"/>
      <c r="BC154" s="99"/>
      <c r="BD154" s="99"/>
      <c r="BE154" s="99"/>
      <c r="BF154" s="99"/>
      <c r="BG154" s="99"/>
      <c r="BH154" s="99"/>
      <c r="BI154" s="99"/>
      <c r="BJ154" s="99"/>
      <c r="BK154" s="99"/>
      <c r="BL154" s="99"/>
      <c r="BM154" s="99"/>
      <c r="BN154" s="99"/>
      <c r="BO154" s="99"/>
      <c r="BW154" s="99"/>
      <c r="BX154" s="70"/>
      <c r="BY154" s="99"/>
      <c r="BZ154" s="36"/>
      <c r="CA154" s="36"/>
      <c r="CB154" s="117"/>
      <c r="CC154" s="18"/>
      <c r="CD154" s="18"/>
      <c r="CE154" s="18"/>
      <c r="CF154" s="18"/>
      <c r="CG154" s="18"/>
      <c r="CH154" s="18"/>
      <c r="CI154" s="18"/>
      <c r="CJ154" s="103"/>
      <c r="CK154" s="18"/>
      <c r="CL154" s="18"/>
      <c r="CM154" s="18"/>
      <c r="CN154" s="18"/>
      <c r="CO154" s="18"/>
      <c r="CP154" s="103"/>
      <c r="CQ154" s="18"/>
      <c r="CR154" s="18"/>
      <c r="CV154" s="18"/>
      <c r="CX154" s="103"/>
      <c r="CY154" s="18"/>
      <c r="CZ154" s="18"/>
      <c r="DA154" s="18"/>
      <c r="DB154" s="88"/>
      <c r="DC154" s="88"/>
      <c r="DJ154" s="15"/>
      <c r="DN154" s="24"/>
      <c r="DR154" s="98"/>
      <c r="DS154" s="98"/>
      <c r="DW154" s="19"/>
      <c r="DX154" s="19"/>
      <c r="DY154" s="19"/>
      <c r="DZ154" s="11"/>
      <c r="EB154" s="99"/>
      <c r="EC154" s="99"/>
    </row>
    <row r="155" spans="1:133" ht="16.5" customHeight="1" x14ac:dyDescent="0.15">
      <c r="A155" s="99"/>
      <c r="B155" s="231"/>
      <c r="C155" s="231"/>
      <c r="D155" s="218"/>
      <c r="E155" s="218"/>
      <c r="F155" s="229"/>
      <c r="G155" s="211"/>
      <c r="H155" s="211"/>
      <c r="I155" s="211"/>
      <c r="J155" s="212"/>
      <c r="K155" s="211"/>
      <c r="L155" s="211"/>
      <c r="M155" s="211"/>
      <c r="N155" s="103"/>
      <c r="O155" s="103"/>
      <c r="P155" s="222"/>
      <c r="Q155" s="223"/>
      <c r="R155" s="222"/>
      <c r="S155" s="224"/>
      <c r="T155" s="222"/>
      <c r="U155" s="213"/>
      <c r="V155" s="230"/>
      <c r="W155" s="230"/>
      <c r="X155" s="230"/>
      <c r="Y155" s="230"/>
      <c r="Z155" s="230"/>
      <c r="AA155" s="230"/>
      <c r="AB155" s="230"/>
      <c r="AC155" s="230"/>
      <c r="AD155" s="230"/>
      <c r="AE155" s="230"/>
      <c r="AF155" s="230"/>
      <c r="AG155" s="230"/>
      <c r="AH155" s="230"/>
      <c r="AI155" s="230"/>
      <c r="AJ155" s="230"/>
      <c r="AK155" s="225"/>
      <c r="AL155" s="109"/>
      <c r="AM155" s="109"/>
      <c r="AN155" s="216"/>
      <c r="AO155" s="216"/>
      <c r="AP155" s="109"/>
      <c r="AQ155" s="109"/>
      <c r="AR155" s="109"/>
      <c r="AS155" s="18"/>
      <c r="AT155" s="18"/>
      <c r="AU155" s="178"/>
      <c r="AV155" s="99"/>
      <c r="AW155" s="99"/>
      <c r="AX155" s="99"/>
      <c r="AY155" s="99"/>
      <c r="AZ155" s="36"/>
      <c r="BA155" s="36"/>
      <c r="BB155" s="36"/>
      <c r="BC155" s="36"/>
      <c r="BD155" s="36"/>
      <c r="BE155" s="36"/>
      <c r="BF155" s="36"/>
      <c r="BG155" s="36"/>
      <c r="BH155" s="36"/>
      <c r="BI155" s="36"/>
      <c r="BJ155" s="36"/>
      <c r="BK155" s="36"/>
      <c r="BL155" s="36"/>
      <c r="BM155" s="36"/>
      <c r="BN155" s="36"/>
      <c r="BO155" s="36"/>
      <c r="BW155" s="36"/>
      <c r="BX155" s="20"/>
      <c r="BY155" s="99"/>
      <c r="BZ155" s="36"/>
      <c r="CA155" s="36"/>
      <c r="CB155" s="117"/>
      <c r="CC155" s="18"/>
      <c r="CD155" s="18"/>
      <c r="CE155" s="18"/>
      <c r="CF155" s="18"/>
      <c r="CG155" s="18"/>
      <c r="CH155" s="18"/>
      <c r="CI155" s="18"/>
      <c r="CJ155" s="103"/>
      <c r="CK155" s="18"/>
      <c r="CL155" s="18"/>
      <c r="CM155" s="18"/>
      <c r="CN155" s="18"/>
      <c r="CO155" s="18"/>
      <c r="CP155" s="103"/>
      <c r="CQ155" s="18"/>
      <c r="CR155" s="18"/>
      <c r="CV155" s="18"/>
      <c r="CX155" s="103"/>
      <c r="CY155" s="18"/>
      <c r="CZ155" s="18"/>
      <c r="DA155" s="18"/>
      <c r="DB155" s="88"/>
      <c r="DC155" s="88"/>
      <c r="DD155" s="117"/>
      <c r="DJ155" s="15"/>
      <c r="DM155" s="70"/>
      <c r="DN155" s="24"/>
      <c r="DR155" s="98"/>
      <c r="DS155" s="98"/>
      <c r="DW155" s="19"/>
      <c r="DX155" s="19"/>
      <c r="DY155" s="19"/>
      <c r="DZ155" s="11"/>
      <c r="EB155" s="99"/>
      <c r="EC155" s="99"/>
    </row>
    <row r="156" spans="1:133" ht="16.5" customHeight="1" x14ac:dyDescent="0.15">
      <c r="A156" s="99"/>
      <c r="B156" s="231"/>
      <c r="C156" s="231"/>
      <c r="D156" s="99"/>
      <c r="E156" s="99"/>
      <c r="F156" s="99"/>
      <c r="G156" s="99"/>
      <c r="H156" s="99"/>
      <c r="I156" s="99"/>
      <c r="J156" s="99"/>
      <c r="K156" s="99"/>
      <c r="L156" s="99"/>
      <c r="M156" s="99"/>
      <c r="N156" s="99"/>
      <c r="O156" s="99"/>
      <c r="P156" s="99"/>
      <c r="Q156" s="99"/>
      <c r="R156" s="222"/>
      <c r="S156" s="99"/>
      <c r="T156" s="222"/>
      <c r="U156" s="213"/>
      <c r="V156" s="214"/>
      <c r="W156" s="215"/>
      <c r="X156" s="215"/>
      <c r="Y156" s="214"/>
      <c r="Z156" s="215"/>
      <c r="AA156" s="215"/>
      <c r="AB156" s="214"/>
      <c r="AC156" s="215"/>
      <c r="AD156" s="215"/>
      <c r="AE156" s="214"/>
      <c r="AF156" s="215"/>
      <c r="AG156" s="215"/>
      <c r="AH156" s="214"/>
      <c r="AI156" s="215"/>
      <c r="AJ156" s="215"/>
      <c r="AK156" s="225"/>
      <c r="AL156" s="109"/>
      <c r="AM156" s="109"/>
      <c r="AN156" s="216"/>
      <c r="AO156" s="216"/>
      <c r="AP156" s="109"/>
      <c r="AQ156" s="109"/>
      <c r="AR156" s="109"/>
      <c r="AS156" s="18"/>
      <c r="AT156" s="18"/>
      <c r="AU156" s="178"/>
      <c r="AV156" s="36"/>
      <c r="AW156" s="36"/>
      <c r="AX156" s="99"/>
      <c r="AY156" s="99"/>
      <c r="AZ156" s="36"/>
      <c r="BA156" s="36"/>
      <c r="BB156" s="36"/>
      <c r="BC156" s="36"/>
      <c r="BD156" s="36"/>
      <c r="BE156" s="36"/>
      <c r="BF156" s="36"/>
      <c r="BG156" s="36"/>
      <c r="BH156" s="36"/>
      <c r="BI156" s="36"/>
      <c r="BJ156" s="36"/>
      <c r="BK156" s="36"/>
      <c r="BL156" s="36"/>
      <c r="BM156" s="36"/>
      <c r="BN156" s="36"/>
      <c r="BO156" s="36"/>
      <c r="BW156" s="36"/>
      <c r="BX156" s="20"/>
      <c r="BY156" s="99"/>
      <c r="BZ156" s="36"/>
      <c r="CA156" s="36"/>
      <c r="CB156" s="206"/>
      <c r="CC156" s="22"/>
      <c r="CD156" s="18"/>
      <c r="CE156" s="18"/>
      <c r="CF156" s="18"/>
      <c r="CG156" s="18"/>
      <c r="CH156" s="18"/>
      <c r="CI156" s="18"/>
      <c r="CJ156" s="103"/>
      <c r="CK156" s="18"/>
      <c r="CL156" s="18"/>
      <c r="CM156" s="18"/>
      <c r="CN156" s="18"/>
      <c r="CO156" s="18"/>
      <c r="CP156" s="103"/>
      <c r="CQ156" s="18"/>
      <c r="CR156" s="18"/>
      <c r="CV156" s="18"/>
      <c r="CX156" s="103"/>
      <c r="CY156" s="18"/>
      <c r="CZ156" s="18"/>
      <c r="DA156" s="18"/>
      <c r="DB156" s="88"/>
      <c r="DC156" s="88"/>
      <c r="DD156" s="117"/>
      <c r="DJ156" s="12"/>
      <c r="DN156" s="24"/>
      <c r="DR156" s="19"/>
      <c r="DS156" s="19"/>
      <c r="DW156" s="19"/>
      <c r="DX156" s="19"/>
      <c r="DY156" s="19"/>
      <c r="DZ156" s="11"/>
      <c r="EB156" s="99"/>
      <c r="EC156" s="99"/>
    </row>
    <row r="157" spans="1:133" ht="16.5" customHeight="1" x14ac:dyDescent="0.15">
      <c r="A157" s="99"/>
      <c r="B157" s="231"/>
      <c r="C157" s="231"/>
      <c r="D157" s="248"/>
      <c r="E157" s="248"/>
      <c r="F157" s="248"/>
      <c r="G157" s="248"/>
      <c r="H157" s="248"/>
      <c r="I157" s="249"/>
      <c r="J157" s="249"/>
      <c r="K157" s="99"/>
      <c r="L157" s="99"/>
      <c r="M157" s="99"/>
      <c r="N157" s="99"/>
      <c r="O157" s="99"/>
      <c r="P157" s="99"/>
      <c r="Q157" s="99"/>
      <c r="R157" s="99"/>
      <c r="S157" s="99"/>
      <c r="T157" s="222"/>
      <c r="U157" s="213"/>
      <c r="V157" s="232"/>
      <c r="W157" s="232"/>
      <c r="X157" s="232"/>
      <c r="Y157" s="232"/>
      <c r="Z157" s="232"/>
      <c r="AA157" s="232"/>
      <c r="AB157" s="232"/>
      <c r="AC157" s="232"/>
      <c r="AD157" s="232"/>
      <c r="AE157" s="232"/>
      <c r="AF157" s="232"/>
      <c r="AG157" s="232"/>
      <c r="AH157" s="232"/>
      <c r="AI157" s="232"/>
      <c r="AJ157" s="232"/>
      <c r="AK157" s="233"/>
      <c r="AL157" s="233"/>
      <c r="AM157" s="233"/>
      <c r="AN157" s="109"/>
      <c r="AO157" s="109"/>
      <c r="AP157" s="109"/>
      <c r="AQ157" s="109"/>
      <c r="AR157" s="109"/>
      <c r="AS157" s="18"/>
      <c r="AT157" s="18"/>
      <c r="AU157" s="162"/>
      <c r="AV157" s="36"/>
      <c r="AW157" s="36"/>
      <c r="AX157" s="99"/>
      <c r="AY157" s="99"/>
      <c r="AZ157" s="36"/>
      <c r="BA157" s="36"/>
      <c r="BB157" s="36"/>
      <c r="BC157" s="36"/>
      <c r="BD157" s="36"/>
      <c r="BE157" s="36"/>
      <c r="BF157" s="36"/>
      <c r="BG157" s="36"/>
      <c r="BH157" s="36"/>
      <c r="BI157" s="36"/>
      <c r="BJ157" s="99"/>
      <c r="BK157" s="99"/>
      <c r="BL157" s="36"/>
      <c r="BM157" s="36"/>
      <c r="BN157" s="36"/>
      <c r="BO157" s="36"/>
      <c r="BW157" s="36"/>
      <c r="BX157" s="20"/>
      <c r="BY157" s="36"/>
      <c r="BZ157" s="36"/>
      <c r="CA157" s="36"/>
      <c r="CB157" s="206"/>
      <c r="CC157" s="207"/>
      <c r="CD157" s="124"/>
      <c r="CE157" s="124"/>
      <c r="CF157" s="124"/>
      <c r="CG157" s="124"/>
      <c r="CH157" s="18"/>
      <c r="CI157" s="18"/>
      <c r="CJ157" s="103"/>
      <c r="CK157" s="18"/>
      <c r="CL157" s="18"/>
      <c r="CM157" s="18"/>
      <c r="CN157" s="18"/>
      <c r="CO157" s="18"/>
      <c r="CP157" s="103"/>
      <c r="CQ157" s="18"/>
      <c r="CR157" s="18"/>
      <c r="CV157" s="18"/>
      <c r="CX157" s="103"/>
      <c r="CY157" s="18"/>
      <c r="CZ157" s="18"/>
      <c r="DA157" s="18"/>
      <c r="DB157" s="88"/>
      <c r="DC157" s="88"/>
      <c r="DJ157" s="12"/>
      <c r="DM157" s="70"/>
      <c r="DN157" s="24"/>
      <c r="DR157" s="19"/>
      <c r="DS157" s="19"/>
      <c r="DW157" s="19"/>
      <c r="DX157" s="19"/>
      <c r="DY157" s="19"/>
      <c r="DZ157" s="11"/>
      <c r="EB157" s="99"/>
    </row>
    <row r="158" spans="1:133" ht="16.5" customHeight="1" x14ac:dyDescent="0.15">
      <c r="A158" s="99"/>
      <c r="B158" s="99"/>
      <c r="C158" s="99"/>
      <c r="D158" s="248"/>
      <c r="E158" s="248"/>
      <c r="F158" s="248"/>
      <c r="G158" s="248"/>
      <c r="H158" s="248"/>
      <c r="I158" s="249"/>
      <c r="J158" s="249"/>
      <c r="K158" s="99"/>
      <c r="L158" s="99"/>
      <c r="M158" s="99"/>
      <c r="N158" s="99"/>
      <c r="O158" s="99"/>
      <c r="P158" s="99"/>
      <c r="Q158" s="99"/>
      <c r="R158" s="99"/>
      <c r="S158" s="99"/>
      <c r="T158" s="224"/>
      <c r="U158" s="213"/>
      <c r="V158" s="234"/>
      <c r="W158" s="234"/>
      <c r="X158" s="234"/>
      <c r="Y158" s="234"/>
      <c r="Z158" s="234"/>
      <c r="AA158" s="234"/>
      <c r="AB158" s="234"/>
      <c r="AC158" s="234"/>
      <c r="AD158" s="234"/>
      <c r="AE158" s="234"/>
      <c r="AF158" s="234"/>
      <c r="AG158" s="234"/>
      <c r="AH158" s="234"/>
      <c r="AI158" s="234"/>
      <c r="AJ158" s="234"/>
      <c r="AK158" s="233"/>
      <c r="AL158" s="233"/>
      <c r="AM158" s="233"/>
      <c r="AN158" s="109"/>
      <c r="AO158" s="109"/>
      <c r="AP158" s="109"/>
      <c r="AQ158" s="109"/>
      <c r="AR158" s="109"/>
      <c r="AS158" s="18"/>
      <c r="AT158" s="18"/>
      <c r="AU158" s="178"/>
      <c r="AV158" s="19"/>
      <c r="AX158" s="19"/>
      <c r="AY158" s="19"/>
      <c r="BJ158" s="71"/>
      <c r="BK158" s="71"/>
      <c r="BL158" s="36"/>
      <c r="BM158" s="36"/>
      <c r="BN158" s="36"/>
      <c r="BO158" s="36"/>
      <c r="BP158" s="36"/>
      <c r="BQ158" s="36"/>
      <c r="BR158" s="71"/>
      <c r="BS158" s="71"/>
      <c r="BT158" s="36"/>
      <c r="BU158" s="36"/>
      <c r="BV158" s="36"/>
      <c r="BW158" s="36"/>
      <c r="BX158" s="36"/>
      <c r="BY158" s="36"/>
      <c r="BZ158" s="36"/>
      <c r="CA158" s="36"/>
      <c r="CB158" s="206"/>
      <c r="CC158" s="207"/>
      <c r="CD158" s="124"/>
      <c r="CE158" s="124"/>
      <c r="CF158" s="124"/>
      <c r="CG158" s="124"/>
      <c r="CH158" s="18"/>
      <c r="CI158" s="18"/>
      <c r="CJ158" s="103"/>
      <c r="CK158" s="18"/>
      <c r="CL158" s="18"/>
      <c r="CM158" s="18"/>
      <c r="CN158" s="18"/>
      <c r="CO158" s="18"/>
      <c r="CP158" s="103"/>
      <c r="CQ158" s="18"/>
      <c r="CR158" s="18"/>
      <c r="CV158" s="18"/>
      <c r="CX158" s="103"/>
      <c r="CY158" s="18"/>
      <c r="CZ158" s="18"/>
      <c r="DA158" s="18"/>
      <c r="DB158" s="88"/>
      <c r="DC158" s="88"/>
      <c r="DE158" s="117"/>
      <c r="DI158" s="70"/>
      <c r="DJ158" s="15"/>
      <c r="DN158" s="24"/>
      <c r="DR158" s="19"/>
      <c r="DS158" s="19"/>
      <c r="DW158" s="19"/>
      <c r="DX158" s="19"/>
      <c r="DY158" s="19"/>
      <c r="DZ158" s="11"/>
      <c r="EB158" s="99"/>
    </row>
    <row r="159" spans="1:133" ht="16.5" customHeight="1" x14ac:dyDescent="0.15">
      <c r="A159" s="99"/>
      <c r="B159" s="248"/>
      <c r="C159" s="248"/>
      <c r="D159" s="99"/>
      <c r="E159" s="99"/>
      <c r="F159" s="99"/>
      <c r="G159" s="99"/>
      <c r="H159" s="99"/>
      <c r="I159" s="176"/>
      <c r="J159" s="176"/>
      <c r="K159" s="176"/>
      <c r="L159" s="176"/>
      <c r="M159" s="175"/>
      <c r="N159" s="175"/>
      <c r="O159" s="232"/>
      <c r="P159" s="232"/>
      <c r="Q159" s="175"/>
      <c r="R159" s="99"/>
      <c r="S159" s="18"/>
      <c r="T159" s="99"/>
      <c r="U159" s="99"/>
      <c r="V159" s="99"/>
      <c r="W159" s="99"/>
      <c r="X159" s="99"/>
      <c r="Y159" s="99"/>
      <c r="Z159" s="99"/>
      <c r="AA159" s="99"/>
      <c r="AB159" s="99"/>
      <c r="AC159" s="99"/>
      <c r="AD159" s="99"/>
      <c r="AE159" s="99"/>
      <c r="AF159" s="99"/>
      <c r="AG159" s="99"/>
      <c r="AH159" s="113"/>
      <c r="AI159" s="99"/>
      <c r="AJ159" s="99"/>
      <c r="AK159" s="233"/>
      <c r="AL159" s="233"/>
      <c r="AM159" s="233"/>
      <c r="AN159" s="109"/>
      <c r="AO159" s="109"/>
      <c r="AP159" s="109"/>
      <c r="AQ159" s="109"/>
      <c r="AR159" s="109"/>
      <c r="AS159" s="18"/>
      <c r="AT159" s="18"/>
      <c r="AU159" s="178"/>
      <c r="BW159" s="36"/>
      <c r="BX159" s="20"/>
      <c r="BY159" s="36"/>
      <c r="BZ159" s="36"/>
      <c r="CA159" s="36"/>
      <c r="CB159" s="117"/>
      <c r="CC159" s="18"/>
      <c r="CD159" s="18"/>
      <c r="CE159" s="18"/>
      <c r="CF159" s="18"/>
      <c r="CG159" s="18"/>
      <c r="CH159" s="18"/>
      <c r="CI159" s="18"/>
      <c r="CJ159" s="103"/>
      <c r="CK159" s="18"/>
      <c r="CL159" s="18"/>
      <c r="CM159" s="18"/>
      <c r="CN159" s="18"/>
      <c r="CO159" s="18"/>
      <c r="CP159" s="103"/>
      <c r="CQ159" s="18"/>
      <c r="CR159" s="18"/>
      <c r="CV159" s="18"/>
      <c r="CX159" s="103"/>
      <c r="CY159" s="18"/>
      <c r="CZ159" s="18"/>
      <c r="DA159" s="18"/>
      <c r="DB159" s="88"/>
      <c r="DC159" s="88"/>
      <c r="DE159" s="117"/>
      <c r="DI159" s="70"/>
      <c r="DJ159" s="12"/>
      <c r="DN159" s="24"/>
      <c r="DR159" s="19"/>
      <c r="DS159" s="19"/>
      <c r="DW159" s="19"/>
      <c r="DX159" s="19"/>
      <c r="DY159" s="19"/>
      <c r="DZ159" s="11"/>
      <c r="EB159" s="99"/>
    </row>
    <row r="160" spans="1:133" ht="16.5" customHeight="1" x14ac:dyDescent="0.15">
      <c r="A160" s="99"/>
      <c r="B160" s="248"/>
      <c r="C160" s="248"/>
      <c r="D160" s="251"/>
      <c r="E160" s="251"/>
      <c r="F160" s="117"/>
      <c r="G160" s="99"/>
      <c r="H160" s="99"/>
      <c r="I160" s="176"/>
      <c r="J160" s="176"/>
      <c r="K160" s="176"/>
      <c r="L160" s="176"/>
      <c r="M160" s="18"/>
      <c r="N160" s="18"/>
      <c r="O160" s="232"/>
      <c r="P160" s="232"/>
      <c r="Q160" s="18"/>
      <c r="R160" s="175"/>
      <c r="S160" s="18"/>
      <c r="T160" s="99"/>
      <c r="U160" s="99"/>
      <c r="V160" s="99"/>
      <c r="W160" s="99"/>
      <c r="X160" s="99"/>
      <c r="Y160" s="99"/>
      <c r="Z160" s="99"/>
      <c r="AA160" s="99"/>
      <c r="AB160" s="99"/>
      <c r="AC160" s="99"/>
      <c r="AD160" s="99"/>
      <c r="AE160" s="99"/>
      <c r="AF160" s="99"/>
      <c r="AG160" s="99"/>
      <c r="AH160" s="113"/>
      <c r="AI160" s="99"/>
      <c r="AJ160" s="99"/>
      <c r="AK160" s="233"/>
      <c r="AL160" s="233"/>
      <c r="AM160" s="233"/>
      <c r="AN160" s="109"/>
      <c r="AO160" s="109"/>
      <c r="AP160" s="109"/>
      <c r="AQ160" s="109"/>
      <c r="AR160" s="109"/>
      <c r="AS160" s="99"/>
      <c r="AT160" s="18"/>
      <c r="AU160" s="178"/>
      <c r="BW160" s="36"/>
      <c r="BX160" s="20"/>
      <c r="BY160" s="36"/>
      <c r="BZ160" s="36"/>
      <c r="CA160" s="36"/>
      <c r="CB160" s="117"/>
      <c r="CC160" s="18"/>
      <c r="CD160" s="18"/>
      <c r="CE160" s="18"/>
      <c r="CF160" s="18"/>
      <c r="CG160" s="18"/>
      <c r="CH160" s="18"/>
      <c r="CI160" s="18"/>
      <c r="CJ160" s="103"/>
      <c r="CK160" s="18"/>
      <c r="CL160" s="18"/>
      <c r="CM160" s="18"/>
      <c r="CN160" s="18"/>
      <c r="CO160" s="18"/>
      <c r="CP160" s="103"/>
      <c r="CQ160" s="18"/>
      <c r="CR160" s="18"/>
      <c r="CV160" s="18"/>
      <c r="CX160" s="103"/>
      <c r="CY160" s="18"/>
      <c r="CZ160" s="18"/>
      <c r="DA160" s="18"/>
      <c r="DB160" s="88"/>
      <c r="DC160" s="88"/>
      <c r="DI160" s="12"/>
      <c r="DJ160" s="12"/>
      <c r="DN160" s="24"/>
      <c r="DR160" s="19"/>
      <c r="DS160" s="19"/>
      <c r="DW160" s="19"/>
      <c r="DX160" s="19"/>
      <c r="DY160" s="19"/>
      <c r="DZ160" s="11"/>
      <c r="EB160" s="99"/>
    </row>
    <row r="161" spans="1:133" ht="16.5" customHeight="1" x14ac:dyDescent="0.4">
      <c r="A161" s="99"/>
      <c r="B161" s="99"/>
      <c r="C161" s="99"/>
      <c r="D161" s="226"/>
      <c r="E161" s="226"/>
      <c r="F161" s="226"/>
      <c r="G161" s="226"/>
      <c r="H161" s="226"/>
      <c r="I161" s="226"/>
      <c r="J161" s="226"/>
      <c r="K161" s="226"/>
      <c r="L161" s="226"/>
      <c r="M161" s="226"/>
      <c r="N161" s="226"/>
      <c r="O161" s="226"/>
      <c r="P161" s="226"/>
      <c r="Q161" s="18"/>
      <c r="R161" s="18"/>
      <c r="S161" s="18"/>
      <c r="T161" s="99"/>
      <c r="U161" s="99"/>
      <c r="V161" s="99"/>
      <c r="W161" s="99"/>
      <c r="X161" s="99"/>
      <c r="Y161" s="99"/>
      <c r="Z161" s="99"/>
      <c r="AA161" s="99"/>
      <c r="AB161" s="99"/>
      <c r="AC161" s="99"/>
      <c r="AD161" s="99"/>
      <c r="AE161" s="99"/>
      <c r="AF161" s="99"/>
      <c r="AG161" s="113"/>
      <c r="AH161" s="99"/>
      <c r="AI161" s="99"/>
      <c r="AJ161" s="99"/>
      <c r="AK161" s="113"/>
      <c r="AL161" s="99"/>
      <c r="AM161" s="99"/>
      <c r="AN161" s="99"/>
      <c r="AO161" s="113"/>
      <c r="AP161" s="99"/>
      <c r="AQ161" s="99"/>
      <c r="AR161" s="99"/>
      <c r="AS161" s="113"/>
      <c r="AT161" s="18"/>
      <c r="AU161" s="178"/>
      <c r="BW161" s="36"/>
      <c r="BX161" s="20"/>
      <c r="BY161" s="36"/>
      <c r="BZ161" s="36"/>
      <c r="CA161" s="36"/>
      <c r="CB161" s="117"/>
      <c r="CC161" s="18"/>
      <c r="CD161" s="18"/>
      <c r="CE161" s="18"/>
      <c r="CF161" s="18"/>
      <c r="CG161" s="18"/>
      <c r="CH161" s="18"/>
      <c r="CI161" s="18"/>
      <c r="CJ161" s="103"/>
      <c r="CK161" s="18"/>
      <c r="CL161" s="18"/>
      <c r="CM161" s="18"/>
      <c r="CN161" s="18"/>
      <c r="CO161" s="18"/>
      <c r="CP161" s="103"/>
      <c r="CQ161" s="18"/>
      <c r="CR161" s="18"/>
      <c r="CV161" s="18"/>
      <c r="CX161" s="103"/>
      <c r="CY161" s="18"/>
      <c r="CZ161" s="18"/>
      <c r="DA161" s="18"/>
      <c r="DB161" s="88"/>
      <c r="DC161" s="88"/>
      <c r="DI161" s="70"/>
      <c r="DJ161" s="12"/>
      <c r="DN161" s="24"/>
      <c r="DR161" s="19"/>
      <c r="DS161" s="19"/>
      <c r="DW161" s="19"/>
      <c r="DX161" s="19"/>
      <c r="DY161" s="19"/>
      <c r="DZ161" s="11"/>
      <c r="EB161" s="99"/>
    </row>
    <row r="162" spans="1:133" ht="16.5" customHeight="1" x14ac:dyDescent="0.4">
      <c r="A162" s="99"/>
      <c r="B162" s="251"/>
      <c r="C162" s="251"/>
      <c r="D162" s="235"/>
      <c r="E162" s="235"/>
      <c r="F162" s="235"/>
      <c r="G162" s="235"/>
      <c r="H162" s="18"/>
      <c r="I162" s="18"/>
      <c r="J162" s="18"/>
      <c r="K162" s="18"/>
      <c r="L162" s="18"/>
      <c r="M162" s="18"/>
      <c r="N162" s="18"/>
      <c r="O162" s="18"/>
      <c r="P162" s="18"/>
      <c r="Q162" s="18"/>
      <c r="R162" s="18"/>
      <c r="S162" s="18"/>
      <c r="T162" s="18"/>
      <c r="U162" s="99"/>
      <c r="V162" s="99"/>
      <c r="W162" s="113"/>
      <c r="X162" s="113"/>
      <c r="Y162" s="99"/>
      <c r="Z162" s="99"/>
      <c r="AA162" s="99"/>
      <c r="AB162" s="99"/>
      <c r="AC162" s="113"/>
      <c r="AD162" s="99"/>
      <c r="AE162" s="99"/>
      <c r="AF162" s="99"/>
      <c r="AG162" s="99"/>
      <c r="AH162" s="176"/>
      <c r="AI162" s="176"/>
      <c r="AJ162" s="176"/>
      <c r="AK162" s="176"/>
      <c r="AL162" s="175"/>
      <c r="AM162" s="250"/>
      <c r="AN162" s="232"/>
      <c r="AO162" s="232"/>
      <c r="AP162" s="250"/>
      <c r="AQ162" s="175"/>
      <c r="AR162" s="113"/>
      <c r="AS162" s="113"/>
      <c r="AT162" s="18"/>
      <c r="AU162" s="178"/>
      <c r="BW162" s="36"/>
      <c r="BX162" s="20"/>
      <c r="BY162" s="36"/>
      <c r="BZ162" s="36"/>
      <c r="CA162" s="36"/>
      <c r="CB162" s="206"/>
      <c r="CC162" s="22"/>
      <c r="CD162" s="18"/>
      <c r="CE162" s="18"/>
      <c r="CF162" s="18"/>
      <c r="CG162" s="18"/>
      <c r="CH162" s="18"/>
      <c r="CI162" s="18"/>
      <c r="CJ162" s="103"/>
      <c r="CK162" s="18"/>
      <c r="CL162" s="18"/>
      <c r="CM162" s="18"/>
      <c r="CN162" s="18"/>
      <c r="CO162" s="18"/>
      <c r="CP162" s="103"/>
      <c r="CQ162" s="18"/>
      <c r="CR162" s="18"/>
      <c r="CV162" s="18"/>
      <c r="CX162" s="103"/>
      <c r="CY162" s="18"/>
      <c r="CZ162" s="18"/>
      <c r="DA162" s="18"/>
      <c r="DB162" s="88"/>
      <c r="DC162" s="88"/>
      <c r="DI162" s="70"/>
      <c r="DJ162" s="12"/>
      <c r="DN162" s="24"/>
      <c r="DR162" s="19"/>
      <c r="DS162" s="19"/>
      <c r="DW162" s="19"/>
      <c r="DX162" s="19"/>
      <c r="DY162" s="19"/>
      <c r="DZ162" s="11"/>
      <c r="EB162" s="99"/>
    </row>
    <row r="163" spans="1:133" ht="16.5" customHeight="1" x14ac:dyDescent="0.4">
      <c r="A163" s="99"/>
      <c r="B163" s="18"/>
      <c r="C163" s="18"/>
      <c r="D163" s="235"/>
      <c r="E163" s="235"/>
      <c r="F163" s="235"/>
      <c r="G163" s="235"/>
      <c r="H163" s="18"/>
      <c r="I163" s="18"/>
      <c r="J163" s="18"/>
      <c r="K163" s="18"/>
      <c r="L163" s="18"/>
      <c r="M163" s="18"/>
      <c r="N163" s="18"/>
      <c r="O163" s="18"/>
      <c r="P163" s="18"/>
      <c r="Q163" s="18"/>
      <c r="R163" s="18"/>
      <c r="S163" s="18"/>
      <c r="T163" s="18"/>
      <c r="U163" s="99"/>
      <c r="V163" s="36"/>
      <c r="W163" s="36"/>
      <c r="X163" s="36"/>
      <c r="Y163" s="36"/>
      <c r="Z163" s="99"/>
      <c r="AA163" s="236"/>
      <c r="AB163" s="236"/>
      <c r="AC163" s="99"/>
      <c r="AD163" s="99"/>
      <c r="AE163" s="99"/>
      <c r="AF163" s="113"/>
      <c r="AG163" s="99"/>
      <c r="AH163" s="176"/>
      <c r="AI163" s="176"/>
      <c r="AJ163" s="176"/>
      <c r="AK163" s="176"/>
      <c r="AL163" s="113"/>
      <c r="AM163" s="113"/>
      <c r="AN163" s="232"/>
      <c r="AO163" s="232"/>
      <c r="AP163" s="113"/>
      <c r="AQ163" s="113"/>
      <c r="AR163" s="113"/>
      <c r="AS163" s="36"/>
      <c r="AT163" s="18"/>
      <c r="AU163" s="99"/>
      <c r="BW163" s="36"/>
      <c r="BX163" s="20"/>
      <c r="BY163" s="36"/>
      <c r="BZ163" s="36"/>
      <c r="CA163" s="36"/>
      <c r="CB163" s="206"/>
      <c r="CC163" s="207"/>
      <c r="CD163" s="124"/>
      <c r="CE163" s="124"/>
      <c r="CF163" s="124"/>
      <c r="CG163" s="124"/>
      <c r="CH163" s="18"/>
      <c r="CI163" s="18"/>
      <c r="CJ163" s="103"/>
      <c r="CK163" s="18"/>
      <c r="CL163" s="18"/>
      <c r="CM163" s="18"/>
      <c r="CN163" s="18"/>
      <c r="CO163" s="18"/>
      <c r="CP163" s="103"/>
      <c r="CQ163" s="18"/>
      <c r="CR163" s="18"/>
      <c r="CV163" s="18"/>
      <c r="CX163" s="103"/>
      <c r="CY163" s="18"/>
      <c r="CZ163" s="18"/>
      <c r="DA163" s="18"/>
      <c r="DB163" s="88"/>
      <c r="DC163" s="88"/>
      <c r="DI163" s="14"/>
      <c r="DJ163" s="12"/>
      <c r="DN163" s="24"/>
      <c r="DR163" s="19"/>
      <c r="DS163" s="19"/>
      <c r="DW163" s="19"/>
      <c r="DX163" s="19"/>
      <c r="DY163" s="19"/>
      <c r="DZ163" s="11"/>
      <c r="EC163" s="99"/>
    </row>
    <row r="164" spans="1:133" ht="16.5" customHeight="1" x14ac:dyDescent="0.4">
      <c r="A164" s="99"/>
      <c r="B164" s="226"/>
      <c r="C164" s="226"/>
      <c r="D164" s="235"/>
      <c r="E164" s="235"/>
      <c r="F164" s="235"/>
      <c r="G164" s="235"/>
      <c r="H164" s="18"/>
      <c r="I164" s="18"/>
      <c r="J164" s="18"/>
      <c r="K164" s="18"/>
      <c r="L164" s="18"/>
      <c r="M164" s="18"/>
      <c r="N164" s="18"/>
      <c r="O164" s="18"/>
      <c r="P164" s="18"/>
      <c r="Q164" s="18"/>
      <c r="R164" s="18"/>
      <c r="S164" s="18"/>
      <c r="T164" s="227"/>
      <c r="U164" s="227"/>
      <c r="V164" s="227"/>
      <c r="W164" s="227"/>
      <c r="X164" s="227"/>
      <c r="Y164" s="227"/>
      <c r="Z164" s="99"/>
      <c r="AA164" s="18"/>
      <c r="AB164" s="18"/>
      <c r="AC164" s="226"/>
      <c r="AD164" s="226"/>
      <c r="AE164" s="226"/>
      <c r="AF164" s="226"/>
      <c r="AG164" s="226"/>
      <c r="AH164" s="226"/>
      <c r="AI164" s="226"/>
      <c r="AJ164" s="226"/>
      <c r="AK164" s="226"/>
      <c r="AL164" s="226"/>
      <c r="AM164" s="226"/>
      <c r="AN164" s="226"/>
      <c r="AO164" s="226"/>
      <c r="AP164" s="18"/>
      <c r="AQ164" s="18"/>
      <c r="AR164" s="18"/>
      <c r="AS164" s="36"/>
      <c r="AT164" s="18"/>
      <c r="AU164" s="99"/>
      <c r="BW164" s="36"/>
      <c r="BX164" s="20"/>
      <c r="BY164" s="36"/>
      <c r="BZ164" s="36"/>
      <c r="CA164" s="36"/>
      <c r="CB164" s="206"/>
      <c r="CC164" s="207"/>
      <c r="CD164" s="124"/>
      <c r="CE164" s="124"/>
      <c r="CF164" s="124"/>
      <c r="CG164" s="124"/>
      <c r="CH164" s="18"/>
      <c r="CI164" s="18"/>
      <c r="CJ164" s="103"/>
      <c r="CK164" s="18"/>
      <c r="CL164" s="18"/>
      <c r="CM164" s="18"/>
      <c r="CN164" s="18"/>
      <c r="CO164" s="18"/>
      <c r="CP164" s="103"/>
      <c r="CQ164" s="18"/>
      <c r="CR164" s="18"/>
      <c r="CV164" s="18"/>
      <c r="CX164" s="103"/>
      <c r="CY164" s="18"/>
      <c r="CZ164" s="18"/>
      <c r="DA164" s="18"/>
      <c r="DB164" s="88"/>
      <c r="DC164" s="88"/>
      <c r="DI164" s="14"/>
      <c r="DJ164" s="12"/>
      <c r="DN164" s="24"/>
      <c r="DR164" s="19"/>
      <c r="DS164" s="19"/>
      <c r="DW164" s="19"/>
      <c r="DX164" s="19"/>
      <c r="DY164" s="19"/>
      <c r="DZ164" s="11"/>
      <c r="EC164" s="99"/>
    </row>
    <row r="165" spans="1:133" ht="16.5" customHeight="1" x14ac:dyDescent="0.4">
      <c r="A165" s="99"/>
      <c r="B165" s="226"/>
      <c r="C165" s="226"/>
      <c r="D165" s="235"/>
      <c r="E165" s="235"/>
      <c r="F165" s="235"/>
      <c r="G165" s="235"/>
      <c r="H165" s="18"/>
      <c r="I165" s="18"/>
      <c r="J165" s="18"/>
      <c r="K165" s="18"/>
      <c r="L165" s="18"/>
      <c r="M165" s="18"/>
      <c r="N165" s="18"/>
      <c r="O165" s="18"/>
      <c r="P165" s="18"/>
      <c r="Q165" s="18"/>
      <c r="R165" s="18"/>
      <c r="S165" s="18"/>
      <c r="T165" s="227"/>
      <c r="U165" s="227"/>
      <c r="V165" s="227"/>
      <c r="W165" s="227"/>
      <c r="X165" s="36"/>
      <c r="Y165" s="36"/>
      <c r="Z165" s="99"/>
      <c r="AA165" s="226"/>
      <c r="AB165" s="226"/>
      <c r="AC165" s="235"/>
      <c r="AD165" s="235"/>
      <c r="AE165" s="235"/>
      <c r="AF165" s="235"/>
      <c r="AG165" s="18"/>
      <c r="AH165" s="18"/>
      <c r="AI165" s="18"/>
      <c r="AJ165" s="18"/>
      <c r="AK165" s="18"/>
      <c r="AL165" s="18"/>
      <c r="AM165" s="18"/>
      <c r="AN165" s="18"/>
      <c r="AO165" s="18"/>
      <c r="AP165" s="18"/>
      <c r="AQ165" s="18"/>
      <c r="AR165" s="18"/>
      <c r="AS165" s="36"/>
      <c r="AT165" s="99"/>
      <c r="AU165" s="99"/>
      <c r="BW165" s="36"/>
      <c r="BX165" s="20"/>
      <c r="BY165" s="36"/>
      <c r="BZ165" s="36"/>
      <c r="CA165" s="36"/>
      <c r="CB165" s="117"/>
      <c r="CC165" s="18"/>
      <c r="CD165" s="18"/>
      <c r="CE165" s="18"/>
      <c r="CF165" s="18"/>
      <c r="CG165" s="18"/>
      <c r="CH165" s="18"/>
      <c r="CI165" s="18"/>
      <c r="CJ165" s="103"/>
      <c r="CK165" s="18"/>
      <c r="CL165" s="18"/>
      <c r="CM165" s="18"/>
      <c r="CN165" s="18"/>
      <c r="CO165" s="18"/>
      <c r="CP165" s="103"/>
      <c r="CQ165" s="18"/>
      <c r="CR165" s="18"/>
      <c r="CV165" s="18"/>
      <c r="CX165" s="103"/>
      <c r="CY165" s="18"/>
      <c r="CZ165" s="18"/>
      <c r="DA165" s="18"/>
      <c r="DB165" s="88"/>
      <c r="DC165" s="88"/>
      <c r="DI165" s="14"/>
      <c r="DJ165" s="12"/>
      <c r="DN165" s="24"/>
      <c r="DR165" s="19"/>
      <c r="DS165" s="19"/>
      <c r="DW165" s="19"/>
      <c r="DX165" s="19"/>
      <c r="DY165" s="19"/>
      <c r="DZ165" s="11"/>
      <c r="EC165" s="99"/>
    </row>
    <row r="166" spans="1:133" ht="16.5" customHeight="1" x14ac:dyDescent="0.4">
      <c r="A166" s="99"/>
      <c r="B166" s="226"/>
      <c r="C166" s="226"/>
      <c r="D166" s="235"/>
      <c r="E166" s="235"/>
      <c r="F166" s="235"/>
      <c r="G166" s="235"/>
      <c r="H166" s="18"/>
      <c r="I166" s="18"/>
      <c r="J166" s="18"/>
      <c r="K166" s="18"/>
      <c r="L166" s="18"/>
      <c r="M166" s="18"/>
      <c r="N166" s="18"/>
      <c r="O166" s="18"/>
      <c r="P166" s="18"/>
      <c r="Q166" s="18"/>
      <c r="R166" s="18"/>
      <c r="S166" s="18"/>
      <c r="T166" s="227"/>
      <c r="U166" s="227"/>
      <c r="V166" s="227"/>
      <c r="W166" s="227"/>
      <c r="X166" s="36"/>
      <c r="Y166" s="36"/>
      <c r="Z166" s="99"/>
      <c r="AA166" s="226"/>
      <c r="AB166" s="226"/>
      <c r="AC166" s="235"/>
      <c r="AD166" s="235"/>
      <c r="AE166" s="235"/>
      <c r="AF166" s="235"/>
      <c r="AG166" s="18"/>
      <c r="AH166" s="18"/>
      <c r="AI166" s="18"/>
      <c r="AJ166" s="18"/>
      <c r="AK166" s="18"/>
      <c r="AL166" s="18"/>
      <c r="AM166" s="18"/>
      <c r="AN166" s="18"/>
      <c r="AO166" s="18"/>
      <c r="AP166" s="18"/>
      <c r="AQ166" s="18"/>
      <c r="AR166" s="18"/>
      <c r="AS166" s="36"/>
      <c r="AT166" s="99"/>
      <c r="AU166" s="99"/>
      <c r="BW166" s="36"/>
      <c r="BX166" s="20"/>
      <c r="BY166" s="36"/>
      <c r="BZ166" s="36"/>
      <c r="CA166" s="36"/>
      <c r="CB166" s="117"/>
      <c r="CC166" s="18"/>
      <c r="CD166" s="18"/>
      <c r="CE166" s="18"/>
      <c r="CF166" s="18"/>
      <c r="CG166" s="18"/>
      <c r="CH166" s="18"/>
      <c r="CI166" s="18"/>
      <c r="CJ166" s="103"/>
      <c r="CK166" s="18"/>
      <c r="CL166" s="18"/>
      <c r="CM166" s="18"/>
      <c r="CN166" s="18"/>
      <c r="CO166" s="18"/>
      <c r="CP166" s="103"/>
      <c r="CQ166" s="18"/>
      <c r="CR166" s="18"/>
      <c r="CV166" s="18"/>
      <c r="CX166" s="103"/>
      <c r="CY166" s="18"/>
      <c r="CZ166" s="18"/>
      <c r="DA166" s="18"/>
      <c r="DB166" s="88"/>
      <c r="DC166" s="88"/>
      <c r="DI166" s="14"/>
      <c r="DJ166" s="12"/>
      <c r="DN166" s="24"/>
      <c r="DR166" s="19"/>
      <c r="DS166" s="19"/>
      <c r="DW166" s="19"/>
      <c r="DX166" s="19"/>
      <c r="DY166" s="19"/>
      <c r="DZ166" s="11"/>
      <c r="EC166" s="99"/>
    </row>
    <row r="167" spans="1:133" ht="16.5" customHeight="1" x14ac:dyDescent="0.4">
      <c r="A167" s="99"/>
      <c r="B167" s="226"/>
      <c r="C167" s="226"/>
      <c r="D167" s="235"/>
      <c r="E167" s="235"/>
      <c r="F167" s="235"/>
      <c r="G167" s="235"/>
      <c r="H167" s="18"/>
      <c r="I167" s="18"/>
      <c r="J167" s="18"/>
      <c r="K167" s="18"/>
      <c r="L167" s="18"/>
      <c r="M167" s="18"/>
      <c r="N167" s="18"/>
      <c r="O167" s="18"/>
      <c r="P167" s="18"/>
      <c r="Q167" s="18"/>
      <c r="R167" s="18"/>
      <c r="S167" s="18"/>
      <c r="T167" s="227"/>
      <c r="U167" s="227"/>
      <c r="V167" s="227"/>
      <c r="W167" s="227"/>
      <c r="X167" s="227"/>
      <c r="Y167" s="227"/>
      <c r="Z167" s="99"/>
      <c r="AA167" s="226"/>
      <c r="AB167" s="226"/>
      <c r="AC167" s="235"/>
      <c r="AD167" s="235"/>
      <c r="AE167" s="235"/>
      <c r="AF167" s="235"/>
      <c r="AG167" s="18"/>
      <c r="AH167" s="18"/>
      <c r="AI167" s="18"/>
      <c r="AJ167" s="18"/>
      <c r="AK167" s="18"/>
      <c r="AL167" s="18"/>
      <c r="AM167" s="18"/>
      <c r="AN167" s="18"/>
      <c r="AO167" s="18"/>
      <c r="AP167" s="18"/>
      <c r="AQ167" s="18"/>
      <c r="AR167" s="18"/>
      <c r="AS167" s="36"/>
      <c r="AT167" s="99"/>
      <c r="AU167" s="36"/>
      <c r="BW167" s="36"/>
      <c r="BX167" s="20"/>
      <c r="BY167" s="36"/>
      <c r="BZ167" s="36"/>
      <c r="CA167" s="36"/>
      <c r="CB167" s="117"/>
      <c r="CC167" s="18"/>
      <c r="CD167" s="18"/>
      <c r="CE167" s="18"/>
      <c r="CF167" s="18"/>
      <c r="CG167" s="18"/>
      <c r="CH167" s="18"/>
      <c r="CI167" s="18"/>
      <c r="CJ167" s="103"/>
      <c r="CK167" s="18"/>
      <c r="CL167" s="18"/>
      <c r="CM167" s="18"/>
      <c r="CN167" s="18"/>
      <c r="CO167" s="18"/>
      <c r="CP167" s="103"/>
      <c r="CQ167" s="18"/>
      <c r="CR167" s="18"/>
      <c r="CV167" s="18"/>
      <c r="CX167" s="103"/>
      <c r="CY167" s="18"/>
      <c r="CZ167" s="18"/>
      <c r="DA167" s="18"/>
      <c r="DB167" s="88"/>
      <c r="DC167" s="88"/>
      <c r="DG167" s="70"/>
      <c r="DI167" s="14"/>
      <c r="DJ167" s="12"/>
      <c r="DN167" s="24"/>
      <c r="DR167" s="19"/>
      <c r="DS167" s="19"/>
      <c r="DW167" s="19"/>
      <c r="DX167" s="19"/>
      <c r="DY167" s="19"/>
      <c r="DZ167" s="11"/>
      <c r="EC167" s="99"/>
    </row>
    <row r="168" spans="1:133" ht="16.5" customHeight="1" x14ac:dyDescent="0.4">
      <c r="A168" s="99"/>
      <c r="B168" s="226"/>
      <c r="C168" s="226"/>
      <c r="D168" s="235"/>
      <c r="E168" s="235"/>
      <c r="F168" s="235"/>
      <c r="G168" s="235"/>
      <c r="H168" s="18"/>
      <c r="I168" s="18"/>
      <c r="J168" s="18"/>
      <c r="K168" s="18"/>
      <c r="L168" s="18"/>
      <c r="M168" s="18"/>
      <c r="N168" s="18"/>
      <c r="O168" s="18"/>
      <c r="P168" s="18"/>
      <c r="Q168" s="18"/>
      <c r="R168" s="18"/>
      <c r="S168" s="18"/>
      <c r="T168" s="227"/>
      <c r="U168" s="227"/>
      <c r="V168" s="227"/>
      <c r="W168" s="227"/>
      <c r="X168" s="227"/>
      <c r="Y168" s="227"/>
      <c r="Z168" s="99"/>
      <c r="AA168" s="226"/>
      <c r="AB168" s="226"/>
      <c r="AC168" s="235"/>
      <c r="AD168" s="235"/>
      <c r="AE168" s="235"/>
      <c r="AF168" s="235"/>
      <c r="AG168" s="18"/>
      <c r="AH168" s="18"/>
      <c r="AI168" s="18"/>
      <c r="AJ168" s="18"/>
      <c r="AK168" s="18"/>
      <c r="AL168" s="18"/>
      <c r="AM168" s="18"/>
      <c r="AN168" s="18"/>
      <c r="AO168" s="18"/>
      <c r="AP168" s="18"/>
      <c r="AQ168" s="18"/>
      <c r="AR168" s="18"/>
      <c r="AS168" s="36"/>
      <c r="AT168" s="36"/>
      <c r="AU168" s="36"/>
      <c r="BW168" s="36"/>
      <c r="BY168" s="36"/>
      <c r="BZ168" s="36"/>
      <c r="CA168" s="36"/>
      <c r="CB168" s="206"/>
      <c r="CC168" s="22"/>
      <c r="CD168" s="18"/>
      <c r="CE168" s="18"/>
      <c r="CF168" s="18"/>
      <c r="CG168" s="18"/>
      <c r="CH168" s="18"/>
      <c r="CI168" s="18"/>
      <c r="CJ168" s="103"/>
      <c r="CK168" s="18"/>
      <c r="CL168" s="18"/>
      <c r="CM168" s="18"/>
      <c r="CN168" s="18"/>
      <c r="CO168" s="18"/>
      <c r="CP168" s="103"/>
      <c r="CQ168" s="18"/>
      <c r="CR168" s="18"/>
      <c r="CV168" s="18"/>
      <c r="CX168" s="103"/>
      <c r="CY168" s="18"/>
      <c r="CZ168" s="18"/>
      <c r="DA168" s="18"/>
      <c r="DB168" s="88"/>
      <c r="DC168" s="88"/>
      <c r="DI168" s="14"/>
      <c r="DJ168" s="12"/>
      <c r="DN168" s="24"/>
      <c r="DR168" s="19"/>
      <c r="DS168" s="19"/>
      <c r="DW168" s="19"/>
      <c r="DX168" s="19"/>
      <c r="DY168" s="19"/>
      <c r="DZ168" s="11"/>
      <c r="EC168" s="99"/>
    </row>
    <row r="169" spans="1:133" ht="16.5" customHeight="1" x14ac:dyDescent="0.4">
      <c r="A169" s="99"/>
      <c r="B169" s="226"/>
      <c r="C169" s="226"/>
      <c r="D169" s="140"/>
      <c r="E169" s="140"/>
      <c r="F169" s="140"/>
      <c r="G169" s="140"/>
      <c r="H169" s="140"/>
      <c r="I169" s="140"/>
      <c r="J169" s="140"/>
      <c r="K169" s="140"/>
      <c r="L169" s="140"/>
      <c r="M169" s="71"/>
      <c r="N169" s="71"/>
      <c r="O169" s="71"/>
      <c r="P169" s="36"/>
      <c r="Q169" s="36"/>
      <c r="R169" s="18"/>
      <c r="S169" s="36"/>
      <c r="T169" s="227"/>
      <c r="U169" s="227"/>
      <c r="V169" s="36"/>
      <c r="W169" s="36"/>
      <c r="X169" s="227"/>
      <c r="Y169" s="227"/>
      <c r="Z169" s="99"/>
      <c r="AA169" s="226"/>
      <c r="AB169" s="226"/>
      <c r="AC169" s="235"/>
      <c r="AD169" s="235"/>
      <c r="AE169" s="235"/>
      <c r="AF169" s="235"/>
      <c r="AG169" s="18"/>
      <c r="AH169" s="18"/>
      <c r="AI169" s="18"/>
      <c r="AJ169" s="18"/>
      <c r="AK169" s="18"/>
      <c r="AL169" s="18"/>
      <c r="AM169" s="18"/>
      <c r="AN169" s="18"/>
      <c r="AO169" s="18"/>
      <c r="AP169" s="18"/>
      <c r="AQ169" s="18"/>
      <c r="AR169" s="18"/>
      <c r="AS169" s="36"/>
      <c r="AT169" s="36"/>
      <c r="AU169" s="36"/>
      <c r="BW169" s="36"/>
      <c r="BY169" s="36"/>
      <c r="BZ169" s="36"/>
      <c r="CA169" s="36"/>
      <c r="CB169" s="206"/>
      <c r="CC169" s="207"/>
      <c r="CD169" s="124"/>
      <c r="CE169" s="124"/>
      <c r="CF169" s="124"/>
      <c r="CG169" s="124"/>
      <c r="CH169" s="18"/>
      <c r="CI169" s="18"/>
      <c r="CJ169" s="103"/>
      <c r="CK169" s="18"/>
      <c r="CL169" s="18"/>
      <c r="CM169" s="18"/>
      <c r="CN169" s="18"/>
      <c r="CO169" s="18"/>
      <c r="CP169" s="103"/>
      <c r="CQ169" s="18"/>
      <c r="CR169" s="18"/>
      <c r="CV169" s="18"/>
      <c r="CX169" s="103"/>
      <c r="CY169" s="18"/>
      <c r="CZ169" s="18"/>
      <c r="DA169" s="18"/>
      <c r="DB169" s="88"/>
      <c r="DC169" s="88"/>
      <c r="DG169" s="70"/>
      <c r="DI169" s="14"/>
      <c r="DJ169" s="12"/>
      <c r="DL169" s="70"/>
      <c r="DM169" s="70"/>
      <c r="DN169" s="24"/>
      <c r="DR169" s="19"/>
      <c r="DS169" s="19"/>
      <c r="DW169" s="19"/>
      <c r="DX169" s="70"/>
      <c r="DY169" s="70"/>
      <c r="DZ169" s="11"/>
      <c r="EC169" s="99"/>
    </row>
    <row r="170" spans="1:133" ht="16.5" customHeight="1" x14ac:dyDescent="0.4">
      <c r="A170" s="99"/>
      <c r="B170" s="226"/>
      <c r="C170" s="226"/>
      <c r="D170" s="140"/>
      <c r="E170" s="140"/>
      <c r="F170" s="140"/>
      <c r="G170" s="140"/>
      <c r="H170" s="140"/>
      <c r="I170" s="140"/>
      <c r="J170" s="140"/>
      <c r="K170" s="140"/>
      <c r="L170" s="140"/>
      <c r="M170" s="140"/>
      <c r="N170" s="237"/>
      <c r="O170" s="237"/>
      <c r="P170" s="237"/>
      <c r="Q170" s="237"/>
      <c r="R170" s="36"/>
      <c r="S170" s="237"/>
      <c r="T170" s="227"/>
      <c r="U170" s="227"/>
      <c r="V170" s="36"/>
      <c r="W170" s="36"/>
      <c r="X170" s="36"/>
      <c r="Y170" s="36"/>
      <c r="Z170" s="99"/>
      <c r="AA170" s="226"/>
      <c r="AB170" s="226"/>
      <c r="AC170" s="235"/>
      <c r="AD170" s="235"/>
      <c r="AE170" s="235"/>
      <c r="AF170" s="235"/>
      <c r="AG170" s="18"/>
      <c r="AH170" s="18"/>
      <c r="AI170" s="18"/>
      <c r="AJ170" s="18"/>
      <c r="AK170" s="18"/>
      <c r="AL170" s="18"/>
      <c r="AM170" s="18"/>
      <c r="AN170" s="18"/>
      <c r="AO170" s="18"/>
      <c r="AP170" s="18"/>
      <c r="AQ170" s="18"/>
      <c r="AR170" s="18"/>
      <c r="AS170" s="36"/>
      <c r="AT170" s="36"/>
      <c r="AU170" s="36"/>
      <c r="BW170" s="36"/>
      <c r="BY170" s="36"/>
      <c r="BZ170" s="36"/>
      <c r="CA170" s="36"/>
      <c r="CB170" s="206"/>
      <c r="CC170" s="207"/>
      <c r="CD170" s="124"/>
      <c r="CE170" s="124"/>
      <c r="CF170" s="124"/>
      <c r="CG170" s="124"/>
      <c r="CH170" s="18"/>
      <c r="CI170" s="18"/>
      <c r="CJ170" s="103"/>
      <c r="CK170" s="18"/>
      <c r="CL170" s="18"/>
      <c r="CM170" s="18"/>
      <c r="CN170" s="18"/>
      <c r="CO170" s="18"/>
      <c r="CP170" s="103"/>
      <c r="CQ170" s="18"/>
      <c r="CR170" s="18"/>
      <c r="CV170" s="18"/>
      <c r="CX170" s="103"/>
      <c r="CY170" s="18"/>
      <c r="CZ170" s="18"/>
      <c r="DA170" s="18"/>
      <c r="DB170" s="88"/>
      <c r="DC170" s="88"/>
      <c r="DG170" s="70"/>
      <c r="DH170" s="70"/>
      <c r="DI170" s="14"/>
      <c r="DJ170" s="12"/>
      <c r="DK170" s="11"/>
      <c r="DL170" s="11"/>
      <c r="DM170" s="11"/>
      <c r="DN170" s="24"/>
      <c r="DR170" s="19"/>
      <c r="DS170" s="19"/>
      <c r="DW170" s="11"/>
      <c r="DX170" s="11"/>
      <c r="DY170" s="11"/>
      <c r="DZ170" s="11"/>
      <c r="EC170" s="99"/>
    </row>
    <row r="171" spans="1:133" ht="16.5" customHeight="1" x14ac:dyDescent="0.4">
      <c r="A171" s="99"/>
      <c r="B171" s="71"/>
      <c r="C171" s="140"/>
      <c r="D171" s="140"/>
      <c r="E171" s="140"/>
      <c r="F171" s="140"/>
      <c r="G171" s="140"/>
      <c r="H171" s="140"/>
      <c r="I171" s="140"/>
      <c r="J171" s="140"/>
      <c r="K171" s="140"/>
      <c r="L171" s="140"/>
      <c r="M171" s="140"/>
      <c r="N171" s="237"/>
      <c r="O171" s="237"/>
      <c r="P171" s="237"/>
      <c r="Q171" s="237"/>
      <c r="R171" s="237"/>
      <c r="S171" s="237"/>
      <c r="T171" s="227"/>
      <c r="U171" s="227"/>
      <c r="V171" s="227"/>
      <c r="W171" s="227"/>
      <c r="X171" s="227"/>
      <c r="Y171" s="227"/>
      <c r="Z171" s="99"/>
      <c r="AA171" s="226"/>
      <c r="AB171" s="226"/>
      <c r="AC171" s="235"/>
      <c r="AD171" s="235"/>
      <c r="AE171" s="235"/>
      <c r="AF171" s="235"/>
      <c r="AG171" s="18"/>
      <c r="AH171" s="18"/>
      <c r="AI171" s="18"/>
      <c r="AJ171" s="18"/>
      <c r="AK171" s="18"/>
      <c r="AL171" s="18"/>
      <c r="AM171" s="18"/>
      <c r="AN171" s="18"/>
      <c r="AO171" s="18"/>
      <c r="AP171" s="18"/>
      <c r="AQ171" s="18"/>
      <c r="AR171" s="18"/>
      <c r="AS171" s="71"/>
      <c r="AT171" s="36"/>
      <c r="AU171" s="36"/>
      <c r="BW171" s="36"/>
      <c r="BY171" s="36"/>
      <c r="BZ171" s="36"/>
      <c r="CA171" s="36"/>
      <c r="CB171" s="117"/>
      <c r="CC171" s="18"/>
      <c r="CD171" s="18"/>
      <c r="CE171" s="18"/>
      <c r="CF171" s="18"/>
      <c r="CG171" s="18"/>
      <c r="CH171" s="18"/>
      <c r="CI171" s="18"/>
      <c r="CJ171" s="103"/>
      <c r="CK171" s="18"/>
      <c r="CL171" s="18"/>
      <c r="CM171" s="18"/>
      <c r="CN171" s="18"/>
      <c r="CO171" s="18"/>
      <c r="CP171" s="103"/>
      <c r="CQ171" s="18"/>
      <c r="CR171" s="18"/>
      <c r="CV171" s="18"/>
      <c r="CX171" s="103"/>
      <c r="CY171" s="18"/>
      <c r="CZ171" s="18"/>
      <c r="DA171" s="18"/>
      <c r="DB171" s="88"/>
      <c r="DC171" s="88"/>
      <c r="DG171" s="70"/>
      <c r="DH171" s="70"/>
      <c r="DI171" s="14"/>
      <c r="DJ171" s="12"/>
      <c r="DW171" s="19"/>
      <c r="DX171" s="19"/>
      <c r="DY171" s="19"/>
      <c r="DZ171" s="19"/>
      <c r="EC171" s="99"/>
    </row>
    <row r="172" spans="1:133" ht="16.5" customHeight="1" x14ac:dyDescent="0.4">
      <c r="A172" s="71"/>
      <c r="B172" s="140"/>
      <c r="C172" s="140"/>
      <c r="D172" s="242"/>
      <c r="E172" s="242"/>
      <c r="F172" s="242"/>
      <c r="G172" s="242"/>
      <c r="H172" s="223"/>
      <c r="I172" s="223"/>
      <c r="J172" s="223"/>
      <c r="K172" s="223"/>
      <c r="L172" s="223"/>
      <c r="M172" s="99"/>
      <c r="N172" s="241"/>
      <c r="O172" s="241"/>
      <c r="P172" s="239"/>
      <c r="Q172" s="239"/>
      <c r="R172" s="237"/>
      <c r="S172" s="239"/>
      <c r="T172" s="71"/>
      <c r="U172" s="71"/>
      <c r="V172" s="71"/>
      <c r="W172" s="71"/>
      <c r="X172" s="71"/>
      <c r="Y172" s="71"/>
      <c r="Z172" s="71"/>
      <c r="AA172" s="71"/>
      <c r="AB172" s="71"/>
      <c r="AC172" s="71"/>
      <c r="AD172" s="71"/>
      <c r="AE172" s="71"/>
      <c r="AF172" s="71"/>
      <c r="AG172" s="71"/>
      <c r="AH172" s="71"/>
      <c r="AI172" s="71"/>
      <c r="AJ172" s="71"/>
      <c r="AK172" s="71"/>
      <c r="AL172" s="71"/>
      <c r="AM172" s="71"/>
      <c r="AN172" s="71"/>
      <c r="AO172" s="71"/>
      <c r="AP172" s="71"/>
      <c r="AQ172" s="71"/>
      <c r="AR172" s="71"/>
      <c r="AS172" s="99"/>
      <c r="AT172" s="36"/>
      <c r="AU172" s="36"/>
      <c r="BW172" s="36"/>
      <c r="BY172" s="36"/>
      <c r="BZ172" s="36"/>
      <c r="CA172" s="36"/>
      <c r="CB172" s="117"/>
      <c r="CC172" s="18"/>
      <c r="CD172" s="18"/>
      <c r="CE172" s="18"/>
      <c r="CF172" s="18"/>
      <c r="CG172" s="18"/>
      <c r="CH172" s="18"/>
      <c r="CI172" s="18"/>
      <c r="CJ172" s="103"/>
      <c r="CK172" s="18"/>
      <c r="CL172" s="18"/>
      <c r="CM172" s="18"/>
      <c r="CN172" s="18"/>
      <c r="CO172" s="18"/>
      <c r="CP172" s="103"/>
      <c r="CQ172" s="18"/>
      <c r="CR172" s="18"/>
      <c r="CV172" s="18"/>
      <c r="CX172" s="103"/>
      <c r="CY172" s="18"/>
      <c r="CZ172" s="18"/>
      <c r="DA172" s="18"/>
      <c r="DB172" s="88"/>
      <c r="DC172" s="88"/>
      <c r="DH172" s="70"/>
      <c r="DI172" s="14"/>
      <c r="DJ172" s="12"/>
      <c r="DW172" s="19"/>
      <c r="DX172" s="19"/>
      <c r="DY172" s="19"/>
      <c r="DZ172" s="19"/>
      <c r="EC172" s="99"/>
    </row>
    <row r="173" spans="1:133" ht="16.5" customHeight="1" x14ac:dyDescent="0.4">
      <c r="A173" s="99"/>
      <c r="B173" s="140"/>
      <c r="C173" s="140"/>
      <c r="D173" s="242"/>
      <c r="E173" s="242"/>
      <c r="F173" s="242"/>
      <c r="G173" s="242"/>
      <c r="H173" s="223"/>
      <c r="I173" s="223"/>
      <c r="J173" s="223"/>
      <c r="K173" s="223"/>
      <c r="L173" s="223"/>
      <c r="M173" s="99"/>
      <c r="N173" s="241"/>
      <c r="O173" s="241"/>
      <c r="P173" s="239"/>
      <c r="Q173" s="239"/>
      <c r="R173" s="239"/>
      <c r="S173" s="239"/>
      <c r="T173" s="237"/>
      <c r="U173" s="237"/>
      <c r="V173" s="237"/>
      <c r="W173" s="99"/>
      <c r="X173" s="113"/>
      <c r="Y173" s="113"/>
      <c r="Z173" s="99"/>
      <c r="AA173" s="99"/>
      <c r="AB173" s="99"/>
      <c r="AC173" s="113"/>
      <c r="AD173" s="99"/>
      <c r="AE173" s="99"/>
      <c r="AF173" s="99"/>
      <c r="AG173" s="113"/>
      <c r="AH173" s="99"/>
      <c r="AI173" s="99"/>
      <c r="AJ173" s="99"/>
      <c r="AK173" s="113"/>
      <c r="AL173" s="99"/>
      <c r="AM173" s="99"/>
      <c r="AN173" s="99"/>
      <c r="AO173" s="113"/>
      <c r="AP173" s="99"/>
      <c r="AQ173" s="99"/>
      <c r="AR173" s="99"/>
      <c r="AS173" s="239"/>
      <c r="AT173" s="36"/>
      <c r="AU173" s="36"/>
      <c r="BW173" s="36"/>
      <c r="BY173" s="36"/>
      <c r="BZ173" s="36"/>
      <c r="CA173" s="36"/>
      <c r="CB173" s="117"/>
      <c r="CC173" s="18"/>
      <c r="CD173" s="18"/>
      <c r="CE173" s="18"/>
      <c r="CF173" s="18"/>
      <c r="CG173" s="18"/>
      <c r="CH173" s="18"/>
      <c r="CI173" s="18"/>
      <c r="CJ173" s="103"/>
      <c r="CK173" s="18"/>
      <c r="CL173" s="18"/>
      <c r="CM173" s="18"/>
      <c r="CN173" s="18"/>
      <c r="CO173" s="18"/>
      <c r="CP173" s="103"/>
      <c r="CQ173" s="18"/>
      <c r="CR173" s="18"/>
      <c r="CV173" s="18"/>
      <c r="CX173" s="103"/>
      <c r="CY173" s="18"/>
      <c r="CZ173" s="18"/>
      <c r="DA173" s="18"/>
      <c r="DB173" s="88"/>
      <c r="DC173" s="88"/>
      <c r="DH173" s="70"/>
      <c r="DI173" s="14"/>
      <c r="DJ173" s="12"/>
      <c r="DW173" s="19"/>
      <c r="DX173" s="19"/>
      <c r="DY173" s="19"/>
      <c r="DZ173" s="19"/>
      <c r="EC173" s="99"/>
    </row>
    <row r="174" spans="1:133" ht="16.5" customHeight="1" x14ac:dyDescent="0.15">
      <c r="A174" s="99"/>
      <c r="B174" s="241"/>
      <c r="C174" s="241"/>
      <c r="D174" s="113"/>
      <c r="E174" s="113"/>
      <c r="F174" s="167"/>
      <c r="G174" s="167"/>
      <c r="H174" s="167"/>
      <c r="I174" s="167"/>
      <c r="J174" s="167"/>
      <c r="K174" s="167"/>
      <c r="L174" s="167"/>
      <c r="M174" s="167"/>
      <c r="N174" s="167"/>
      <c r="O174" s="167"/>
      <c r="P174" s="167"/>
      <c r="Q174" s="167"/>
      <c r="R174" s="239"/>
      <c r="S174" s="177"/>
      <c r="T174" s="237"/>
      <c r="U174" s="237"/>
      <c r="V174" s="237"/>
      <c r="W174" s="99"/>
      <c r="X174" s="113"/>
      <c r="Y174" s="113"/>
      <c r="Z174" s="99"/>
      <c r="AA174" s="99"/>
      <c r="AB174" s="99"/>
      <c r="AC174" s="113"/>
      <c r="AD174" s="99"/>
      <c r="AE174" s="99"/>
      <c r="AF174" s="99"/>
      <c r="AG174" s="113"/>
      <c r="AH174" s="99"/>
      <c r="AI174" s="99"/>
      <c r="AJ174" s="99"/>
      <c r="AK174" s="113"/>
      <c r="AL174" s="99"/>
      <c r="AM174" s="99"/>
      <c r="AN174" s="99"/>
      <c r="AO174" s="113"/>
      <c r="AP174" s="99"/>
      <c r="AQ174" s="238"/>
      <c r="AR174" s="239"/>
      <c r="AS174" s="239"/>
      <c r="AT174" s="36"/>
      <c r="AU174" s="36"/>
      <c r="BW174" s="36"/>
      <c r="BY174" s="36"/>
      <c r="BZ174" s="36"/>
      <c r="CA174" s="36"/>
      <c r="CB174" s="206"/>
      <c r="CC174" s="22"/>
      <c r="CD174" s="18"/>
      <c r="CE174" s="18"/>
      <c r="CF174" s="18"/>
      <c r="CG174" s="18"/>
      <c r="CH174" s="18"/>
      <c r="CI174" s="18"/>
      <c r="CJ174" s="103"/>
      <c r="CK174" s="18"/>
      <c r="CL174" s="18"/>
      <c r="CM174" s="18"/>
      <c r="CN174" s="18"/>
      <c r="CO174" s="18"/>
      <c r="CP174" s="103"/>
      <c r="CQ174" s="18"/>
      <c r="CR174" s="18"/>
      <c r="CV174" s="18"/>
      <c r="CX174" s="103"/>
      <c r="CY174" s="18"/>
      <c r="CZ174" s="18"/>
      <c r="DA174" s="18"/>
      <c r="DB174" s="88"/>
      <c r="DC174" s="88"/>
      <c r="DH174" s="70"/>
      <c r="DI174" s="14"/>
      <c r="DJ174" s="12"/>
      <c r="DW174" s="19"/>
      <c r="DX174" s="19"/>
      <c r="DY174" s="19"/>
      <c r="DZ174" s="19"/>
      <c r="EC174" s="99"/>
    </row>
    <row r="175" spans="1:133" ht="16.5" customHeight="1" x14ac:dyDescent="0.4">
      <c r="A175" s="99"/>
      <c r="B175" s="241"/>
      <c r="C175" s="241"/>
      <c r="D175" s="113"/>
      <c r="E175" s="113"/>
      <c r="F175" s="167"/>
      <c r="G175" s="167"/>
      <c r="H175" s="167"/>
      <c r="I175" s="167"/>
      <c r="J175" s="167"/>
      <c r="K175" s="167"/>
      <c r="L175" s="167"/>
      <c r="M175" s="167"/>
      <c r="N175" s="177"/>
      <c r="O175" s="177"/>
      <c r="P175" s="246"/>
      <c r="Q175" s="113"/>
      <c r="R175" s="245"/>
      <c r="S175" s="177"/>
      <c r="T175" s="99"/>
      <c r="U175" s="113"/>
      <c r="V175" s="243"/>
      <c r="W175" s="236"/>
      <c r="X175" s="223"/>
      <c r="Y175" s="223"/>
      <c r="Z175" s="223"/>
      <c r="AA175" s="223"/>
      <c r="AB175" s="223"/>
      <c r="AC175" s="223"/>
      <c r="AD175" s="223"/>
      <c r="AE175" s="223"/>
      <c r="AF175" s="244"/>
      <c r="AG175" s="244"/>
      <c r="AH175" s="223"/>
      <c r="AI175" s="223"/>
      <c r="AJ175" s="223"/>
      <c r="AK175" s="223"/>
      <c r="AL175" s="223"/>
      <c r="AM175" s="223"/>
      <c r="AN175" s="223"/>
      <c r="AO175" s="223"/>
      <c r="AP175" s="99"/>
      <c r="AQ175" s="99"/>
      <c r="AR175" s="239"/>
      <c r="AS175" s="99"/>
      <c r="AT175" s="36"/>
      <c r="AU175" s="36"/>
      <c r="BW175" s="36"/>
      <c r="BY175" s="36"/>
      <c r="BZ175" s="36"/>
      <c r="CA175" s="36"/>
      <c r="CB175" s="206"/>
      <c r="CC175" s="207"/>
      <c r="CD175" s="124"/>
      <c r="CE175" s="124"/>
      <c r="CF175" s="124"/>
      <c r="CG175" s="124"/>
      <c r="CH175" s="18"/>
      <c r="CI175" s="18"/>
      <c r="CJ175" s="103"/>
      <c r="CK175" s="18"/>
      <c r="CL175" s="18"/>
      <c r="CM175" s="18"/>
      <c r="CN175" s="18"/>
      <c r="CO175" s="18"/>
      <c r="CP175" s="103"/>
      <c r="CQ175" s="18"/>
      <c r="CR175" s="18"/>
      <c r="CV175" s="18"/>
      <c r="CX175" s="103"/>
      <c r="CY175" s="18"/>
      <c r="CZ175" s="18"/>
      <c r="DA175" s="18"/>
      <c r="DB175" s="88"/>
      <c r="DC175" s="88"/>
      <c r="DI175" s="14"/>
      <c r="DJ175" s="12"/>
      <c r="DK175" s="11"/>
      <c r="DL175" s="11"/>
      <c r="DM175" s="11"/>
      <c r="DN175" s="12"/>
      <c r="DW175" s="11"/>
      <c r="DX175" s="11"/>
      <c r="DY175" s="11"/>
      <c r="DZ175" s="11"/>
    </row>
    <row r="176" spans="1:133" ht="16.5" customHeight="1" x14ac:dyDescent="0.4">
      <c r="A176" s="99"/>
      <c r="B176" s="36"/>
      <c r="C176" s="36"/>
      <c r="D176" s="219"/>
      <c r="E176" s="219"/>
      <c r="F176" s="220"/>
      <c r="G176" s="220"/>
      <c r="H176" s="221"/>
      <c r="I176" s="221"/>
      <c r="J176" s="221"/>
      <c r="K176" s="221"/>
      <c r="L176" s="221"/>
      <c r="M176" s="221"/>
      <c r="N176" s="103"/>
      <c r="O176" s="103"/>
      <c r="P176" s="222"/>
      <c r="Q176" s="223"/>
      <c r="R176" s="247"/>
      <c r="S176" s="222"/>
      <c r="T176" s="190"/>
      <c r="U176" s="113"/>
      <c r="V176" s="236"/>
      <c r="W176" s="236"/>
      <c r="X176" s="223"/>
      <c r="Y176" s="223"/>
      <c r="Z176" s="223"/>
      <c r="AA176" s="223"/>
      <c r="AB176" s="223"/>
      <c r="AC176" s="223"/>
      <c r="AD176" s="223"/>
      <c r="AE176" s="223"/>
      <c r="AF176" s="244"/>
      <c r="AG176" s="244"/>
      <c r="AH176" s="223"/>
      <c r="AI176" s="223"/>
      <c r="AJ176" s="223"/>
      <c r="AK176" s="223"/>
      <c r="AL176" s="223"/>
      <c r="AM176" s="223"/>
      <c r="AN176" s="223"/>
      <c r="AO176" s="223"/>
      <c r="AP176" s="99"/>
      <c r="AQ176" s="99"/>
      <c r="AR176" s="99"/>
      <c r="AS176" s="177"/>
      <c r="AT176" s="71"/>
      <c r="AU176" s="71"/>
      <c r="BW176" s="36"/>
      <c r="BX176" s="20"/>
      <c r="BY176" s="36"/>
      <c r="BZ176" s="36"/>
      <c r="CA176" s="36"/>
      <c r="CB176" s="206"/>
      <c r="CC176" s="207"/>
      <c r="CD176" s="124"/>
      <c r="CE176" s="124"/>
      <c r="CF176" s="124"/>
      <c r="CG176" s="124"/>
      <c r="CH176" s="18"/>
      <c r="CI176" s="18"/>
      <c r="CJ176" s="103"/>
      <c r="CK176" s="18"/>
      <c r="CL176" s="18"/>
      <c r="CM176" s="18"/>
      <c r="CN176" s="18"/>
      <c r="CO176" s="18"/>
      <c r="CP176" s="103"/>
      <c r="CQ176" s="18"/>
      <c r="CR176" s="18"/>
      <c r="CV176" s="18"/>
      <c r="CX176" s="103"/>
      <c r="CY176" s="18"/>
      <c r="CZ176" s="18"/>
      <c r="DA176" s="18"/>
      <c r="DB176" s="88"/>
      <c r="DC176" s="88"/>
      <c r="DI176" s="14"/>
      <c r="DJ176" s="12"/>
      <c r="DK176" s="11"/>
      <c r="DL176" s="11"/>
      <c r="DM176" s="11"/>
      <c r="DN176" s="12"/>
      <c r="DW176" s="11"/>
      <c r="DX176" s="11"/>
      <c r="DY176" s="11"/>
      <c r="DZ176" s="11"/>
    </row>
    <row r="177" spans="1:130" ht="16.5" customHeight="1" x14ac:dyDescent="0.4">
      <c r="A177" s="99"/>
      <c r="B177" s="71"/>
      <c r="C177" s="71"/>
      <c r="D177" s="217"/>
      <c r="E177" s="217"/>
      <c r="F177" s="228"/>
      <c r="G177" s="228"/>
      <c r="H177" s="228"/>
      <c r="I177" s="228"/>
      <c r="J177" s="228"/>
      <c r="K177" s="228"/>
      <c r="L177" s="228"/>
      <c r="M177" s="228"/>
      <c r="N177" s="103"/>
      <c r="O177" s="103"/>
      <c r="P177" s="222"/>
      <c r="Q177" s="223"/>
      <c r="R177" s="222"/>
      <c r="S177" s="222"/>
      <c r="T177" s="177"/>
      <c r="U177" s="115"/>
      <c r="V177" s="177"/>
      <c r="W177" s="177"/>
      <c r="X177" s="177"/>
      <c r="Y177" s="177"/>
      <c r="Z177" s="177"/>
      <c r="AA177" s="177"/>
      <c r="AB177" s="177"/>
      <c r="AC177" s="177"/>
      <c r="AD177" s="177"/>
      <c r="AE177" s="177"/>
      <c r="AF177" s="177"/>
      <c r="AG177" s="177"/>
      <c r="AH177" s="177"/>
      <c r="AI177" s="177"/>
      <c r="AJ177" s="177"/>
      <c r="AK177" s="177"/>
      <c r="AL177" s="177"/>
      <c r="AM177" s="177"/>
      <c r="AN177" s="177"/>
      <c r="AO177" s="177"/>
      <c r="AP177" s="177"/>
      <c r="AQ177" s="177"/>
      <c r="AR177" s="177"/>
      <c r="AS177" s="177"/>
      <c r="AT177" s="99"/>
      <c r="AU177" s="99"/>
      <c r="BW177" s="36"/>
      <c r="BX177" s="20"/>
      <c r="BY177" s="36"/>
      <c r="BZ177" s="36"/>
      <c r="CA177" s="36"/>
      <c r="CB177" s="117"/>
      <c r="CC177" s="18"/>
      <c r="CD177" s="18"/>
      <c r="CE177" s="18"/>
      <c r="CF177" s="18"/>
      <c r="CG177" s="18"/>
      <c r="CH177" s="18"/>
      <c r="CI177" s="18"/>
      <c r="CJ177" s="103"/>
      <c r="CK177" s="18"/>
      <c r="CL177" s="18"/>
      <c r="CM177" s="18"/>
      <c r="CN177" s="18"/>
      <c r="CO177" s="18"/>
      <c r="CP177" s="103"/>
      <c r="CQ177" s="18"/>
      <c r="CR177" s="18"/>
      <c r="CV177" s="18"/>
      <c r="CX177" s="103"/>
      <c r="CY177" s="18"/>
      <c r="CZ177" s="18"/>
      <c r="DA177" s="18"/>
      <c r="DB177" s="88"/>
      <c r="DC177" s="88"/>
      <c r="DI177" s="14"/>
      <c r="DJ177" s="12"/>
      <c r="DK177" s="11"/>
      <c r="DL177" s="11"/>
      <c r="DM177" s="11"/>
      <c r="DN177" s="12"/>
      <c r="DW177" s="11"/>
      <c r="DX177" s="11"/>
      <c r="DY177" s="11"/>
      <c r="DZ177" s="11"/>
    </row>
    <row r="178" spans="1:130" ht="16.5" customHeight="1" x14ac:dyDescent="0.15">
      <c r="A178" s="99"/>
      <c r="B178" s="113"/>
      <c r="C178" s="103"/>
      <c r="D178" s="113"/>
      <c r="E178" s="113"/>
      <c r="F178" s="228"/>
      <c r="G178" s="228"/>
      <c r="H178" s="228"/>
      <c r="I178" s="228"/>
      <c r="J178" s="228"/>
      <c r="K178" s="228"/>
      <c r="L178" s="228"/>
      <c r="M178" s="228"/>
      <c r="N178" s="103"/>
      <c r="O178" s="103"/>
      <c r="P178" s="222"/>
      <c r="Q178" s="223"/>
      <c r="R178" s="222"/>
      <c r="S178" s="222"/>
      <c r="T178" s="177"/>
      <c r="U178" s="115"/>
      <c r="V178" s="177"/>
      <c r="W178" s="177"/>
      <c r="X178" s="177"/>
      <c r="Y178" s="177"/>
      <c r="Z178" s="177"/>
      <c r="AA178" s="177"/>
      <c r="AB178" s="177"/>
      <c r="AC178" s="177"/>
      <c r="AD178" s="177"/>
      <c r="AE178" s="177"/>
      <c r="AF178" s="177"/>
      <c r="AG178" s="177"/>
      <c r="AH178" s="177"/>
      <c r="AI178" s="177"/>
      <c r="AJ178" s="177"/>
      <c r="AK178" s="177"/>
      <c r="AL178" s="177"/>
      <c r="AM178" s="177"/>
      <c r="AN178" s="177"/>
      <c r="AO178" s="177"/>
      <c r="AP178" s="177"/>
      <c r="AQ178" s="177"/>
      <c r="AR178" s="177"/>
      <c r="AS178" s="18"/>
      <c r="AT178" s="240"/>
      <c r="AU178" s="238"/>
      <c r="BW178" s="36"/>
      <c r="BX178" s="20"/>
      <c r="BY178" s="36"/>
      <c r="BZ178" s="36"/>
      <c r="CA178" s="36"/>
      <c r="CB178" s="117"/>
      <c r="CC178" s="18"/>
      <c r="CD178" s="18"/>
      <c r="CE178" s="18"/>
      <c r="CF178" s="18"/>
      <c r="CG178" s="18"/>
      <c r="CH178" s="18"/>
      <c r="CI178" s="18"/>
      <c r="CJ178" s="103"/>
      <c r="CK178" s="18"/>
      <c r="CL178" s="18"/>
      <c r="CM178" s="18"/>
      <c r="CN178" s="18"/>
      <c r="CO178" s="18"/>
      <c r="CP178" s="103"/>
      <c r="CQ178" s="18"/>
      <c r="CR178" s="18"/>
      <c r="CV178" s="18"/>
      <c r="CX178" s="103"/>
      <c r="CY178" s="18"/>
      <c r="CZ178" s="18"/>
      <c r="DA178" s="18"/>
      <c r="DB178" s="88"/>
      <c r="DC178" s="88"/>
      <c r="DI178" s="14"/>
      <c r="DJ178" s="12"/>
      <c r="DK178" s="11"/>
      <c r="DL178" s="11"/>
      <c r="DM178" s="11"/>
      <c r="DN178" s="12"/>
      <c r="DW178" s="11"/>
      <c r="DX178" s="11"/>
      <c r="DY178" s="11"/>
      <c r="DZ178" s="11"/>
    </row>
    <row r="179" spans="1:130" ht="16.5" customHeight="1" x14ac:dyDescent="0.15">
      <c r="A179" s="99"/>
      <c r="B179" s="113"/>
      <c r="C179" s="103"/>
      <c r="D179" s="218"/>
      <c r="E179" s="218"/>
      <c r="F179" s="228"/>
      <c r="G179" s="228"/>
      <c r="H179" s="228"/>
      <c r="I179" s="228"/>
      <c r="J179" s="228"/>
      <c r="K179" s="228"/>
      <c r="L179" s="228"/>
      <c r="M179" s="228"/>
      <c r="N179" s="103"/>
      <c r="O179" s="103"/>
      <c r="P179" s="222"/>
      <c r="Q179" s="223"/>
      <c r="R179" s="222"/>
      <c r="S179" s="222"/>
      <c r="T179" s="224"/>
      <c r="U179" s="213"/>
      <c r="V179" s="214"/>
      <c r="W179" s="215"/>
      <c r="X179" s="215"/>
      <c r="Y179" s="214"/>
      <c r="Z179" s="215"/>
      <c r="AA179" s="215"/>
      <c r="AB179" s="214"/>
      <c r="AC179" s="215"/>
      <c r="AD179" s="215"/>
      <c r="AE179" s="214"/>
      <c r="AF179" s="215"/>
      <c r="AG179" s="215"/>
      <c r="AH179" s="214"/>
      <c r="AI179" s="215"/>
      <c r="AJ179" s="215"/>
      <c r="AK179" s="225"/>
      <c r="AL179" s="109"/>
      <c r="AM179" s="109"/>
      <c r="AN179" s="216"/>
      <c r="AO179" s="216"/>
      <c r="AP179" s="109"/>
      <c r="AQ179" s="109"/>
      <c r="AR179" s="109"/>
      <c r="AS179" s="18"/>
      <c r="AT179" s="240"/>
      <c r="AU179" s="238"/>
      <c r="BW179" s="36"/>
      <c r="BX179" s="20"/>
      <c r="BY179" s="36"/>
      <c r="BZ179" s="36"/>
      <c r="CA179" s="36"/>
      <c r="CB179" s="117"/>
      <c r="CC179" s="18"/>
      <c r="CD179" s="18"/>
      <c r="CE179" s="18"/>
      <c r="CF179" s="18"/>
      <c r="CG179" s="18"/>
      <c r="CH179" s="18"/>
      <c r="CI179" s="18"/>
      <c r="CJ179" s="103"/>
      <c r="CK179" s="18"/>
      <c r="CL179" s="18"/>
      <c r="CM179" s="18"/>
      <c r="CN179" s="18"/>
      <c r="CO179" s="18"/>
      <c r="CP179" s="103"/>
      <c r="CQ179" s="18"/>
      <c r="CR179" s="18"/>
      <c r="CV179" s="18"/>
      <c r="CX179" s="103"/>
      <c r="CY179" s="18"/>
      <c r="CZ179" s="18"/>
      <c r="DA179" s="18"/>
      <c r="DB179" s="88"/>
      <c r="DC179" s="88"/>
      <c r="DI179" s="14"/>
      <c r="DJ179" s="12"/>
      <c r="DK179" s="11"/>
      <c r="DL179" s="11"/>
      <c r="DM179" s="11"/>
      <c r="DN179" s="12"/>
      <c r="DW179" s="11"/>
      <c r="DX179" s="11"/>
      <c r="DY179" s="11"/>
      <c r="DZ179" s="11"/>
    </row>
    <row r="180" spans="1:130" ht="16.5" customHeight="1" x14ac:dyDescent="0.15">
      <c r="A180" s="99"/>
      <c r="B180" s="219"/>
      <c r="C180" s="219"/>
      <c r="D180" s="218"/>
      <c r="E180" s="218"/>
      <c r="F180" s="229"/>
      <c r="G180" s="211"/>
      <c r="H180" s="211"/>
      <c r="I180" s="211"/>
      <c r="J180" s="212"/>
      <c r="K180" s="211"/>
      <c r="L180" s="211"/>
      <c r="M180" s="211"/>
      <c r="N180" s="103"/>
      <c r="O180" s="103"/>
      <c r="P180" s="222"/>
      <c r="Q180" s="223"/>
      <c r="R180" s="222"/>
      <c r="S180" s="224"/>
      <c r="T180" s="224"/>
      <c r="U180" s="213"/>
      <c r="V180" s="124"/>
      <c r="W180" s="124"/>
      <c r="X180" s="124"/>
      <c r="Y180" s="124"/>
      <c r="Z180" s="124"/>
      <c r="AA180" s="124"/>
      <c r="AB180" s="124"/>
      <c r="AC180" s="124"/>
      <c r="AD180" s="124"/>
      <c r="AE180" s="124"/>
      <c r="AF180" s="124"/>
      <c r="AG180" s="124"/>
      <c r="AH180" s="124"/>
      <c r="AI180" s="124"/>
      <c r="AJ180" s="124"/>
      <c r="AK180" s="225"/>
      <c r="AL180" s="109"/>
      <c r="AM180" s="109"/>
      <c r="AN180" s="216"/>
      <c r="AO180" s="216"/>
      <c r="AP180" s="109"/>
      <c r="AQ180" s="109"/>
      <c r="AR180" s="109"/>
      <c r="AS180" s="18"/>
      <c r="AT180" s="99"/>
      <c r="AU180" s="99"/>
      <c r="BW180" s="36"/>
      <c r="BX180" s="20"/>
      <c r="BY180" s="36"/>
      <c r="BZ180" s="36"/>
      <c r="CA180" s="36"/>
      <c r="CB180" s="206"/>
      <c r="CC180" s="22"/>
      <c r="CD180" s="18"/>
      <c r="CE180" s="18"/>
      <c r="CF180" s="18"/>
      <c r="CG180" s="18"/>
      <c r="CH180" s="18"/>
      <c r="CI180" s="18"/>
      <c r="CJ180" s="103"/>
      <c r="CK180" s="18"/>
      <c r="CL180" s="18"/>
      <c r="CM180" s="18"/>
      <c r="CN180" s="18"/>
      <c r="CO180" s="18"/>
      <c r="CP180" s="103"/>
      <c r="CQ180" s="18"/>
      <c r="CR180" s="18"/>
      <c r="CV180" s="18"/>
      <c r="CX180" s="103"/>
      <c r="CY180" s="18"/>
      <c r="CZ180" s="18"/>
      <c r="DA180" s="18"/>
      <c r="DB180" s="88"/>
      <c r="DC180" s="88"/>
      <c r="DI180" s="14"/>
      <c r="DJ180" s="12"/>
      <c r="DW180" s="19"/>
      <c r="DX180" s="19"/>
      <c r="DY180" s="19"/>
      <c r="DZ180" s="19"/>
    </row>
    <row r="181" spans="1:130" ht="16.5" customHeight="1" x14ac:dyDescent="0.15">
      <c r="A181" s="99"/>
      <c r="B181" s="231"/>
      <c r="C181" s="231"/>
      <c r="D181" s="218"/>
      <c r="E181" s="218"/>
      <c r="F181" s="229"/>
      <c r="G181" s="211"/>
      <c r="H181" s="211"/>
      <c r="I181" s="211"/>
      <c r="J181" s="212"/>
      <c r="K181" s="211"/>
      <c r="L181" s="211"/>
      <c r="M181" s="211"/>
      <c r="N181" s="103"/>
      <c r="O181" s="103"/>
      <c r="P181" s="222"/>
      <c r="Q181" s="223"/>
      <c r="R181" s="222"/>
      <c r="S181" s="224"/>
      <c r="T181" s="222"/>
      <c r="U181" s="213"/>
      <c r="V181" s="230"/>
      <c r="W181" s="230"/>
      <c r="X181" s="230"/>
      <c r="Y181" s="230"/>
      <c r="Z181" s="230"/>
      <c r="AA181" s="230"/>
      <c r="AB181" s="230"/>
      <c r="AC181" s="230"/>
      <c r="AD181" s="230"/>
      <c r="AE181" s="230"/>
      <c r="AF181" s="230"/>
      <c r="AG181" s="230"/>
      <c r="AH181" s="230"/>
      <c r="AI181" s="230"/>
      <c r="AJ181" s="230"/>
      <c r="AK181" s="225"/>
      <c r="AL181" s="109"/>
      <c r="AM181" s="109"/>
      <c r="AN181" s="216"/>
      <c r="AO181" s="216"/>
      <c r="AP181" s="109"/>
      <c r="AQ181" s="109"/>
      <c r="AR181" s="109"/>
      <c r="AS181" s="18"/>
      <c r="AT181" s="177"/>
      <c r="AU181" s="167"/>
      <c r="BW181" s="36"/>
      <c r="BX181" s="20"/>
      <c r="BY181" s="36"/>
      <c r="BZ181" s="36"/>
      <c r="CA181" s="36"/>
      <c r="CB181" s="206"/>
      <c r="CC181" s="207"/>
      <c r="CD181" s="124"/>
      <c r="CE181" s="124"/>
      <c r="CF181" s="124"/>
      <c r="CG181" s="124"/>
      <c r="CH181" s="18"/>
      <c r="CI181" s="18"/>
      <c r="CJ181" s="103"/>
      <c r="CK181" s="18"/>
      <c r="CL181" s="18"/>
      <c r="CM181" s="18"/>
      <c r="CN181" s="18"/>
      <c r="CO181" s="18"/>
      <c r="CP181" s="103"/>
      <c r="CQ181" s="18"/>
      <c r="CR181" s="18"/>
      <c r="CV181" s="18"/>
      <c r="CX181" s="103"/>
      <c r="CY181" s="18"/>
      <c r="CZ181" s="18"/>
      <c r="DA181" s="18"/>
      <c r="DB181" s="88"/>
      <c r="DC181" s="88"/>
      <c r="DI181" s="14"/>
      <c r="DJ181" s="12"/>
      <c r="DW181" s="19"/>
      <c r="DX181" s="19"/>
      <c r="DY181" s="19"/>
      <c r="DZ181" s="19"/>
    </row>
    <row r="182" spans="1:130" ht="16.5" customHeight="1" x14ac:dyDescent="0.15">
      <c r="A182" s="99"/>
      <c r="B182" s="231"/>
      <c r="C182" s="231"/>
      <c r="D182" s="219"/>
      <c r="E182" s="219"/>
      <c r="F182" s="220"/>
      <c r="G182" s="220"/>
      <c r="H182" s="221"/>
      <c r="I182" s="221"/>
      <c r="J182" s="221"/>
      <c r="K182" s="221"/>
      <c r="L182" s="221"/>
      <c r="M182" s="221"/>
      <c r="N182" s="103"/>
      <c r="O182" s="103"/>
      <c r="P182" s="222"/>
      <c r="Q182" s="223"/>
      <c r="R182" s="222"/>
      <c r="S182" s="222"/>
      <c r="T182" s="222"/>
      <c r="U182" s="213"/>
      <c r="V182" s="214"/>
      <c r="W182" s="215"/>
      <c r="X182" s="215"/>
      <c r="Y182" s="214"/>
      <c r="Z182" s="215"/>
      <c r="AA182" s="215"/>
      <c r="AB182" s="214"/>
      <c r="AC182" s="215"/>
      <c r="AD182" s="215"/>
      <c r="AE182" s="214"/>
      <c r="AF182" s="215"/>
      <c r="AG182" s="215"/>
      <c r="AH182" s="214"/>
      <c r="AI182" s="215"/>
      <c r="AJ182" s="215"/>
      <c r="AK182" s="225"/>
      <c r="AL182" s="109"/>
      <c r="AM182" s="109"/>
      <c r="AN182" s="216"/>
      <c r="AO182" s="216"/>
      <c r="AP182" s="109"/>
      <c r="AQ182" s="109"/>
      <c r="AR182" s="109"/>
      <c r="AS182" s="18"/>
      <c r="AT182" s="177"/>
      <c r="AU182" s="167"/>
      <c r="BW182" s="36"/>
      <c r="BX182" s="20"/>
      <c r="BY182" s="36"/>
      <c r="BZ182" s="36"/>
      <c r="CA182" s="36"/>
      <c r="CB182" s="206"/>
      <c r="CC182" s="207"/>
      <c r="CD182" s="124"/>
      <c r="CE182" s="124"/>
      <c r="CF182" s="124"/>
      <c r="CG182" s="124"/>
      <c r="CH182" s="18"/>
      <c r="CI182" s="18"/>
      <c r="CJ182" s="103"/>
      <c r="CK182" s="18"/>
      <c r="CL182" s="18"/>
      <c r="CM182" s="18"/>
      <c r="CN182" s="18"/>
      <c r="CO182" s="18"/>
      <c r="CP182" s="103"/>
      <c r="CQ182" s="18"/>
      <c r="CR182" s="18"/>
      <c r="CV182" s="18"/>
      <c r="CX182" s="103"/>
      <c r="CY182" s="18"/>
      <c r="CZ182" s="18"/>
      <c r="DA182" s="18"/>
      <c r="DB182" s="88"/>
      <c r="DC182" s="88"/>
      <c r="DI182" s="14"/>
      <c r="DJ182" s="12"/>
      <c r="DW182" s="19"/>
      <c r="DX182" s="19"/>
      <c r="DY182" s="19"/>
      <c r="DZ182" s="19"/>
    </row>
    <row r="183" spans="1:130" ht="16.5" customHeight="1" x14ac:dyDescent="0.15">
      <c r="A183" s="99"/>
      <c r="B183" s="231"/>
      <c r="C183" s="231"/>
      <c r="D183" s="217"/>
      <c r="E183" s="217"/>
      <c r="F183" s="228"/>
      <c r="G183" s="228"/>
      <c r="H183" s="228"/>
      <c r="I183" s="228"/>
      <c r="J183" s="228"/>
      <c r="K183" s="228"/>
      <c r="L183" s="228"/>
      <c r="M183" s="228"/>
      <c r="N183" s="103"/>
      <c r="O183" s="103"/>
      <c r="P183" s="222"/>
      <c r="Q183" s="223"/>
      <c r="R183" s="222"/>
      <c r="S183" s="222"/>
      <c r="T183" s="222"/>
      <c r="U183" s="213"/>
      <c r="V183" s="232"/>
      <c r="W183" s="232"/>
      <c r="X183" s="232"/>
      <c r="Y183" s="232"/>
      <c r="Z183" s="232"/>
      <c r="AA183" s="232"/>
      <c r="AB183" s="232"/>
      <c r="AC183" s="232"/>
      <c r="AD183" s="232"/>
      <c r="AE183" s="232"/>
      <c r="AF183" s="232"/>
      <c r="AG183" s="232"/>
      <c r="AH183" s="232"/>
      <c r="AI183" s="232"/>
      <c r="AJ183" s="232"/>
      <c r="AK183" s="233"/>
      <c r="AL183" s="233"/>
      <c r="AM183" s="233"/>
      <c r="AN183" s="109"/>
      <c r="AO183" s="109"/>
      <c r="AP183" s="109"/>
      <c r="AQ183" s="109"/>
      <c r="AR183" s="109"/>
      <c r="AS183" s="18"/>
      <c r="AT183" s="18"/>
      <c r="AU183" s="162"/>
      <c r="BW183" s="36"/>
      <c r="BX183" s="20"/>
      <c r="BY183" s="36"/>
      <c r="BZ183" s="36"/>
      <c r="CA183" s="36"/>
      <c r="CB183" s="117"/>
      <c r="CC183" s="18"/>
      <c r="CD183" s="18"/>
      <c r="CE183" s="18"/>
      <c r="CF183" s="18"/>
      <c r="CG183" s="18"/>
      <c r="CH183" s="18"/>
      <c r="CI183" s="18"/>
      <c r="CJ183" s="103"/>
      <c r="CK183" s="18"/>
      <c r="CL183" s="18"/>
      <c r="CM183" s="18"/>
      <c r="CN183" s="18"/>
      <c r="CO183" s="18"/>
      <c r="CP183" s="103"/>
      <c r="CQ183" s="18"/>
      <c r="CR183" s="18"/>
      <c r="CV183" s="18"/>
      <c r="CX183" s="103"/>
      <c r="CY183" s="18"/>
      <c r="CZ183" s="18"/>
      <c r="DA183" s="18"/>
      <c r="DB183" s="88"/>
      <c r="DC183" s="88"/>
      <c r="DI183" s="14"/>
      <c r="DJ183" s="12"/>
      <c r="DW183" s="19"/>
      <c r="DX183" s="19"/>
      <c r="DY183" s="19"/>
      <c r="DZ183" s="19"/>
    </row>
    <row r="184" spans="1:130" ht="16.5" customHeight="1" x14ac:dyDescent="0.15">
      <c r="A184" s="99"/>
      <c r="B184" s="113"/>
      <c r="C184" s="103"/>
      <c r="D184" s="113"/>
      <c r="E184" s="113"/>
      <c r="F184" s="228"/>
      <c r="G184" s="228"/>
      <c r="H184" s="228"/>
      <c r="I184" s="228"/>
      <c r="J184" s="228"/>
      <c r="K184" s="228"/>
      <c r="L184" s="228"/>
      <c r="M184" s="228"/>
      <c r="N184" s="103"/>
      <c r="O184" s="103"/>
      <c r="P184" s="222"/>
      <c r="Q184" s="223"/>
      <c r="R184" s="222"/>
      <c r="S184" s="222"/>
      <c r="T184" s="224"/>
      <c r="U184" s="213"/>
      <c r="V184" s="234"/>
      <c r="W184" s="234"/>
      <c r="X184" s="234"/>
      <c r="Y184" s="234"/>
      <c r="Z184" s="234"/>
      <c r="AA184" s="234"/>
      <c r="AB184" s="234"/>
      <c r="AC184" s="234"/>
      <c r="AD184" s="234"/>
      <c r="AE184" s="234"/>
      <c r="AF184" s="234"/>
      <c r="AG184" s="234"/>
      <c r="AH184" s="234"/>
      <c r="AI184" s="234"/>
      <c r="AJ184" s="234"/>
      <c r="AK184" s="233"/>
      <c r="AL184" s="233"/>
      <c r="AM184" s="233"/>
      <c r="AN184" s="109"/>
      <c r="AO184" s="109"/>
      <c r="AP184" s="109"/>
      <c r="AQ184" s="109"/>
      <c r="AR184" s="109"/>
      <c r="AS184" s="18"/>
      <c r="AT184" s="18"/>
      <c r="AU184" s="178"/>
      <c r="BW184" s="36"/>
      <c r="BX184" s="20"/>
      <c r="BY184" s="36"/>
      <c r="BZ184" s="36"/>
      <c r="CA184" s="36"/>
      <c r="CB184" s="117"/>
      <c r="CC184" s="18"/>
      <c r="CD184" s="18"/>
      <c r="CE184" s="18"/>
      <c r="CF184" s="18"/>
      <c r="CG184" s="18"/>
      <c r="CH184" s="18"/>
      <c r="CI184" s="18"/>
      <c r="CJ184" s="103"/>
      <c r="CK184" s="18"/>
      <c r="CL184" s="18"/>
      <c r="CM184" s="18"/>
      <c r="CN184" s="18"/>
      <c r="CO184" s="18"/>
      <c r="CP184" s="103"/>
      <c r="CQ184" s="18"/>
      <c r="CR184" s="18"/>
      <c r="CV184" s="18"/>
      <c r="CX184" s="103"/>
      <c r="CY184" s="18"/>
      <c r="CZ184" s="18"/>
      <c r="DA184" s="18"/>
      <c r="DB184" s="88"/>
      <c r="DC184" s="88"/>
      <c r="DI184" s="14"/>
      <c r="DJ184" s="12"/>
      <c r="DW184" s="19"/>
      <c r="DX184" s="19"/>
      <c r="DY184" s="19"/>
      <c r="DZ184" s="19"/>
    </row>
    <row r="185" spans="1:130" ht="16.5" customHeight="1" x14ac:dyDescent="0.15">
      <c r="A185" s="99"/>
      <c r="B185" s="113"/>
      <c r="C185" s="103"/>
      <c r="D185" s="218"/>
      <c r="E185" s="218"/>
      <c r="F185" s="228"/>
      <c r="G185" s="228"/>
      <c r="H185" s="228"/>
      <c r="I185" s="228"/>
      <c r="J185" s="228"/>
      <c r="K185" s="228"/>
      <c r="L185" s="228"/>
      <c r="M185" s="228"/>
      <c r="N185" s="103"/>
      <c r="O185" s="103"/>
      <c r="P185" s="222"/>
      <c r="Q185" s="223"/>
      <c r="R185" s="222"/>
      <c r="S185" s="222"/>
      <c r="T185" s="224"/>
      <c r="U185" s="213"/>
      <c r="V185" s="214"/>
      <c r="W185" s="215"/>
      <c r="X185" s="215"/>
      <c r="Y185" s="214"/>
      <c r="Z185" s="215"/>
      <c r="AA185" s="215"/>
      <c r="AB185" s="214"/>
      <c r="AC185" s="215"/>
      <c r="AD185" s="215"/>
      <c r="AE185" s="214"/>
      <c r="AF185" s="215"/>
      <c r="AG185" s="215"/>
      <c r="AH185" s="214"/>
      <c r="AI185" s="215"/>
      <c r="AJ185" s="215"/>
      <c r="AK185" s="225"/>
      <c r="AL185" s="109"/>
      <c r="AM185" s="109"/>
      <c r="AN185" s="216"/>
      <c r="AO185" s="216"/>
      <c r="AP185" s="109"/>
      <c r="AQ185" s="109"/>
      <c r="AR185" s="109"/>
      <c r="AS185" s="18"/>
      <c r="AT185" s="18"/>
      <c r="AU185" s="178"/>
      <c r="BW185" s="36"/>
      <c r="BX185" s="20"/>
      <c r="BY185" s="36"/>
      <c r="BZ185" s="36"/>
      <c r="CA185" s="36"/>
      <c r="CB185" s="117"/>
      <c r="CC185" s="18"/>
      <c r="CD185" s="18"/>
      <c r="CE185" s="18"/>
      <c r="CF185" s="18"/>
      <c r="CG185" s="18"/>
      <c r="CH185" s="18"/>
      <c r="CI185" s="18"/>
      <c r="CJ185" s="103"/>
      <c r="CK185" s="18"/>
      <c r="CL185" s="18"/>
      <c r="CM185" s="18"/>
      <c r="CN185" s="18"/>
      <c r="CO185" s="18"/>
      <c r="CP185" s="103"/>
      <c r="CQ185" s="18"/>
      <c r="CR185" s="18"/>
      <c r="CV185" s="18"/>
      <c r="CX185" s="103"/>
      <c r="CY185" s="18"/>
      <c r="CZ185" s="18"/>
      <c r="DA185" s="18"/>
      <c r="DB185" s="88"/>
      <c r="DC185" s="88"/>
      <c r="DI185" s="14"/>
      <c r="DJ185" s="12"/>
      <c r="DN185" s="24"/>
      <c r="DT185" s="114"/>
      <c r="DW185" s="19"/>
      <c r="DX185" s="19"/>
      <c r="DY185" s="19"/>
      <c r="DZ185" s="11"/>
    </row>
    <row r="186" spans="1:130" ht="16.5" customHeight="1" x14ac:dyDescent="0.15">
      <c r="A186" s="99"/>
      <c r="B186" s="219"/>
      <c r="C186" s="219"/>
      <c r="D186" s="218"/>
      <c r="E186" s="218"/>
      <c r="F186" s="229"/>
      <c r="G186" s="211"/>
      <c r="H186" s="211"/>
      <c r="I186" s="211"/>
      <c r="J186" s="212"/>
      <c r="K186" s="211"/>
      <c r="L186" s="211"/>
      <c r="M186" s="211"/>
      <c r="N186" s="103"/>
      <c r="O186" s="103"/>
      <c r="P186" s="222"/>
      <c r="Q186" s="223"/>
      <c r="R186" s="222"/>
      <c r="S186" s="224"/>
      <c r="T186" s="224"/>
      <c r="U186" s="213"/>
      <c r="V186" s="124"/>
      <c r="W186" s="124"/>
      <c r="X186" s="124"/>
      <c r="Y186" s="124"/>
      <c r="Z186" s="124"/>
      <c r="AA186" s="124"/>
      <c r="AB186" s="124"/>
      <c r="AC186" s="124"/>
      <c r="AD186" s="124"/>
      <c r="AE186" s="124"/>
      <c r="AF186" s="124"/>
      <c r="AG186" s="124"/>
      <c r="AH186" s="124"/>
      <c r="AI186" s="124"/>
      <c r="AJ186" s="124"/>
      <c r="AK186" s="225"/>
      <c r="AL186" s="109"/>
      <c r="AM186" s="109"/>
      <c r="AN186" s="216"/>
      <c r="AO186" s="216"/>
      <c r="AP186" s="109"/>
      <c r="AQ186" s="109"/>
      <c r="AR186" s="109"/>
      <c r="AS186" s="18"/>
      <c r="AT186" s="18"/>
      <c r="AU186" s="178"/>
      <c r="BW186" s="36"/>
      <c r="BX186" s="20"/>
      <c r="BY186" s="36"/>
      <c r="BZ186" s="36"/>
      <c r="CA186" s="36"/>
      <c r="CB186" s="206"/>
      <c r="CC186" s="22"/>
      <c r="CD186" s="18"/>
      <c r="CE186" s="18"/>
      <c r="CF186" s="18"/>
      <c r="CG186" s="18"/>
      <c r="CH186" s="18"/>
      <c r="CI186" s="18"/>
      <c r="CJ186" s="103"/>
      <c r="CK186" s="18"/>
      <c r="CL186" s="18"/>
      <c r="CM186" s="18"/>
      <c r="CN186" s="18"/>
      <c r="CO186" s="18"/>
      <c r="CP186" s="103"/>
      <c r="CQ186" s="18"/>
      <c r="CR186" s="18"/>
      <c r="CV186" s="18"/>
      <c r="CX186" s="103"/>
      <c r="CY186" s="18"/>
      <c r="CZ186" s="18"/>
      <c r="DA186" s="18"/>
      <c r="DB186" s="88"/>
      <c r="DC186" s="88"/>
      <c r="DI186" s="14"/>
      <c r="DJ186" s="12"/>
      <c r="DN186" s="24"/>
      <c r="DT186" s="114"/>
      <c r="DW186" s="19"/>
      <c r="DX186" s="19"/>
      <c r="DY186" s="19"/>
      <c r="DZ186" s="11"/>
    </row>
    <row r="187" spans="1:130" ht="16.5" customHeight="1" x14ac:dyDescent="0.15">
      <c r="A187" s="99"/>
      <c r="B187" s="231"/>
      <c r="C187" s="231"/>
      <c r="D187" s="218"/>
      <c r="E187" s="218"/>
      <c r="F187" s="229"/>
      <c r="G187" s="211"/>
      <c r="H187" s="211"/>
      <c r="I187" s="211"/>
      <c r="J187" s="212"/>
      <c r="K187" s="211"/>
      <c r="L187" s="211"/>
      <c r="M187" s="211"/>
      <c r="N187" s="103"/>
      <c r="O187" s="103"/>
      <c r="P187" s="222"/>
      <c r="Q187" s="223"/>
      <c r="R187" s="222"/>
      <c r="S187" s="224"/>
      <c r="T187" s="222"/>
      <c r="U187" s="213"/>
      <c r="V187" s="230"/>
      <c r="W187" s="230"/>
      <c r="X187" s="230"/>
      <c r="Y187" s="230"/>
      <c r="Z187" s="230"/>
      <c r="AA187" s="230"/>
      <c r="AB187" s="230"/>
      <c r="AC187" s="230"/>
      <c r="AD187" s="230"/>
      <c r="AE187" s="230"/>
      <c r="AF187" s="230"/>
      <c r="AG187" s="230"/>
      <c r="AH187" s="230"/>
      <c r="AI187" s="230"/>
      <c r="AJ187" s="230"/>
      <c r="AK187" s="225"/>
      <c r="AL187" s="109"/>
      <c r="AM187" s="109"/>
      <c r="AN187" s="216"/>
      <c r="AO187" s="216"/>
      <c r="AP187" s="109"/>
      <c r="AQ187" s="109"/>
      <c r="AR187" s="109"/>
      <c r="AS187" s="18"/>
      <c r="AT187" s="18"/>
      <c r="AU187" s="178"/>
      <c r="BW187" s="36"/>
      <c r="BX187" s="20"/>
      <c r="BY187" s="36"/>
      <c r="BZ187" s="36"/>
      <c r="CA187" s="36"/>
      <c r="CB187" s="206"/>
      <c r="CC187" s="207"/>
      <c r="CD187" s="124"/>
      <c r="CE187" s="124"/>
      <c r="CF187" s="124"/>
      <c r="CG187" s="124"/>
      <c r="CH187" s="18"/>
      <c r="CI187" s="18"/>
      <c r="CJ187" s="103"/>
      <c r="CK187" s="18"/>
      <c r="CL187" s="18"/>
      <c r="CM187" s="18"/>
      <c r="CN187" s="18"/>
      <c r="CO187" s="18"/>
      <c r="CP187" s="103"/>
      <c r="CQ187" s="18"/>
      <c r="CR187" s="18"/>
      <c r="CV187" s="18"/>
      <c r="CX187" s="103"/>
      <c r="CY187" s="18"/>
      <c r="CZ187" s="18"/>
      <c r="DA187" s="18"/>
      <c r="DB187" s="88"/>
      <c r="DC187" s="88"/>
      <c r="DI187" s="14"/>
      <c r="DJ187" s="12"/>
      <c r="DN187" s="24"/>
      <c r="DT187" s="114"/>
      <c r="DW187" s="19"/>
      <c r="DX187" s="19"/>
      <c r="DY187" s="19"/>
      <c r="DZ187" s="11"/>
    </row>
    <row r="188" spans="1:130" ht="16.5" customHeight="1" x14ac:dyDescent="0.15">
      <c r="A188" s="99"/>
      <c r="B188" s="231"/>
      <c r="C188" s="231"/>
      <c r="D188" s="219"/>
      <c r="E188" s="219"/>
      <c r="F188" s="220"/>
      <c r="G188" s="220"/>
      <c r="H188" s="221"/>
      <c r="I188" s="221"/>
      <c r="J188" s="221"/>
      <c r="K188" s="221"/>
      <c r="L188" s="221"/>
      <c r="M188" s="221"/>
      <c r="N188" s="103"/>
      <c r="O188" s="103"/>
      <c r="P188" s="222"/>
      <c r="Q188" s="223"/>
      <c r="R188" s="222"/>
      <c r="S188" s="222"/>
      <c r="T188" s="222"/>
      <c r="U188" s="213"/>
      <c r="V188" s="214"/>
      <c r="W188" s="215"/>
      <c r="X188" s="215"/>
      <c r="Y188" s="214"/>
      <c r="Z188" s="215"/>
      <c r="AA188" s="215"/>
      <c r="AB188" s="214"/>
      <c r="AC188" s="215"/>
      <c r="AD188" s="215"/>
      <c r="AE188" s="214"/>
      <c r="AF188" s="215"/>
      <c r="AG188" s="215"/>
      <c r="AH188" s="214"/>
      <c r="AI188" s="215"/>
      <c r="AJ188" s="215"/>
      <c r="AK188" s="225"/>
      <c r="AL188" s="109"/>
      <c r="AM188" s="109"/>
      <c r="AN188" s="216"/>
      <c r="AO188" s="216"/>
      <c r="AP188" s="109"/>
      <c r="AQ188" s="109"/>
      <c r="AR188" s="109"/>
      <c r="AS188" s="18"/>
      <c r="AT188" s="18"/>
      <c r="AU188" s="178"/>
      <c r="BW188" s="36"/>
      <c r="BY188" s="36"/>
      <c r="BZ188" s="36"/>
      <c r="CA188" s="36"/>
      <c r="CB188" s="206"/>
      <c r="CC188" s="207"/>
      <c r="CD188" s="124"/>
      <c r="CE188" s="124"/>
      <c r="CF188" s="124"/>
      <c r="CG188" s="124"/>
      <c r="CH188" s="18"/>
      <c r="CI188" s="18"/>
      <c r="CJ188" s="103"/>
      <c r="CK188" s="18"/>
      <c r="CL188" s="18"/>
      <c r="CM188" s="18"/>
      <c r="CN188" s="18"/>
      <c r="CO188" s="18"/>
      <c r="CP188" s="103"/>
      <c r="CQ188" s="18"/>
      <c r="CR188" s="18"/>
      <c r="CV188" s="18"/>
      <c r="CX188" s="103"/>
      <c r="CY188" s="18"/>
      <c r="CZ188" s="18"/>
      <c r="DA188" s="18"/>
      <c r="DB188" s="88"/>
      <c r="DC188" s="88"/>
      <c r="DI188" s="14"/>
      <c r="DJ188" s="12"/>
      <c r="DN188" s="24"/>
      <c r="DT188" s="114"/>
      <c r="DW188" s="19"/>
      <c r="DX188" s="19"/>
      <c r="DY188" s="19"/>
      <c r="DZ188" s="11"/>
    </row>
    <row r="189" spans="1:130" ht="16.5" customHeight="1" x14ac:dyDescent="0.15">
      <c r="A189" s="99"/>
      <c r="B189" s="231"/>
      <c r="C189" s="231"/>
      <c r="D189" s="217"/>
      <c r="E189" s="217"/>
      <c r="F189" s="228"/>
      <c r="G189" s="228"/>
      <c r="H189" s="228"/>
      <c r="I189" s="228"/>
      <c r="J189" s="228"/>
      <c r="K189" s="228"/>
      <c r="L189" s="228"/>
      <c r="M189" s="228"/>
      <c r="N189" s="103"/>
      <c r="O189" s="103"/>
      <c r="P189" s="222"/>
      <c r="Q189" s="223"/>
      <c r="R189" s="222"/>
      <c r="S189" s="222"/>
      <c r="T189" s="222"/>
      <c r="U189" s="213"/>
      <c r="V189" s="232"/>
      <c r="W189" s="232"/>
      <c r="X189" s="232"/>
      <c r="Y189" s="232"/>
      <c r="Z189" s="232"/>
      <c r="AA189" s="232"/>
      <c r="AB189" s="232"/>
      <c r="AC189" s="232"/>
      <c r="AD189" s="232"/>
      <c r="AE189" s="232"/>
      <c r="AF189" s="232"/>
      <c r="AG189" s="232"/>
      <c r="AH189" s="232"/>
      <c r="AI189" s="232"/>
      <c r="AJ189" s="232"/>
      <c r="AK189" s="233"/>
      <c r="AL189" s="233"/>
      <c r="AM189" s="233"/>
      <c r="AN189" s="109"/>
      <c r="AO189" s="109"/>
      <c r="AP189" s="109"/>
      <c r="AQ189" s="109"/>
      <c r="AR189" s="109"/>
      <c r="AS189" s="18"/>
      <c r="AT189" s="18"/>
      <c r="AU189" s="162"/>
      <c r="AV189" s="99"/>
      <c r="AW189" s="36"/>
      <c r="AX189" s="36"/>
      <c r="AY189" s="99"/>
      <c r="AZ189" s="36"/>
      <c r="BA189" s="36"/>
      <c r="BB189" s="36"/>
      <c r="BC189" s="36"/>
      <c r="BD189" s="36"/>
      <c r="BE189" s="36"/>
      <c r="BF189" s="36"/>
      <c r="BG189" s="36"/>
      <c r="BH189" s="36"/>
      <c r="BI189" s="36"/>
      <c r="BJ189" s="36"/>
      <c r="BK189" s="36"/>
      <c r="BL189" s="36"/>
      <c r="BM189" s="36"/>
      <c r="BN189" s="36"/>
      <c r="BO189" s="36"/>
      <c r="BW189" s="36"/>
      <c r="BX189" s="20"/>
      <c r="BY189" s="36"/>
      <c r="BZ189" s="36"/>
      <c r="CA189" s="36"/>
      <c r="CB189" s="117"/>
      <c r="CC189" s="18"/>
      <c r="CD189" s="18"/>
      <c r="CE189" s="18"/>
      <c r="CF189" s="18"/>
      <c r="CG189" s="18"/>
      <c r="CH189" s="18"/>
      <c r="CI189" s="18"/>
      <c r="CJ189" s="103"/>
      <c r="CK189" s="18"/>
      <c r="CL189" s="18"/>
      <c r="CM189" s="18"/>
      <c r="CN189" s="18"/>
      <c r="CO189" s="18"/>
      <c r="CP189" s="103"/>
      <c r="CQ189" s="18"/>
      <c r="CR189" s="18"/>
      <c r="CV189" s="18"/>
      <c r="CX189" s="103"/>
      <c r="CY189" s="18"/>
      <c r="CZ189" s="18"/>
      <c r="DA189" s="18"/>
      <c r="DB189" s="88"/>
      <c r="DC189" s="88"/>
      <c r="DI189" s="14"/>
      <c r="DJ189" s="12"/>
      <c r="DK189" s="71"/>
      <c r="DL189" s="71"/>
      <c r="DM189" s="71"/>
      <c r="DN189" s="175"/>
      <c r="DW189" s="71"/>
      <c r="DX189" s="71"/>
      <c r="DY189" s="71"/>
      <c r="DZ189" s="71"/>
    </row>
    <row r="190" spans="1:130" ht="16.5" customHeight="1" x14ac:dyDescent="0.15">
      <c r="A190" s="99"/>
      <c r="B190" s="113"/>
      <c r="C190" s="103"/>
      <c r="D190" s="113"/>
      <c r="E190" s="113"/>
      <c r="F190" s="228"/>
      <c r="G190" s="228"/>
      <c r="H190" s="228"/>
      <c r="I190" s="228"/>
      <c r="J190" s="228"/>
      <c r="K190" s="228"/>
      <c r="L190" s="228"/>
      <c r="M190" s="228"/>
      <c r="N190" s="103"/>
      <c r="O190" s="103"/>
      <c r="P190" s="222"/>
      <c r="Q190" s="223"/>
      <c r="R190" s="222"/>
      <c r="S190" s="222"/>
      <c r="T190" s="224"/>
      <c r="U190" s="213"/>
      <c r="V190" s="234"/>
      <c r="W190" s="234"/>
      <c r="X190" s="234"/>
      <c r="Y190" s="234"/>
      <c r="Z190" s="234"/>
      <c r="AA190" s="234"/>
      <c r="AB190" s="234"/>
      <c r="AC190" s="234"/>
      <c r="AD190" s="234"/>
      <c r="AE190" s="234"/>
      <c r="AF190" s="234"/>
      <c r="AG190" s="234"/>
      <c r="AH190" s="234"/>
      <c r="AI190" s="234"/>
      <c r="AJ190" s="234"/>
      <c r="AK190" s="233"/>
      <c r="AL190" s="233"/>
      <c r="AM190" s="233"/>
      <c r="AN190" s="109"/>
      <c r="AO190" s="109"/>
      <c r="AP190" s="109"/>
      <c r="AQ190" s="109"/>
      <c r="AR190" s="109"/>
      <c r="AS190" s="18"/>
      <c r="AT190" s="18"/>
      <c r="AU190" s="178"/>
      <c r="AV190" s="99"/>
      <c r="AW190" s="36"/>
      <c r="AX190" s="36"/>
      <c r="AY190" s="99"/>
      <c r="AZ190" s="36"/>
      <c r="BA190" s="36"/>
      <c r="BB190" s="36"/>
      <c r="BC190" s="36"/>
      <c r="BD190" s="36"/>
      <c r="BE190" s="36"/>
      <c r="BF190" s="36"/>
      <c r="BG190" s="36"/>
      <c r="BH190" s="36"/>
      <c r="BI190" s="36"/>
      <c r="BJ190" s="36"/>
      <c r="BK190" s="36"/>
      <c r="BL190" s="36"/>
      <c r="BM190" s="36"/>
      <c r="BN190" s="36"/>
      <c r="BO190" s="36"/>
      <c r="BW190" s="36"/>
      <c r="BX190" s="20"/>
      <c r="BY190" s="36"/>
      <c r="BZ190" s="22"/>
      <c r="CA190" s="18"/>
      <c r="CB190" s="18"/>
      <c r="CC190" s="18"/>
      <c r="CD190" s="18"/>
      <c r="CE190" s="18"/>
      <c r="CF190" s="18"/>
      <c r="CG190" s="22"/>
      <c r="CH190" s="18"/>
      <c r="CI190" s="22"/>
      <c r="CJ190" s="103"/>
      <c r="CK190" s="18"/>
      <c r="CL190" s="18"/>
      <c r="CM190" s="18"/>
      <c r="CN190" s="99"/>
      <c r="CO190" s="99"/>
      <c r="CP190" s="18"/>
      <c r="CQ190" s="88"/>
      <c r="CR190" s="88"/>
      <c r="CS190" s="88"/>
      <c r="CT190" s="103"/>
      <c r="CV190" s="18"/>
      <c r="CW190" s="88"/>
      <c r="CX190" s="103"/>
      <c r="CY190" s="18"/>
      <c r="CZ190" s="18"/>
      <c r="DA190" s="18"/>
      <c r="DB190" s="18"/>
      <c r="DC190" s="18"/>
      <c r="DI190" s="14"/>
      <c r="DJ190" s="12"/>
      <c r="DK190" s="71"/>
      <c r="DL190" s="71"/>
      <c r="DM190" s="71"/>
      <c r="DN190" s="175"/>
      <c r="DW190" s="71"/>
      <c r="DX190" s="71"/>
      <c r="DY190" s="71"/>
      <c r="DZ190" s="71"/>
    </row>
    <row r="191" spans="1:130" ht="16.5" customHeight="1" x14ac:dyDescent="0.15">
      <c r="A191" s="99"/>
      <c r="B191" s="113"/>
      <c r="C191" s="103"/>
      <c r="D191" s="218"/>
      <c r="E191" s="218"/>
      <c r="F191" s="228"/>
      <c r="G191" s="228"/>
      <c r="H191" s="228"/>
      <c r="I191" s="228"/>
      <c r="J191" s="228"/>
      <c r="K191" s="228"/>
      <c r="L191" s="228"/>
      <c r="M191" s="228"/>
      <c r="N191" s="103"/>
      <c r="O191" s="103"/>
      <c r="P191" s="222"/>
      <c r="Q191" s="223"/>
      <c r="R191" s="222"/>
      <c r="S191" s="222"/>
      <c r="T191" s="224"/>
      <c r="U191" s="213"/>
      <c r="V191" s="214"/>
      <c r="W191" s="215"/>
      <c r="X191" s="215"/>
      <c r="Y191" s="214"/>
      <c r="Z191" s="215"/>
      <c r="AA191" s="215"/>
      <c r="AB191" s="214"/>
      <c r="AC191" s="215"/>
      <c r="AD191" s="215"/>
      <c r="AE191" s="214"/>
      <c r="AF191" s="215"/>
      <c r="AG191" s="215"/>
      <c r="AH191" s="214"/>
      <c r="AI191" s="215"/>
      <c r="AJ191" s="215"/>
      <c r="AK191" s="225"/>
      <c r="AL191" s="109"/>
      <c r="AM191" s="109"/>
      <c r="AN191" s="216"/>
      <c r="AO191" s="216"/>
      <c r="AP191" s="109"/>
      <c r="AQ191" s="109"/>
      <c r="AR191" s="109"/>
      <c r="AS191" s="18"/>
      <c r="AT191" s="18"/>
      <c r="AU191" s="178"/>
      <c r="AV191" s="36"/>
      <c r="AW191" s="36"/>
      <c r="AX191" s="36"/>
      <c r="AY191" s="99"/>
      <c r="AZ191" s="36"/>
      <c r="BA191" s="36"/>
      <c r="BB191" s="36"/>
      <c r="BC191" s="36"/>
      <c r="BD191" s="36"/>
      <c r="BE191" s="36"/>
      <c r="BF191" s="36"/>
      <c r="BG191" s="36"/>
      <c r="BH191" s="36"/>
      <c r="BI191" s="36"/>
      <c r="BJ191" s="36"/>
      <c r="BK191" s="36"/>
      <c r="BL191" s="36"/>
      <c r="BM191" s="36"/>
      <c r="BN191" s="36"/>
      <c r="BO191" s="36"/>
      <c r="BW191" s="36"/>
      <c r="BX191" s="20"/>
      <c r="BY191" s="36"/>
      <c r="BZ191" s="22"/>
      <c r="CA191" s="18"/>
      <c r="CB191" s="18"/>
      <c r="CC191" s="18"/>
      <c r="CD191" s="18"/>
      <c r="CE191" s="18"/>
      <c r="CF191" s="18"/>
      <c r="CG191" s="18"/>
      <c r="CH191" s="18"/>
      <c r="CI191" s="18"/>
      <c r="CJ191" s="103"/>
      <c r="CK191" s="18"/>
      <c r="CL191" s="18"/>
      <c r="CM191" s="18"/>
      <c r="CN191" s="99"/>
      <c r="CO191" s="99"/>
      <c r="CP191" s="18"/>
      <c r="CQ191" s="88"/>
      <c r="CR191" s="88"/>
      <c r="CS191" s="88"/>
      <c r="CT191" s="103"/>
      <c r="CV191" s="18"/>
      <c r="CW191" s="88"/>
      <c r="CX191" s="103"/>
      <c r="CY191" s="18"/>
      <c r="CZ191" s="18"/>
      <c r="DA191" s="18"/>
      <c r="DB191" s="18"/>
      <c r="DC191" s="18"/>
      <c r="DI191" s="14"/>
      <c r="DJ191" s="12"/>
      <c r="DN191" s="24"/>
      <c r="DW191" s="19"/>
      <c r="DX191" s="19"/>
      <c r="DY191" s="19"/>
      <c r="DZ191" s="11"/>
    </row>
    <row r="192" spans="1:130" ht="16.5" customHeight="1" x14ac:dyDescent="0.15">
      <c r="A192" s="99"/>
      <c r="B192" s="219"/>
      <c r="C192" s="219"/>
      <c r="D192" s="218"/>
      <c r="E192" s="218"/>
      <c r="F192" s="229"/>
      <c r="G192" s="211"/>
      <c r="H192" s="211"/>
      <c r="I192" s="211"/>
      <c r="J192" s="212"/>
      <c r="K192" s="211"/>
      <c r="L192" s="211"/>
      <c r="M192" s="211"/>
      <c r="N192" s="103"/>
      <c r="O192" s="103"/>
      <c r="P192" s="222"/>
      <c r="Q192" s="223"/>
      <c r="R192" s="222"/>
      <c r="S192" s="224"/>
      <c r="T192" s="224"/>
      <c r="U192" s="213"/>
      <c r="V192" s="124"/>
      <c r="W192" s="124"/>
      <c r="X192" s="124"/>
      <c r="Y192" s="124"/>
      <c r="Z192" s="124"/>
      <c r="AA192" s="124"/>
      <c r="AB192" s="124"/>
      <c r="AC192" s="124"/>
      <c r="AD192" s="124"/>
      <c r="AE192" s="124"/>
      <c r="AF192" s="124"/>
      <c r="AG192" s="124"/>
      <c r="AH192" s="124"/>
      <c r="AI192" s="124"/>
      <c r="AJ192" s="124"/>
      <c r="AK192" s="225"/>
      <c r="AL192" s="109"/>
      <c r="AM192" s="109"/>
      <c r="AN192" s="216"/>
      <c r="AO192" s="216"/>
      <c r="AP192" s="109"/>
      <c r="AQ192" s="109"/>
      <c r="AR192" s="109"/>
      <c r="AS192" s="18"/>
      <c r="AT192" s="18"/>
      <c r="AU192" s="178"/>
      <c r="AV192" s="99"/>
      <c r="AW192" s="36"/>
      <c r="AX192" s="36"/>
      <c r="AY192" s="99"/>
      <c r="AZ192" s="36"/>
      <c r="BA192" s="36"/>
      <c r="BB192" s="36"/>
      <c r="BC192" s="36"/>
      <c r="BD192" s="36"/>
      <c r="BE192" s="36"/>
      <c r="BF192" s="36"/>
      <c r="BG192" s="36"/>
      <c r="BH192" s="36"/>
      <c r="BI192" s="36"/>
      <c r="BJ192" s="36"/>
      <c r="BK192" s="36"/>
      <c r="BL192" s="36"/>
      <c r="BM192" s="36"/>
      <c r="BN192" s="36"/>
      <c r="BO192" s="36"/>
      <c r="BW192" s="36"/>
      <c r="BX192" s="20"/>
      <c r="BY192" s="36"/>
      <c r="BZ192" s="18"/>
      <c r="CA192" s="18"/>
      <c r="CB192" s="18"/>
      <c r="CC192" s="18"/>
      <c r="CD192" s="18"/>
      <c r="CE192" s="18"/>
      <c r="CF192" s="18"/>
      <c r="CG192" s="18"/>
      <c r="CH192" s="18"/>
      <c r="CI192" s="18"/>
      <c r="CJ192" s="103"/>
      <c r="CK192" s="18"/>
      <c r="CL192" s="18"/>
      <c r="CM192" s="18"/>
      <c r="CN192" s="36"/>
      <c r="CO192" s="36"/>
      <c r="CP192" s="18"/>
      <c r="CQ192" s="18"/>
      <c r="CR192" s="18"/>
      <c r="CT192" s="103"/>
      <c r="CV192" s="18"/>
      <c r="CX192" s="103"/>
      <c r="CY192" s="18"/>
      <c r="CZ192" s="18"/>
      <c r="DA192" s="18"/>
      <c r="DB192" s="18"/>
      <c r="DC192" s="18"/>
      <c r="DI192" s="14"/>
      <c r="DJ192" s="12"/>
      <c r="DN192" s="24"/>
      <c r="DW192" s="19"/>
      <c r="DX192" s="19"/>
      <c r="DY192" s="19"/>
      <c r="DZ192" s="11"/>
    </row>
    <row r="193" spans="1:130" ht="16.5" customHeight="1" x14ac:dyDescent="0.15">
      <c r="A193" s="99"/>
      <c r="B193" s="231"/>
      <c r="C193" s="231"/>
      <c r="D193" s="218"/>
      <c r="E193" s="218"/>
      <c r="F193" s="229"/>
      <c r="G193" s="211"/>
      <c r="H193" s="211"/>
      <c r="I193" s="211"/>
      <c r="J193" s="212"/>
      <c r="K193" s="211"/>
      <c r="L193" s="211"/>
      <c r="M193" s="211"/>
      <c r="N193" s="103"/>
      <c r="O193" s="103"/>
      <c r="P193" s="222"/>
      <c r="Q193" s="223"/>
      <c r="R193" s="222"/>
      <c r="S193" s="224"/>
      <c r="T193" s="222"/>
      <c r="U193" s="213"/>
      <c r="V193" s="230"/>
      <c r="W193" s="230"/>
      <c r="X193" s="230"/>
      <c r="Y193" s="230"/>
      <c r="Z193" s="230"/>
      <c r="AA193" s="230"/>
      <c r="AB193" s="230"/>
      <c r="AC193" s="230"/>
      <c r="AD193" s="230"/>
      <c r="AE193" s="230"/>
      <c r="AF193" s="230"/>
      <c r="AG193" s="230"/>
      <c r="AH193" s="230"/>
      <c r="AI193" s="230"/>
      <c r="AJ193" s="230"/>
      <c r="AK193" s="225"/>
      <c r="AL193" s="109"/>
      <c r="AM193" s="109"/>
      <c r="AN193" s="216"/>
      <c r="AO193" s="216"/>
      <c r="AP193" s="109"/>
      <c r="AQ193" s="109"/>
      <c r="AR193" s="109"/>
      <c r="AS193" s="18"/>
      <c r="AT193" s="18"/>
      <c r="AU193" s="178"/>
      <c r="AV193" s="99"/>
      <c r="AW193" s="36"/>
      <c r="AX193" s="36"/>
      <c r="AY193" s="99"/>
      <c r="AZ193" s="36"/>
      <c r="BA193" s="36"/>
      <c r="BB193" s="36"/>
      <c r="BC193" s="36"/>
      <c r="BD193" s="36"/>
      <c r="BE193" s="36"/>
      <c r="BF193" s="36"/>
      <c r="BG193" s="36"/>
      <c r="BH193" s="36"/>
      <c r="BI193" s="36"/>
      <c r="BJ193" s="36"/>
      <c r="BK193" s="36"/>
      <c r="BL193" s="36"/>
      <c r="BM193" s="36"/>
      <c r="BN193" s="36"/>
      <c r="BO193" s="36"/>
      <c r="BW193" s="36"/>
      <c r="BX193" s="20"/>
      <c r="BY193" s="36"/>
      <c r="BZ193" s="18"/>
      <c r="CA193" s="18"/>
      <c r="CB193" s="18"/>
      <c r="CC193" s="18"/>
      <c r="CD193" s="18"/>
      <c r="CE193" s="18"/>
      <c r="CF193" s="18"/>
      <c r="CG193" s="18"/>
      <c r="CH193" s="18"/>
      <c r="CI193" s="18"/>
      <c r="CJ193" s="103"/>
      <c r="CK193" s="18"/>
      <c r="CL193" s="18"/>
      <c r="CM193" s="18"/>
      <c r="CN193" s="36"/>
      <c r="CO193" s="36"/>
      <c r="CP193" s="18"/>
      <c r="CQ193" s="18"/>
      <c r="CR193" s="18"/>
      <c r="CT193" s="103"/>
      <c r="CV193" s="18"/>
      <c r="CX193" s="103"/>
      <c r="CY193" s="18"/>
      <c r="CZ193" s="18"/>
      <c r="DA193" s="18"/>
      <c r="DB193" s="18"/>
      <c r="DC193" s="18"/>
      <c r="DI193" s="14"/>
      <c r="DJ193" s="12"/>
      <c r="DN193" s="24"/>
      <c r="DW193" s="19"/>
      <c r="DX193" s="19"/>
      <c r="DY193" s="19"/>
      <c r="DZ193" s="11"/>
    </row>
    <row r="194" spans="1:130" ht="16.5" customHeight="1" x14ac:dyDescent="0.15">
      <c r="A194" s="99"/>
      <c r="B194" s="231"/>
      <c r="C194" s="231"/>
      <c r="D194" s="219"/>
      <c r="E194" s="219"/>
      <c r="F194" s="220"/>
      <c r="G194" s="220"/>
      <c r="H194" s="221"/>
      <c r="I194" s="221"/>
      <c r="J194" s="221"/>
      <c r="K194" s="221"/>
      <c r="L194" s="221"/>
      <c r="M194" s="221"/>
      <c r="N194" s="103"/>
      <c r="O194" s="103"/>
      <c r="P194" s="222"/>
      <c r="Q194" s="223"/>
      <c r="R194" s="222"/>
      <c r="S194" s="222"/>
      <c r="T194" s="222"/>
      <c r="U194" s="213"/>
      <c r="V194" s="214"/>
      <c r="W194" s="215"/>
      <c r="X194" s="215"/>
      <c r="Y194" s="214"/>
      <c r="Z194" s="215"/>
      <c r="AA194" s="215"/>
      <c r="AB194" s="214"/>
      <c r="AC194" s="215"/>
      <c r="AD194" s="215"/>
      <c r="AE194" s="214"/>
      <c r="AF194" s="215"/>
      <c r="AG194" s="215"/>
      <c r="AH194" s="214"/>
      <c r="AI194" s="215"/>
      <c r="AJ194" s="215"/>
      <c r="AK194" s="225"/>
      <c r="AL194" s="109"/>
      <c r="AM194" s="109"/>
      <c r="AN194" s="216"/>
      <c r="AO194" s="216"/>
      <c r="AP194" s="109"/>
      <c r="AQ194" s="109"/>
      <c r="AR194" s="109"/>
      <c r="AS194" s="18"/>
      <c r="AT194" s="18"/>
      <c r="AU194" s="178"/>
      <c r="AV194" s="99"/>
      <c r="AW194" s="36"/>
      <c r="AX194" s="36"/>
      <c r="AY194" s="99"/>
      <c r="AZ194" s="36"/>
      <c r="BA194" s="36"/>
      <c r="BB194" s="36"/>
      <c r="BC194" s="36"/>
      <c r="BD194" s="36"/>
      <c r="BE194" s="36"/>
      <c r="BF194" s="36"/>
      <c r="BG194" s="36"/>
      <c r="BH194" s="36"/>
      <c r="BI194" s="36"/>
      <c r="BJ194" s="36"/>
      <c r="BK194" s="36"/>
      <c r="BL194" s="36"/>
      <c r="BM194" s="36"/>
      <c r="BN194" s="36"/>
      <c r="BO194" s="36"/>
      <c r="BW194" s="36"/>
      <c r="BX194" s="20"/>
      <c r="BY194" s="36"/>
      <c r="BZ194" s="18"/>
      <c r="CA194" s="18"/>
      <c r="CB194" s="18"/>
      <c r="CC194" s="18"/>
      <c r="CD194" s="18"/>
      <c r="CE194" s="18"/>
      <c r="CF194" s="18"/>
      <c r="CG194" s="18"/>
      <c r="CH194" s="18"/>
      <c r="CI194" s="18"/>
      <c r="CJ194" s="103"/>
      <c r="CK194" s="18"/>
      <c r="CL194" s="18"/>
      <c r="CM194" s="18"/>
      <c r="CN194" s="36"/>
      <c r="CO194" s="36"/>
      <c r="CP194" s="18"/>
      <c r="CQ194" s="18"/>
      <c r="CR194" s="18"/>
      <c r="CT194" s="103"/>
      <c r="CV194" s="18"/>
      <c r="CX194" s="103"/>
      <c r="CY194" s="18"/>
      <c r="CZ194" s="18"/>
      <c r="DA194" s="18"/>
      <c r="DB194" s="18"/>
      <c r="DC194" s="18"/>
      <c r="DI194" s="14"/>
      <c r="DJ194" s="12"/>
      <c r="DN194" s="24"/>
      <c r="DW194" s="19"/>
      <c r="DX194" s="19"/>
      <c r="DY194" s="19"/>
      <c r="DZ194" s="11"/>
    </row>
    <row r="195" spans="1:130" ht="16.5" customHeight="1" x14ac:dyDescent="0.15">
      <c r="A195" s="99"/>
      <c r="B195" s="231"/>
      <c r="C195" s="231"/>
      <c r="D195" s="217"/>
      <c r="E195" s="217"/>
      <c r="F195" s="228"/>
      <c r="G195" s="228"/>
      <c r="H195" s="228"/>
      <c r="I195" s="228"/>
      <c r="J195" s="228"/>
      <c r="K195" s="228"/>
      <c r="L195" s="228"/>
      <c r="M195" s="228"/>
      <c r="N195" s="103"/>
      <c r="O195" s="103"/>
      <c r="P195" s="222"/>
      <c r="Q195" s="223"/>
      <c r="R195" s="222"/>
      <c r="S195" s="222"/>
      <c r="T195" s="222"/>
      <c r="U195" s="213"/>
      <c r="V195" s="232"/>
      <c r="W195" s="232"/>
      <c r="X195" s="232"/>
      <c r="Y195" s="232"/>
      <c r="Z195" s="232"/>
      <c r="AA195" s="232"/>
      <c r="AB195" s="232"/>
      <c r="AC195" s="232"/>
      <c r="AD195" s="232"/>
      <c r="AE195" s="232"/>
      <c r="AF195" s="232"/>
      <c r="AG195" s="232"/>
      <c r="AH195" s="232"/>
      <c r="AI195" s="232"/>
      <c r="AJ195" s="232"/>
      <c r="AK195" s="233"/>
      <c r="AL195" s="233"/>
      <c r="AM195" s="233"/>
      <c r="AN195" s="109"/>
      <c r="AO195" s="109"/>
      <c r="AP195" s="109"/>
      <c r="AQ195" s="109"/>
      <c r="AR195" s="109"/>
      <c r="AS195" s="18"/>
      <c r="AT195" s="18"/>
      <c r="AU195" s="162"/>
      <c r="AV195" s="99"/>
      <c r="AW195" s="36"/>
      <c r="AX195" s="36"/>
      <c r="AY195" s="99"/>
      <c r="AZ195" s="36"/>
      <c r="BA195" s="36"/>
      <c r="BB195" s="36"/>
      <c r="BC195" s="36"/>
      <c r="BD195" s="36"/>
      <c r="BE195" s="36"/>
      <c r="BF195" s="36"/>
      <c r="BG195" s="36"/>
      <c r="BH195" s="36"/>
      <c r="BI195" s="36"/>
      <c r="BJ195" s="36"/>
      <c r="BK195" s="36"/>
      <c r="BL195" s="36"/>
      <c r="BM195" s="36"/>
      <c r="BN195" s="36"/>
      <c r="BO195" s="36"/>
      <c r="BW195" s="36"/>
      <c r="BX195" s="20"/>
      <c r="BY195" s="36"/>
      <c r="BZ195" s="18"/>
      <c r="CA195" s="18"/>
      <c r="CB195" s="18"/>
      <c r="CC195" s="18"/>
      <c r="CD195" s="18"/>
      <c r="CE195" s="18"/>
      <c r="CF195" s="18"/>
      <c r="CG195" s="18"/>
      <c r="CH195" s="18"/>
      <c r="CI195" s="18"/>
      <c r="CJ195" s="103"/>
      <c r="CK195" s="18"/>
      <c r="CL195" s="18"/>
      <c r="CM195" s="18"/>
      <c r="CN195" s="36"/>
      <c r="CO195" s="36"/>
      <c r="CP195" s="18"/>
      <c r="CQ195" s="18"/>
      <c r="CR195" s="18"/>
      <c r="CT195" s="103"/>
      <c r="CV195" s="18"/>
      <c r="CX195" s="103"/>
      <c r="CY195" s="18"/>
      <c r="CZ195" s="18"/>
      <c r="DA195" s="18"/>
      <c r="DB195" s="18"/>
      <c r="DC195" s="18"/>
      <c r="DI195" s="14"/>
      <c r="DN195" s="24"/>
      <c r="DW195" s="19"/>
      <c r="DX195" s="19"/>
      <c r="DY195" s="19"/>
      <c r="DZ195" s="11"/>
    </row>
    <row r="196" spans="1:130" ht="16.5" customHeight="1" x14ac:dyDescent="0.15">
      <c r="A196" s="99"/>
      <c r="B196" s="113"/>
      <c r="C196" s="103"/>
      <c r="D196" s="113"/>
      <c r="E196" s="113"/>
      <c r="F196" s="228"/>
      <c r="G196" s="228"/>
      <c r="H196" s="228"/>
      <c r="I196" s="228"/>
      <c r="J196" s="228"/>
      <c r="K196" s="228"/>
      <c r="L196" s="228"/>
      <c r="M196" s="228"/>
      <c r="N196" s="103"/>
      <c r="O196" s="103"/>
      <c r="P196" s="222"/>
      <c r="Q196" s="223"/>
      <c r="R196" s="222"/>
      <c r="S196" s="222"/>
      <c r="T196" s="224"/>
      <c r="U196" s="213"/>
      <c r="V196" s="234"/>
      <c r="W196" s="234"/>
      <c r="X196" s="234"/>
      <c r="Y196" s="234"/>
      <c r="Z196" s="234"/>
      <c r="AA196" s="234"/>
      <c r="AB196" s="234"/>
      <c r="AC196" s="234"/>
      <c r="AD196" s="234"/>
      <c r="AE196" s="234"/>
      <c r="AF196" s="234"/>
      <c r="AG196" s="234"/>
      <c r="AH196" s="234"/>
      <c r="AI196" s="234"/>
      <c r="AJ196" s="234"/>
      <c r="AK196" s="233"/>
      <c r="AL196" s="233"/>
      <c r="AM196" s="233"/>
      <c r="AN196" s="109"/>
      <c r="AO196" s="109"/>
      <c r="AP196" s="109"/>
      <c r="AQ196" s="109"/>
      <c r="AR196" s="109"/>
      <c r="AS196" s="18"/>
      <c r="AT196" s="18"/>
      <c r="AU196" s="178"/>
      <c r="AV196" s="99"/>
      <c r="AW196" s="36"/>
      <c r="AX196" s="36"/>
      <c r="AY196" s="99"/>
      <c r="AZ196" s="36"/>
      <c r="BA196" s="36"/>
      <c r="BB196" s="36"/>
      <c r="BC196" s="36"/>
      <c r="BD196" s="36"/>
      <c r="BE196" s="36"/>
      <c r="BF196" s="36"/>
      <c r="BG196" s="36"/>
      <c r="BH196" s="36"/>
      <c r="BI196" s="36"/>
      <c r="BJ196" s="36"/>
      <c r="BK196" s="36"/>
      <c r="BL196" s="36"/>
      <c r="BM196" s="36"/>
      <c r="BN196" s="36"/>
      <c r="BO196" s="36"/>
      <c r="BW196" s="36"/>
      <c r="BX196" s="20"/>
      <c r="BY196" s="36"/>
      <c r="BZ196" s="18"/>
      <c r="CA196" s="18"/>
      <c r="CB196" s="18"/>
      <c r="CC196" s="18"/>
      <c r="CD196" s="18"/>
      <c r="CE196" s="18"/>
      <c r="CF196" s="18"/>
      <c r="CG196" s="18"/>
      <c r="CH196" s="18"/>
      <c r="CI196" s="18"/>
      <c r="CJ196" s="18"/>
      <c r="CK196" s="18"/>
      <c r="CL196" s="18"/>
      <c r="CM196" s="18"/>
      <c r="CN196" s="36"/>
      <c r="CO196" s="36"/>
      <c r="CP196" s="18"/>
      <c r="CQ196" s="18"/>
      <c r="CR196" s="18"/>
      <c r="CV196" s="18"/>
      <c r="CX196" s="18"/>
      <c r="CY196" s="18"/>
      <c r="CZ196" s="18"/>
      <c r="DI196" s="14"/>
      <c r="DN196" s="24"/>
      <c r="DW196" s="19"/>
      <c r="DX196" s="19"/>
      <c r="DY196" s="19"/>
      <c r="DZ196" s="11"/>
    </row>
    <row r="197" spans="1:130" ht="16.5" customHeight="1" x14ac:dyDescent="0.15">
      <c r="A197" s="99"/>
      <c r="B197" s="113"/>
      <c r="C197" s="103"/>
      <c r="D197" s="218"/>
      <c r="E197" s="218"/>
      <c r="F197" s="228"/>
      <c r="G197" s="228"/>
      <c r="H197" s="228"/>
      <c r="I197" s="228"/>
      <c r="J197" s="228"/>
      <c r="K197" s="228"/>
      <c r="L197" s="228"/>
      <c r="M197" s="228"/>
      <c r="N197" s="103"/>
      <c r="O197" s="103"/>
      <c r="P197" s="222"/>
      <c r="Q197" s="223"/>
      <c r="R197" s="222"/>
      <c r="S197" s="222"/>
      <c r="T197" s="224"/>
      <c r="U197" s="213"/>
      <c r="V197" s="214"/>
      <c r="W197" s="215"/>
      <c r="X197" s="215"/>
      <c r="Y197" s="214"/>
      <c r="Z197" s="215"/>
      <c r="AA197" s="215"/>
      <c r="AB197" s="214"/>
      <c r="AC197" s="215"/>
      <c r="AD197" s="215"/>
      <c r="AE197" s="214"/>
      <c r="AF197" s="215"/>
      <c r="AG197" s="215"/>
      <c r="AH197" s="214"/>
      <c r="AI197" s="215"/>
      <c r="AJ197" s="215"/>
      <c r="AK197" s="225"/>
      <c r="AL197" s="109"/>
      <c r="AM197" s="109"/>
      <c r="AN197" s="216"/>
      <c r="AO197" s="216"/>
      <c r="AP197" s="109"/>
      <c r="AQ197" s="109"/>
      <c r="AR197" s="109"/>
      <c r="AS197" s="18"/>
      <c r="AT197" s="18"/>
      <c r="AU197" s="178"/>
      <c r="AV197" s="36"/>
      <c r="AW197" s="36"/>
      <c r="AX197" s="36"/>
      <c r="AY197" s="99"/>
      <c r="AZ197" s="36"/>
      <c r="BA197" s="36"/>
      <c r="BB197" s="36"/>
      <c r="BC197" s="36"/>
      <c r="BD197" s="36"/>
      <c r="BE197" s="36"/>
      <c r="BF197" s="36"/>
      <c r="BG197" s="36"/>
      <c r="BH197" s="36"/>
      <c r="BI197" s="36"/>
      <c r="BJ197" s="36"/>
      <c r="BK197" s="36"/>
      <c r="BL197" s="36"/>
      <c r="BM197" s="36"/>
      <c r="BN197" s="36"/>
      <c r="BO197" s="36"/>
      <c r="BW197" s="36"/>
      <c r="BX197" s="20"/>
      <c r="BY197" s="36"/>
      <c r="BZ197" s="36"/>
      <c r="CA197" s="18"/>
      <c r="CB197" s="18"/>
      <c r="CC197" s="18"/>
      <c r="CD197" s="18"/>
      <c r="CE197" s="18"/>
      <c r="CF197" s="18"/>
      <c r="CG197" s="18"/>
      <c r="CH197" s="18"/>
      <c r="CI197" s="18"/>
      <c r="CJ197" s="18"/>
      <c r="CK197" s="18"/>
      <c r="CL197" s="18"/>
      <c r="CM197" s="18"/>
      <c r="CN197" s="18"/>
      <c r="CO197" s="18"/>
      <c r="CP197" s="18"/>
      <c r="CQ197" s="18"/>
      <c r="CR197" s="18"/>
      <c r="CV197" s="18"/>
      <c r="CX197" s="18"/>
      <c r="CY197" s="18"/>
      <c r="CZ197" s="18"/>
      <c r="DD197" s="117"/>
      <c r="DI197" s="14"/>
      <c r="DN197" s="24"/>
      <c r="DW197" s="19"/>
      <c r="DX197" s="19"/>
      <c r="DY197" s="19"/>
      <c r="DZ197" s="11"/>
    </row>
    <row r="198" spans="1:130" ht="16.5" customHeight="1" x14ac:dyDescent="0.15">
      <c r="A198" s="99"/>
      <c r="B198" s="219"/>
      <c r="C198" s="219"/>
      <c r="D198" s="218"/>
      <c r="E198" s="218"/>
      <c r="F198" s="229"/>
      <c r="G198" s="211"/>
      <c r="H198" s="211"/>
      <c r="I198" s="211"/>
      <c r="J198" s="212"/>
      <c r="K198" s="211"/>
      <c r="L198" s="211"/>
      <c r="M198" s="211"/>
      <c r="N198" s="103"/>
      <c r="O198" s="103"/>
      <c r="P198" s="222"/>
      <c r="Q198" s="223"/>
      <c r="R198" s="222"/>
      <c r="S198" s="224"/>
      <c r="T198" s="224"/>
      <c r="U198" s="213"/>
      <c r="V198" s="124"/>
      <c r="W198" s="124"/>
      <c r="X198" s="124"/>
      <c r="Y198" s="124"/>
      <c r="Z198" s="124"/>
      <c r="AA198" s="124"/>
      <c r="AB198" s="124"/>
      <c r="AC198" s="124"/>
      <c r="AD198" s="124"/>
      <c r="AE198" s="124"/>
      <c r="AF198" s="124"/>
      <c r="AG198" s="124"/>
      <c r="AH198" s="124"/>
      <c r="AI198" s="124"/>
      <c r="AJ198" s="124"/>
      <c r="AK198" s="225"/>
      <c r="AL198" s="109"/>
      <c r="AM198" s="109"/>
      <c r="AN198" s="216"/>
      <c r="AO198" s="216"/>
      <c r="AP198" s="109"/>
      <c r="AQ198" s="109"/>
      <c r="AR198" s="109"/>
      <c r="AS198" s="18"/>
      <c r="AT198" s="18"/>
      <c r="AU198" s="178"/>
      <c r="AV198" s="99"/>
      <c r="AW198" s="36"/>
      <c r="AX198" s="36"/>
      <c r="AY198" s="99"/>
      <c r="AZ198" s="36"/>
      <c r="BA198" s="36"/>
      <c r="BB198" s="36"/>
      <c r="BC198" s="36"/>
      <c r="BD198" s="36"/>
      <c r="BE198" s="36"/>
      <c r="BF198" s="36"/>
      <c r="BG198" s="36"/>
      <c r="BH198" s="36"/>
      <c r="BI198" s="36"/>
      <c r="BJ198" s="36"/>
      <c r="BK198" s="36"/>
      <c r="BL198" s="36"/>
      <c r="BM198" s="36"/>
      <c r="BN198" s="36"/>
      <c r="BO198" s="36"/>
      <c r="BW198" s="36"/>
      <c r="BX198" s="20"/>
      <c r="BY198" s="36"/>
      <c r="BZ198" s="36"/>
      <c r="CA198" s="36"/>
      <c r="CB198" s="36"/>
      <c r="CC198" s="36"/>
      <c r="CD198" s="36"/>
      <c r="CE198" s="36"/>
      <c r="CF198" s="36"/>
      <c r="CG198" s="36"/>
      <c r="CH198" s="36"/>
      <c r="CI198" s="36"/>
      <c r="CJ198" s="36"/>
      <c r="CK198" s="36"/>
      <c r="CL198" s="36"/>
      <c r="CM198" s="36"/>
      <c r="CN198" s="36"/>
      <c r="CO198" s="36"/>
      <c r="CP198" s="36"/>
      <c r="CQ198" s="36"/>
      <c r="CR198" s="36"/>
      <c r="CS198" s="36"/>
      <c r="CT198" s="36"/>
      <c r="CU198" s="36"/>
      <c r="CV198" s="36"/>
      <c r="CW198" s="36"/>
      <c r="CX198" s="36"/>
      <c r="CY198" s="36"/>
      <c r="CZ198" s="99"/>
      <c r="DA198" s="99"/>
      <c r="DB198" s="99"/>
      <c r="DC198" s="99"/>
      <c r="DD198" s="117"/>
      <c r="DN198" s="24"/>
      <c r="DW198" s="19"/>
      <c r="DX198" s="19"/>
      <c r="DY198" s="19"/>
      <c r="DZ198" s="11"/>
    </row>
    <row r="199" spans="1:130" ht="16.5" customHeight="1" x14ac:dyDescent="0.15">
      <c r="A199" s="99"/>
      <c r="B199" s="231"/>
      <c r="C199" s="231"/>
      <c r="D199" s="218"/>
      <c r="E199" s="218"/>
      <c r="F199" s="229"/>
      <c r="G199" s="211"/>
      <c r="H199" s="211"/>
      <c r="I199" s="211"/>
      <c r="J199" s="212"/>
      <c r="K199" s="211"/>
      <c r="L199" s="211"/>
      <c r="M199" s="211"/>
      <c r="N199" s="103"/>
      <c r="O199" s="103"/>
      <c r="P199" s="222"/>
      <c r="Q199" s="223"/>
      <c r="R199" s="222"/>
      <c r="S199" s="224"/>
      <c r="T199" s="222"/>
      <c r="U199" s="213"/>
      <c r="V199" s="230"/>
      <c r="W199" s="230"/>
      <c r="X199" s="230"/>
      <c r="Y199" s="230"/>
      <c r="Z199" s="230"/>
      <c r="AA199" s="230"/>
      <c r="AB199" s="230"/>
      <c r="AC199" s="230"/>
      <c r="AD199" s="230"/>
      <c r="AE199" s="230"/>
      <c r="AF199" s="230"/>
      <c r="AG199" s="230"/>
      <c r="AH199" s="230"/>
      <c r="AI199" s="230"/>
      <c r="AJ199" s="230"/>
      <c r="AK199" s="225"/>
      <c r="AL199" s="109"/>
      <c r="AM199" s="109"/>
      <c r="AN199" s="216"/>
      <c r="AO199" s="216"/>
      <c r="AP199" s="109"/>
      <c r="AQ199" s="109"/>
      <c r="AR199" s="109"/>
      <c r="AS199" s="18"/>
      <c r="AT199" s="18"/>
      <c r="AU199" s="178"/>
      <c r="AV199" s="99"/>
      <c r="AW199" s="36"/>
      <c r="AX199" s="36"/>
      <c r="AY199" s="99"/>
      <c r="AZ199" s="36"/>
      <c r="BA199" s="36"/>
      <c r="BB199" s="36"/>
      <c r="BC199" s="36"/>
      <c r="BD199" s="36"/>
      <c r="BE199" s="36"/>
      <c r="BF199" s="36"/>
      <c r="BG199" s="36"/>
      <c r="BH199" s="36"/>
      <c r="BI199" s="36"/>
      <c r="BJ199" s="36"/>
      <c r="BK199" s="36"/>
      <c r="BL199" s="36"/>
      <c r="BM199" s="36"/>
      <c r="BN199" s="36"/>
      <c r="BO199" s="36"/>
      <c r="BW199" s="36"/>
      <c r="BX199" s="20"/>
      <c r="BY199" s="36"/>
      <c r="BZ199" s="36"/>
      <c r="CA199" s="36"/>
      <c r="CB199" s="36"/>
      <c r="CC199" s="36"/>
      <c r="CD199" s="36"/>
      <c r="CE199" s="36"/>
      <c r="CF199" s="36"/>
      <c r="CG199" s="36"/>
      <c r="CH199" s="36"/>
      <c r="CI199" s="36"/>
      <c r="CJ199" s="36"/>
      <c r="CK199" s="36"/>
      <c r="CL199" s="36"/>
      <c r="CM199" s="36"/>
      <c r="CN199" s="36"/>
      <c r="CO199" s="36"/>
      <c r="CP199" s="36"/>
      <c r="CQ199" s="36"/>
      <c r="CR199" s="36"/>
      <c r="CS199" s="36"/>
      <c r="CT199" s="36"/>
      <c r="CU199" s="36"/>
      <c r="CV199" s="36"/>
      <c r="CW199" s="36"/>
      <c r="CX199" s="36"/>
      <c r="CY199" s="36"/>
      <c r="CZ199" s="99"/>
      <c r="DA199" s="99"/>
      <c r="DB199" s="99"/>
      <c r="DC199" s="99"/>
      <c r="DD199" s="117"/>
      <c r="DM199" s="70"/>
      <c r="DN199" s="24"/>
      <c r="DW199" s="19"/>
      <c r="DX199" s="19"/>
      <c r="DY199" s="70"/>
      <c r="DZ199" s="11"/>
    </row>
    <row r="200" spans="1:130" ht="16.5" customHeight="1" x14ac:dyDescent="0.15">
      <c r="A200" s="99"/>
      <c r="B200" s="231"/>
      <c r="C200" s="231"/>
      <c r="D200" s="219"/>
      <c r="E200" s="219"/>
      <c r="F200" s="220"/>
      <c r="G200" s="220"/>
      <c r="H200" s="221"/>
      <c r="I200" s="221"/>
      <c r="J200" s="221"/>
      <c r="K200" s="221"/>
      <c r="L200" s="221"/>
      <c r="M200" s="221"/>
      <c r="N200" s="103"/>
      <c r="O200" s="103"/>
      <c r="P200" s="222"/>
      <c r="Q200" s="223"/>
      <c r="R200" s="222"/>
      <c r="S200" s="222"/>
      <c r="T200" s="222"/>
      <c r="U200" s="213"/>
      <c r="V200" s="214"/>
      <c r="W200" s="215"/>
      <c r="X200" s="215"/>
      <c r="Y200" s="214"/>
      <c r="Z200" s="215"/>
      <c r="AA200" s="215"/>
      <c r="AB200" s="214"/>
      <c r="AC200" s="215"/>
      <c r="AD200" s="215"/>
      <c r="AE200" s="214"/>
      <c r="AF200" s="215"/>
      <c r="AG200" s="215"/>
      <c r="AH200" s="214"/>
      <c r="AI200" s="215"/>
      <c r="AJ200" s="215"/>
      <c r="AK200" s="225"/>
      <c r="AL200" s="109"/>
      <c r="AM200" s="109"/>
      <c r="AN200" s="216"/>
      <c r="AO200" s="216"/>
      <c r="AP200" s="109"/>
      <c r="AQ200" s="109"/>
      <c r="AR200" s="109"/>
      <c r="AS200" s="18"/>
      <c r="AT200" s="18"/>
      <c r="AU200" s="178"/>
      <c r="AV200" s="99"/>
      <c r="AW200" s="36"/>
      <c r="AX200" s="36"/>
      <c r="AY200" s="99"/>
      <c r="AZ200" s="36"/>
      <c r="BA200" s="36"/>
      <c r="BB200" s="36"/>
      <c r="BC200" s="36"/>
      <c r="BD200" s="36"/>
      <c r="BE200" s="36"/>
      <c r="BF200" s="36"/>
      <c r="BG200" s="36"/>
      <c r="BH200" s="36"/>
      <c r="BI200" s="36"/>
      <c r="BJ200" s="36"/>
      <c r="BK200" s="36"/>
      <c r="BL200" s="36"/>
      <c r="BM200" s="36"/>
      <c r="BN200" s="36"/>
      <c r="BO200" s="36"/>
      <c r="BW200" s="36"/>
      <c r="BX200" s="20"/>
      <c r="BY200" s="36"/>
      <c r="BZ200" s="36"/>
      <c r="CA200" s="36"/>
      <c r="CB200" s="36"/>
      <c r="CC200" s="36"/>
      <c r="CD200" s="36"/>
      <c r="CE200" s="36"/>
      <c r="CF200" s="36"/>
      <c r="CG200" s="36"/>
      <c r="CH200" s="36"/>
      <c r="CI200" s="36"/>
      <c r="CJ200" s="36"/>
      <c r="CK200" s="36"/>
      <c r="CL200" s="36"/>
      <c r="CM200" s="36"/>
      <c r="CN200" s="36"/>
      <c r="CO200" s="36"/>
      <c r="CP200" s="36"/>
      <c r="CQ200" s="36"/>
      <c r="CR200" s="36"/>
      <c r="CS200" s="36"/>
      <c r="CT200" s="36"/>
      <c r="CU200" s="36"/>
      <c r="CV200" s="36"/>
      <c r="CW200" s="36"/>
      <c r="CX200" s="36"/>
      <c r="CY200" s="36"/>
      <c r="CZ200" s="99"/>
      <c r="DA200" s="99"/>
      <c r="DB200" s="99"/>
      <c r="DC200" s="99"/>
      <c r="DD200" s="117"/>
      <c r="DE200" s="117"/>
      <c r="DF200" s="117"/>
      <c r="DN200" s="24"/>
      <c r="DW200" s="19"/>
      <c r="DX200" s="19"/>
      <c r="DY200" s="19"/>
      <c r="DZ200" s="11"/>
    </row>
    <row r="201" spans="1:130" ht="16.5" customHeight="1" x14ac:dyDescent="0.15">
      <c r="A201" s="99"/>
      <c r="B201" s="231"/>
      <c r="C201" s="231"/>
      <c r="D201" s="217"/>
      <c r="E201" s="217"/>
      <c r="F201" s="228"/>
      <c r="G201" s="228"/>
      <c r="H201" s="228"/>
      <c r="I201" s="228"/>
      <c r="J201" s="228"/>
      <c r="K201" s="228"/>
      <c r="L201" s="228"/>
      <c r="M201" s="228"/>
      <c r="N201" s="103"/>
      <c r="O201" s="103"/>
      <c r="P201" s="222"/>
      <c r="Q201" s="223"/>
      <c r="R201" s="222"/>
      <c r="S201" s="222"/>
      <c r="T201" s="222"/>
      <c r="U201" s="213"/>
      <c r="V201" s="232"/>
      <c r="W201" s="232"/>
      <c r="X201" s="232"/>
      <c r="Y201" s="232"/>
      <c r="Z201" s="232"/>
      <c r="AA201" s="232"/>
      <c r="AB201" s="232"/>
      <c r="AC201" s="232"/>
      <c r="AD201" s="232"/>
      <c r="AE201" s="232"/>
      <c r="AF201" s="232"/>
      <c r="AG201" s="232"/>
      <c r="AH201" s="232"/>
      <c r="AI201" s="232"/>
      <c r="AJ201" s="232"/>
      <c r="AK201" s="233"/>
      <c r="AL201" s="233"/>
      <c r="AM201" s="233"/>
      <c r="AN201" s="109"/>
      <c r="AO201" s="109"/>
      <c r="AP201" s="109"/>
      <c r="AQ201" s="109"/>
      <c r="AR201" s="109"/>
      <c r="AS201" s="18"/>
      <c r="AT201" s="18"/>
      <c r="AU201" s="162"/>
      <c r="AV201" s="99"/>
      <c r="AW201" s="36"/>
      <c r="AX201" s="36"/>
      <c r="AY201" s="99"/>
      <c r="AZ201" s="36"/>
      <c r="BA201" s="36"/>
      <c r="BB201" s="36"/>
      <c r="BC201" s="36"/>
      <c r="BD201" s="36"/>
      <c r="BE201" s="36"/>
      <c r="BF201" s="36"/>
      <c r="BG201" s="36"/>
      <c r="BH201" s="36"/>
      <c r="BI201" s="36"/>
      <c r="BJ201" s="36"/>
      <c r="BK201" s="36"/>
      <c r="BL201" s="36"/>
      <c r="BM201" s="36"/>
      <c r="BN201" s="36"/>
      <c r="BO201" s="36"/>
      <c r="BW201" s="36"/>
      <c r="BX201" s="20"/>
      <c r="BY201" s="36"/>
      <c r="BZ201" s="36"/>
      <c r="CA201" s="36"/>
      <c r="CB201" s="36"/>
      <c r="CC201" s="36"/>
      <c r="CD201" s="36"/>
      <c r="CE201" s="36"/>
      <c r="CF201" s="36"/>
      <c r="CG201" s="36"/>
      <c r="CH201" s="36"/>
      <c r="CI201" s="36"/>
      <c r="CJ201" s="36"/>
      <c r="CK201" s="36"/>
      <c r="CL201" s="36"/>
      <c r="CM201" s="36"/>
      <c r="CN201" s="36"/>
      <c r="CO201" s="36"/>
      <c r="CP201" s="36"/>
      <c r="CQ201" s="36"/>
      <c r="CR201" s="36"/>
      <c r="CS201" s="36"/>
      <c r="CT201" s="36"/>
      <c r="CU201" s="36"/>
      <c r="CV201" s="36"/>
      <c r="CW201" s="36"/>
      <c r="CX201" s="36"/>
      <c r="CY201" s="36"/>
      <c r="CZ201" s="99"/>
      <c r="DA201" s="99"/>
      <c r="DB201" s="99"/>
      <c r="DC201" s="99"/>
      <c r="DD201" s="117"/>
      <c r="DE201" s="117"/>
      <c r="DF201" s="117"/>
      <c r="DN201" s="24"/>
      <c r="DW201" s="19"/>
      <c r="DX201" s="19"/>
      <c r="DY201" s="19"/>
      <c r="DZ201" s="11"/>
    </row>
    <row r="202" spans="1:130" ht="16.5" customHeight="1" x14ac:dyDescent="0.15">
      <c r="A202" s="99"/>
      <c r="B202" s="113"/>
      <c r="C202" s="103"/>
      <c r="D202" s="113"/>
      <c r="E202" s="113"/>
      <c r="F202" s="228"/>
      <c r="G202" s="228"/>
      <c r="H202" s="228"/>
      <c r="I202" s="228"/>
      <c r="J202" s="228"/>
      <c r="K202" s="228"/>
      <c r="L202" s="228"/>
      <c r="M202" s="228"/>
      <c r="N202" s="103"/>
      <c r="O202" s="103"/>
      <c r="P202" s="222"/>
      <c r="Q202" s="223"/>
      <c r="R202" s="222"/>
      <c r="S202" s="222"/>
      <c r="T202" s="224"/>
      <c r="U202" s="213"/>
      <c r="V202" s="234"/>
      <c r="W202" s="234"/>
      <c r="X202" s="234"/>
      <c r="Y202" s="234"/>
      <c r="Z202" s="234"/>
      <c r="AA202" s="234"/>
      <c r="AB202" s="234"/>
      <c r="AC202" s="234"/>
      <c r="AD202" s="234"/>
      <c r="AE202" s="234"/>
      <c r="AF202" s="234"/>
      <c r="AG202" s="234"/>
      <c r="AH202" s="234"/>
      <c r="AI202" s="234"/>
      <c r="AJ202" s="234"/>
      <c r="AK202" s="233"/>
      <c r="AL202" s="233"/>
      <c r="AM202" s="233"/>
      <c r="AN202" s="109"/>
      <c r="AO202" s="109"/>
      <c r="AP202" s="109"/>
      <c r="AQ202" s="109"/>
      <c r="AR202" s="109"/>
      <c r="AS202" s="18"/>
      <c r="AT202" s="18"/>
      <c r="AU202" s="178"/>
      <c r="AV202" s="99"/>
      <c r="AW202" s="36"/>
      <c r="AX202" s="36"/>
      <c r="AY202" s="99"/>
      <c r="AZ202" s="36"/>
      <c r="BA202" s="36"/>
      <c r="BB202" s="36"/>
      <c r="BC202" s="36"/>
      <c r="BD202" s="36"/>
      <c r="BE202" s="36"/>
      <c r="BF202" s="36"/>
      <c r="BG202" s="36"/>
      <c r="BH202" s="36"/>
      <c r="BI202" s="36"/>
      <c r="BJ202" s="36"/>
      <c r="BK202" s="36"/>
      <c r="BL202" s="36"/>
      <c r="BM202" s="36"/>
      <c r="BN202" s="36"/>
      <c r="BO202" s="36"/>
      <c r="BW202" s="36"/>
      <c r="BX202" s="20"/>
      <c r="BY202" s="36"/>
      <c r="BZ202" s="227"/>
      <c r="CA202" s="227"/>
      <c r="CB202" s="227"/>
      <c r="CC202" s="18"/>
      <c r="CD202" s="18"/>
      <c r="CE202" s="18"/>
      <c r="CF202" s="18"/>
      <c r="CG202" s="18"/>
      <c r="CH202" s="18"/>
      <c r="CI202" s="18"/>
      <c r="CJ202" s="18"/>
      <c r="CK202" s="18"/>
      <c r="CL202" s="18"/>
      <c r="CM202" s="18"/>
      <c r="CN202" s="18"/>
      <c r="CO202" s="18"/>
      <c r="CP202" s="18"/>
      <c r="CQ202" s="18"/>
      <c r="CR202" s="18"/>
      <c r="CV202" s="18"/>
      <c r="CX202" s="18"/>
      <c r="CY202" s="18"/>
      <c r="CZ202" s="18"/>
      <c r="DD202" s="117"/>
      <c r="DE202" s="117"/>
      <c r="DF202" s="117"/>
      <c r="DM202" s="70"/>
      <c r="DN202" s="24"/>
      <c r="DW202" s="19"/>
      <c r="DX202" s="19"/>
      <c r="DY202" s="70"/>
      <c r="DZ202" s="11"/>
    </row>
    <row r="203" spans="1:130" ht="16.5" customHeight="1" x14ac:dyDescent="0.15">
      <c r="A203" s="99"/>
      <c r="B203" s="113"/>
      <c r="C203" s="103"/>
      <c r="D203" s="218"/>
      <c r="E203" s="218"/>
      <c r="F203" s="228"/>
      <c r="G203" s="228"/>
      <c r="H203" s="228"/>
      <c r="I203" s="228"/>
      <c r="J203" s="228"/>
      <c r="K203" s="228"/>
      <c r="L203" s="228"/>
      <c r="M203" s="228"/>
      <c r="N203" s="103"/>
      <c r="O203" s="103"/>
      <c r="P203" s="222"/>
      <c r="Q203" s="223"/>
      <c r="R203" s="222"/>
      <c r="S203" s="222"/>
      <c r="T203" s="224"/>
      <c r="U203" s="213"/>
      <c r="V203" s="214"/>
      <c r="W203" s="215"/>
      <c r="X203" s="215"/>
      <c r="Y203" s="214"/>
      <c r="Z203" s="215"/>
      <c r="AA203" s="215"/>
      <c r="AB203" s="214"/>
      <c r="AC203" s="215"/>
      <c r="AD203" s="215"/>
      <c r="AE203" s="214"/>
      <c r="AF203" s="215"/>
      <c r="AG203" s="215"/>
      <c r="AH203" s="214"/>
      <c r="AI203" s="215"/>
      <c r="AJ203" s="215"/>
      <c r="AK203" s="225"/>
      <c r="AL203" s="109"/>
      <c r="AM203" s="109"/>
      <c r="AN203" s="216"/>
      <c r="AO203" s="216"/>
      <c r="AP203" s="109"/>
      <c r="AQ203" s="109"/>
      <c r="AR203" s="109"/>
      <c r="AS203" s="18"/>
      <c r="AT203" s="18"/>
      <c r="AU203" s="178"/>
      <c r="AV203" s="99"/>
      <c r="AW203" s="99"/>
      <c r="AX203" s="99"/>
      <c r="AY203" s="99"/>
      <c r="AZ203" s="99"/>
      <c r="BA203" s="99"/>
      <c r="BB203" s="99"/>
      <c r="BC203" s="99"/>
      <c r="BD203" s="99"/>
      <c r="BE203" s="99"/>
      <c r="BF203" s="99"/>
      <c r="BG203" s="99"/>
      <c r="BH203" s="99"/>
      <c r="BI203" s="99"/>
      <c r="BJ203" s="99"/>
      <c r="BK203" s="99"/>
      <c r="BL203" s="99"/>
      <c r="BM203" s="99"/>
      <c r="BN203" s="99"/>
      <c r="BO203" s="99"/>
      <c r="BW203" s="99"/>
      <c r="BX203" s="70"/>
      <c r="BY203" s="99"/>
      <c r="BZ203" s="117"/>
      <c r="CA203" s="117"/>
      <c r="CB203" s="117"/>
      <c r="CC203" s="18"/>
      <c r="CD203" s="18"/>
      <c r="CE203" s="18"/>
      <c r="CF203" s="18"/>
      <c r="CG203" s="18"/>
      <c r="CH203" s="18"/>
      <c r="CI203" s="18"/>
      <c r="CJ203" s="18"/>
      <c r="CK203" s="18"/>
      <c r="CL203" s="18"/>
      <c r="CM203" s="18"/>
      <c r="CN203" s="18"/>
      <c r="CO203" s="18"/>
      <c r="CP203" s="18"/>
      <c r="CQ203" s="18"/>
      <c r="CR203" s="18"/>
      <c r="CV203" s="18"/>
      <c r="CX203" s="18"/>
      <c r="CY203" s="18"/>
      <c r="CZ203" s="18"/>
      <c r="DE203" s="117"/>
      <c r="DF203" s="117"/>
      <c r="DN203" s="24"/>
      <c r="DW203" s="19"/>
      <c r="DX203" s="19"/>
      <c r="DY203" s="19"/>
      <c r="DZ203" s="11"/>
    </row>
    <row r="204" spans="1:130" ht="16.5" customHeight="1" x14ac:dyDescent="0.15">
      <c r="A204" s="99"/>
      <c r="B204" s="219"/>
      <c r="C204" s="219"/>
      <c r="D204" s="218"/>
      <c r="E204" s="218"/>
      <c r="F204" s="229"/>
      <c r="G204" s="211"/>
      <c r="H204" s="211"/>
      <c r="I204" s="211"/>
      <c r="J204" s="212"/>
      <c r="K204" s="211"/>
      <c r="L204" s="211"/>
      <c r="M204" s="211"/>
      <c r="N204" s="103"/>
      <c r="O204" s="103"/>
      <c r="P204" s="222"/>
      <c r="Q204" s="223"/>
      <c r="R204" s="222"/>
      <c r="S204" s="224"/>
      <c r="T204" s="224"/>
      <c r="U204" s="213"/>
      <c r="V204" s="124"/>
      <c r="W204" s="124"/>
      <c r="X204" s="124"/>
      <c r="Y204" s="124"/>
      <c r="Z204" s="124"/>
      <c r="AA204" s="124"/>
      <c r="AB204" s="124"/>
      <c r="AC204" s="124"/>
      <c r="AD204" s="124"/>
      <c r="AE204" s="124"/>
      <c r="AF204" s="124"/>
      <c r="AG204" s="124"/>
      <c r="AH204" s="124"/>
      <c r="AI204" s="124"/>
      <c r="AJ204" s="124"/>
      <c r="AK204" s="225"/>
      <c r="AL204" s="109"/>
      <c r="AM204" s="109"/>
      <c r="AN204" s="216"/>
      <c r="AO204" s="216"/>
      <c r="AP204" s="109"/>
      <c r="AQ204" s="109"/>
      <c r="AR204" s="109"/>
      <c r="AS204" s="18"/>
      <c r="AT204" s="18"/>
      <c r="AU204" s="178"/>
      <c r="AV204" s="99"/>
      <c r="AW204" s="99"/>
      <c r="AX204" s="99"/>
      <c r="AY204" s="99"/>
      <c r="AZ204" s="99"/>
      <c r="BA204" s="99"/>
      <c r="BB204" s="99"/>
      <c r="BC204" s="99"/>
      <c r="BD204" s="99"/>
      <c r="BE204" s="99"/>
      <c r="BF204" s="99"/>
      <c r="BG204" s="99"/>
      <c r="BH204" s="99"/>
      <c r="BI204" s="99"/>
      <c r="BJ204" s="99"/>
      <c r="BK204" s="99"/>
      <c r="BL204" s="99"/>
      <c r="BM204" s="99"/>
      <c r="BN204" s="99"/>
      <c r="BO204" s="99"/>
      <c r="BW204" s="99"/>
      <c r="BX204" s="70"/>
      <c r="BY204" s="99"/>
      <c r="BZ204" s="99"/>
      <c r="CA204" s="99"/>
      <c r="CB204" s="206"/>
      <c r="CC204" s="22"/>
      <c r="CD204" s="22"/>
      <c r="CE204" s="22"/>
      <c r="CF204" s="22"/>
      <c r="CG204" s="22"/>
      <c r="CH204" s="18"/>
      <c r="CI204" s="18"/>
      <c r="CJ204" s="18"/>
      <c r="CK204" s="18"/>
      <c r="CL204" s="18"/>
      <c r="CM204" s="18"/>
      <c r="CN204" s="18"/>
      <c r="CO204" s="18"/>
      <c r="CP204" s="18"/>
      <c r="CQ204" s="18"/>
      <c r="CR204" s="18"/>
      <c r="CV204" s="18"/>
      <c r="CX204" s="18"/>
      <c r="CY204" s="18"/>
      <c r="CZ204" s="18"/>
      <c r="DE204" s="117"/>
      <c r="DF204" s="117"/>
      <c r="DM204" s="70"/>
      <c r="DN204" s="24"/>
      <c r="DW204" s="19"/>
      <c r="DX204" s="19"/>
      <c r="DY204" s="70"/>
      <c r="DZ204" s="11"/>
    </row>
    <row r="205" spans="1:130" ht="16.5" customHeight="1" x14ac:dyDescent="0.15">
      <c r="A205" s="99"/>
      <c r="B205" s="231"/>
      <c r="C205" s="231"/>
      <c r="D205" s="218"/>
      <c r="E205" s="218"/>
      <c r="F205" s="229"/>
      <c r="G205" s="211"/>
      <c r="H205" s="211"/>
      <c r="I205" s="211"/>
      <c r="J205" s="212"/>
      <c r="K205" s="211"/>
      <c r="L205" s="211"/>
      <c r="M205" s="211"/>
      <c r="N205" s="103"/>
      <c r="O205" s="103"/>
      <c r="P205" s="222"/>
      <c r="Q205" s="223"/>
      <c r="R205" s="222"/>
      <c r="S205" s="224"/>
      <c r="T205" s="222"/>
      <c r="U205" s="213"/>
      <c r="V205" s="230"/>
      <c r="W205" s="230"/>
      <c r="X205" s="230"/>
      <c r="Y205" s="230"/>
      <c r="Z205" s="230"/>
      <c r="AA205" s="230"/>
      <c r="AB205" s="230"/>
      <c r="AC205" s="230"/>
      <c r="AD205" s="230"/>
      <c r="AE205" s="230"/>
      <c r="AF205" s="230"/>
      <c r="AG205" s="230"/>
      <c r="AH205" s="230"/>
      <c r="AI205" s="230"/>
      <c r="AJ205" s="230"/>
      <c r="AK205" s="225"/>
      <c r="AL205" s="109"/>
      <c r="AM205" s="109"/>
      <c r="AN205" s="216"/>
      <c r="AO205" s="216"/>
      <c r="AP205" s="109"/>
      <c r="AQ205" s="109"/>
      <c r="AR205" s="109"/>
      <c r="AS205" s="18"/>
      <c r="AT205" s="18"/>
      <c r="AU205" s="178"/>
      <c r="AV205" s="99"/>
      <c r="AW205" s="99"/>
      <c r="AX205" s="99"/>
      <c r="AY205" s="99"/>
      <c r="AZ205" s="99"/>
      <c r="BA205" s="99"/>
      <c r="BB205" s="99"/>
      <c r="BC205" s="99"/>
      <c r="BD205" s="36"/>
      <c r="BE205" s="36"/>
      <c r="BF205" s="36"/>
      <c r="BG205" s="99"/>
      <c r="BH205" s="99"/>
      <c r="BI205" s="36"/>
      <c r="BJ205" s="36"/>
      <c r="BK205" s="36"/>
      <c r="BL205" s="36"/>
      <c r="BM205" s="36"/>
      <c r="BN205" s="36"/>
      <c r="BO205" s="36"/>
      <c r="BW205" s="36"/>
      <c r="BX205" s="20"/>
      <c r="BY205" s="36"/>
      <c r="BZ205" s="99"/>
      <c r="CA205" s="99"/>
      <c r="CB205" s="206"/>
      <c r="CC205" s="207"/>
      <c r="CD205" s="207"/>
      <c r="CE205" s="207"/>
      <c r="CF205" s="207"/>
      <c r="CG205" s="207"/>
      <c r="CH205" s="18"/>
      <c r="CI205" s="18"/>
      <c r="CJ205" s="18"/>
      <c r="CK205" s="18"/>
      <c r="CL205" s="18"/>
      <c r="CM205" s="18"/>
      <c r="CN205" s="18"/>
      <c r="CO205" s="18"/>
      <c r="CP205" s="18"/>
      <c r="CQ205" s="18"/>
      <c r="CR205" s="18"/>
      <c r="CV205" s="18"/>
      <c r="CX205" s="18"/>
      <c r="CY205" s="18"/>
      <c r="CZ205" s="18"/>
      <c r="DE205" s="117"/>
      <c r="DF205" s="117"/>
      <c r="DN205" s="24"/>
      <c r="DR205" s="19"/>
      <c r="DS205" s="19"/>
      <c r="DW205" s="19"/>
      <c r="DX205" s="19"/>
      <c r="DY205" s="19"/>
      <c r="DZ205" s="11"/>
    </row>
    <row r="206" spans="1:130" ht="16.5" customHeight="1" x14ac:dyDescent="0.15">
      <c r="A206" s="99"/>
      <c r="B206" s="231"/>
      <c r="C206" s="231"/>
      <c r="D206" s="219"/>
      <c r="E206" s="219"/>
      <c r="F206" s="220"/>
      <c r="G206" s="220"/>
      <c r="H206" s="221"/>
      <c r="I206" s="221"/>
      <c r="J206" s="221"/>
      <c r="K206" s="221"/>
      <c r="L206" s="221"/>
      <c r="M206" s="221"/>
      <c r="N206" s="103"/>
      <c r="O206" s="103"/>
      <c r="P206" s="222"/>
      <c r="Q206" s="223"/>
      <c r="R206" s="222"/>
      <c r="S206" s="222"/>
      <c r="T206" s="222"/>
      <c r="U206" s="213"/>
      <c r="V206" s="214"/>
      <c r="W206" s="215"/>
      <c r="X206" s="215"/>
      <c r="Y206" s="214"/>
      <c r="Z206" s="215"/>
      <c r="AA206" s="215"/>
      <c r="AB206" s="214"/>
      <c r="AC206" s="215"/>
      <c r="AD206" s="215"/>
      <c r="AE206" s="214"/>
      <c r="AF206" s="215"/>
      <c r="AG206" s="215"/>
      <c r="AH206" s="214"/>
      <c r="AI206" s="215"/>
      <c r="AJ206" s="215"/>
      <c r="AK206" s="225"/>
      <c r="AL206" s="109"/>
      <c r="AM206" s="109"/>
      <c r="AN206" s="216"/>
      <c r="AO206" s="216"/>
      <c r="AP206" s="109"/>
      <c r="AQ206" s="109"/>
      <c r="AR206" s="109"/>
      <c r="AS206" s="18"/>
      <c r="AT206" s="18"/>
      <c r="AU206" s="178"/>
      <c r="AV206" s="99"/>
      <c r="AW206" s="99"/>
      <c r="AX206" s="99"/>
      <c r="AY206" s="99"/>
      <c r="AZ206" s="99"/>
      <c r="BA206" s="99"/>
      <c r="BB206" s="99"/>
      <c r="BC206" s="99"/>
      <c r="BD206" s="36"/>
      <c r="BE206" s="36"/>
      <c r="BF206" s="36"/>
      <c r="BG206" s="99"/>
      <c r="BH206" s="99"/>
      <c r="BI206" s="36"/>
      <c r="BJ206" s="36"/>
      <c r="BK206" s="36"/>
      <c r="BL206" s="36"/>
      <c r="BM206" s="36"/>
      <c r="BN206" s="36"/>
      <c r="BO206" s="36"/>
      <c r="BW206" s="36"/>
      <c r="BX206" s="20"/>
      <c r="BY206" s="36"/>
      <c r="BZ206" s="36"/>
      <c r="CA206" s="36"/>
      <c r="CB206" s="227"/>
      <c r="CC206" s="124"/>
      <c r="CD206" s="124"/>
      <c r="CE206" s="124"/>
      <c r="CF206" s="124"/>
      <c r="CG206" s="124"/>
      <c r="CH206" s="18"/>
      <c r="CI206" s="229"/>
      <c r="CJ206" s="229"/>
      <c r="CK206" s="18"/>
      <c r="CL206" s="18"/>
      <c r="CM206" s="18"/>
      <c r="CN206" s="18"/>
      <c r="CO206" s="18"/>
      <c r="CP206" s="18"/>
      <c r="CQ206" s="18"/>
      <c r="CR206" s="18"/>
      <c r="CV206" s="18"/>
      <c r="CX206" s="212"/>
      <c r="CY206" s="212"/>
      <c r="CZ206" s="158"/>
      <c r="DA206" s="187"/>
      <c r="DB206" s="182"/>
      <c r="DC206" s="182"/>
      <c r="DM206" s="70"/>
      <c r="DN206" s="24"/>
      <c r="DR206" s="19"/>
      <c r="DS206" s="19"/>
      <c r="DW206" s="19"/>
      <c r="DX206" s="19"/>
      <c r="DY206" s="70"/>
      <c r="DZ206" s="11"/>
    </row>
    <row r="207" spans="1:130" ht="16.5" customHeight="1" x14ac:dyDescent="0.15">
      <c r="A207" s="99"/>
      <c r="B207" s="231"/>
      <c r="C207" s="231"/>
      <c r="D207" s="217"/>
      <c r="E207" s="217"/>
      <c r="F207" s="228"/>
      <c r="G207" s="228"/>
      <c r="H207" s="228"/>
      <c r="I207" s="228"/>
      <c r="J207" s="228"/>
      <c r="K207" s="228"/>
      <c r="L207" s="228"/>
      <c r="M207" s="228"/>
      <c r="N207" s="103"/>
      <c r="O207" s="103"/>
      <c r="P207" s="222"/>
      <c r="Q207" s="223"/>
      <c r="R207" s="222"/>
      <c r="S207" s="222"/>
      <c r="T207" s="222"/>
      <c r="U207" s="213"/>
      <c r="V207" s="232"/>
      <c r="W207" s="232"/>
      <c r="X207" s="232"/>
      <c r="Y207" s="232"/>
      <c r="Z207" s="232"/>
      <c r="AA207" s="232"/>
      <c r="AB207" s="232"/>
      <c r="AC207" s="232"/>
      <c r="AD207" s="232"/>
      <c r="AE207" s="232"/>
      <c r="AF207" s="232"/>
      <c r="AG207" s="232"/>
      <c r="AH207" s="232"/>
      <c r="AI207" s="232"/>
      <c r="AJ207" s="232"/>
      <c r="AK207" s="233"/>
      <c r="AL207" s="233"/>
      <c r="AM207" s="233"/>
      <c r="AN207" s="109"/>
      <c r="AO207" s="109"/>
      <c r="AP207" s="109"/>
      <c r="AQ207" s="109"/>
      <c r="AR207" s="109"/>
      <c r="AS207" s="18"/>
      <c r="AT207" s="18"/>
      <c r="AU207" s="162"/>
      <c r="AV207" s="36"/>
      <c r="AW207" s="36"/>
      <c r="AX207" s="36"/>
      <c r="AY207" s="99"/>
      <c r="AZ207" s="99"/>
      <c r="BA207" s="99"/>
      <c r="BB207" s="99"/>
      <c r="BC207" s="99"/>
      <c r="BD207" s="36"/>
      <c r="BE207" s="36"/>
      <c r="BF207" s="36"/>
      <c r="BG207" s="99"/>
      <c r="BH207" s="99"/>
      <c r="BI207" s="36"/>
      <c r="BJ207" s="36"/>
      <c r="BK207" s="36"/>
      <c r="BL207" s="36"/>
      <c r="BM207" s="36"/>
      <c r="BN207" s="36"/>
      <c r="BO207" s="36"/>
      <c r="BW207" s="36"/>
      <c r="BX207" s="20"/>
      <c r="BY207" s="36"/>
      <c r="BZ207" s="227"/>
      <c r="CA207" s="227"/>
      <c r="CB207" s="227"/>
      <c r="CC207" s="18"/>
      <c r="CD207" s="18"/>
      <c r="CE207" s="18"/>
      <c r="CF207" s="18"/>
      <c r="CG207" s="18"/>
      <c r="CH207" s="18"/>
      <c r="CI207" s="229"/>
      <c r="CJ207" s="229"/>
      <c r="CK207" s="18"/>
      <c r="CL207" s="18"/>
      <c r="CM207" s="18"/>
      <c r="CN207" s="18"/>
      <c r="CO207" s="18"/>
      <c r="CP207" s="18"/>
      <c r="CQ207" s="18"/>
      <c r="CR207" s="18"/>
      <c r="CS207" s="22"/>
      <c r="CT207" s="22"/>
      <c r="CV207" s="18"/>
      <c r="CX207" s="212"/>
      <c r="CY207" s="212"/>
      <c r="CZ207" s="158"/>
      <c r="DA207" s="187"/>
      <c r="DB207" s="187"/>
      <c r="DC207" s="187"/>
      <c r="DN207" s="24"/>
      <c r="DR207" s="19"/>
      <c r="DS207" s="19"/>
      <c r="DW207" s="19"/>
      <c r="DX207" s="19"/>
      <c r="DY207" s="19"/>
      <c r="DZ207" s="11"/>
    </row>
    <row r="208" spans="1:130" ht="16.5" customHeight="1" x14ac:dyDescent="0.15">
      <c r="A208" s="99"/>
      <c r="B208" s="113"/>
      <c r="C208" s="103"/>
      <c r="D208" s="113"/>
      <c r="E208" s="113"/>
      <c r="F208" s="228"/>
      <c r="G208" s="228"/>
      <c r="H208" s="228"/>
      <c r="I208" s="228"/>
      <c r="J208" s="228"/>
      <c r="K208" s="228"/>
      <c r="L208" s="228"/>
      <c r="M208" s="228"/>
      <c r="N208" s="103"/>
      <c r="O208" s="103"/>
      <c r="P208" s="222"/>
      <c r="Q208" s="223"/>
      <c r="R208" s="222"/>
      <c r="S208" s="222"/>
      <c r="T208" s="224"/>
      <c r="U208" s="213"/>
      <c r="V208" s="234"/>
      <c r="W208" s="234"/>
      <c r="X208" s="234"/>
      <c r="Y208" s="234"/>
      <c r="Z208" s="234"/>
      <c r="AA208" s="234"/>
      <c r="AB208" s="234"/>
      <c r="AC208" s="234"/>
      <c r="AD208" s="234"/>
      <c r="AE208" s="234"/>
      <c r="AF208" s="234"/>
      <c r="AG208" s="234"/>
      <c r="AH208" s="234"/>
      <c r="AI208" s="234"/>
      <c r="AJ208" s="234"/>
      <c r="AK208" s="233"/>
      <c r="AL208" s="233"/>
      <c r="AM208" s="233"/>
      <c r="AN208" s="109"/>
      <c r="AO208" s="109"/>
      <c r="AP208" s="109"/>
      <c r="AQ208" s="109"/>
      <c r="AR208" s="109"/>
      <c r="AS208" s="18"/>
      <c r="AT208" s="18"/>
      <c r="AU208" s="178"/>
      <c r="AV208" s="36"/>
      <c r="AW208" s="36"/>
      <c r="AX208" s="36"/>
      <c r="AY208" s="99"/>
      <c r="AZ208" s="99"/>
      <c r="BA208" s="99"/>
      <c r="BB208" s="99"/>
      <c r="BC208" s="99"/>
      <c r="BD208" s="36"/>
      <c r="BE208" s="36"/>
      <c r="BF208" s="36"/>
      <c r="BG208" s="99"/>
      <c r="BH208" s="99"/>
      <c r="BI208" s="36"/>
      <c r="BJ208" s="36"/>
      <c r="BK208" s="36"/>
      <c r="BL208" s="36"/>
      <c r="BM208" s="36"/>
      <c r="BN208" s="36"/>
      <c r="BO208" s="36"/>
      <c r="BW208" s="36"/>
      <c r="BX208" s="20"/>
      <c r="BY208" s="36"/>
      <c r="BZ208" s="227"/>
      <c r="CA208" s="227"/>
      <c r="CB208" s="227"/>
      <c r="CC208" s="18"/>
      <c r="CD208" s="18"/>
      <c r="CE208" s="18"/>
      <c r="CF208" s="18"/>
      <c r="CG208" s="18"/>
      <c r="CH208" s="18"/>
      <c r="CI208" s="229"/>
      <c r="CJ208" s="229"/>
      <c r="CK208" s="18"/>
      <c r="CL208" s="18"/>
      <c r="CM208" s="18"/>
      <c r="CN208" s="18"/>
      <c r="CO208" s="18"/>
      <c r="CP208" s="18"/>
      <c r="CQ208" s="18"/>
      <c r="CR208" s="18"/>
      <c r="CV208" s="18"/>
      <c r="CX208" s="18"/>
      <c r="CY208" s="18"/>
      <c r="CZ208" s="18"/>
      <c r="DA208" s="227"/>
      <c r="DB208" s="187"/>
      <c r="DC208" s="187"/>
      <c r="DN208" s="24"/>
      <c r="DR208" s="19"/>
      <c r="DS208" s="19"/>
      <c r="DW208" s="19"/>
      <c r="DX208" s="19"/>
      <c r="DY208" s="19"/>
      <c r="DZ208" s="11"/>
    </row>
    <row r="209" spans="1:130" ht="16.5" customHeight="1" x14ac:dyDescent="0.15">
      <c r="A209" s="99"/>
      <c r="B209" s="113"/>
      <c r="C209" s="103"/>
      <c r="D209" s="218"/>
      <c r="E209" s="218"/>
      <c r="F209" s="228"/>
      <c r="G209" s="228"/>
      <c r="H209" s="228"/>
      <c r="I209" s="228"/>
      <c r="J209" s="228"/>
      <c r="K209" s="228"/>
      <c r="L209" s="228"/>
      <c r="M209" s="228"/>
      <c r="N209" s="103"/>
      <c r="O209" s="103"/>
      <c r="P209" s="222"/>
      <c r="Q209" s="223"/>
      <c r="R209" s="222"/>
      <c r="S209" s="222"/>
      <c r="T209" s="224"/>
      <c r="U209" s="213"/>
      <c r="V209" s="214"/>
      <c r="W209" s="215"/>
      <c r="X209" s="215"/>
      <c r="Y209" s="214"/>
      <c r="Z209" s="215"/>
      <c r="AA209" s="215"/>
      <c r="AB209" s="214"/>
      <c r="AC209" s="215"/>
      <c r="AD209" s="215"/>
      <c r="AE209" s="214"/>
      <c r="AF209" s="215"/>
      <c r="AG209" s="215"/>
      <c r="AH209" s="214"/>
      <c r="AI209" s="215"/>
      <c r="AJ209" s="215"/>
      <c r="AK209" s="225"/>
      <c r="AL209" s="109"/>
      <c r="AM209" s="109"/>
      <c r="AN209" s="216"/>
      <c r="AO209" s="216"/>
      <c r="AP209" s="109"/>
      <c r="AQ209" s="109"/>
      <c r="AR209" s="109"/>
      <c r="AS209" s="18"/>
      <c r="AT209" s="18"/>
      <c r="AU209" s="178"/>
      <c r="AV209" s="36"/>
      <c r="AW209" s="36"/>
      <c r="AX209" s="36"/>
      <c r="AY209" s="99"/>
      <c r="AZ209" s="99"/>
      <c r="BA209" s="99"/>
      <c r="BB209" s="99"/>
      <c r="BC209" s="99"/>
      <c r="BD209" s="99"/>
      <c r="BE209" s="99"/>
      <c r="BF209" s="99"/>
      <c r="BG209" s="99"/>
      <c r="BH209" s="99"/>
      <c r="BI209" s="36"/>
      <c r="BJ209" s="36"/>
      <c r="BK209" s="36"/>
      <c r="BL209" s="36"/>
      <c r="BM209" s="36"/>
      <c r="BN209" s="36"/>
      <c r="BO209" s="36"/>
      <c r="BW209" s="36"/>
      <c r="BX209" s="20"/>
      <c r="BY209" s="36"/>
      <c r="BZ209" s="227"/>
      <c r="CA209" s="36"/>
      <c r="CB209" s="117"/>
      <c r="CC209" s="18"/>
      <c r="CD209" s="18"/>
      <c r="CE209" s="18"/>
      <c r="CF209" s="18"/>
      <c r="CG209" s="113"/>
      <c r="CH209" s="18"/>
      <c r="CI209" s="229"/>
      <c r="CJ209" s="229"/>
      <c r="CK209" s="18"/>
      <c r="CL209" s="18"/>
      <c r="CM209" s="22"/>
      <c r="CN209" s="22"/>
      <c r="CO209" s="18"/>
      <c r="CP209" s="18"/>
      <c r="CQ209" s="18"/>
      <c r="CR209" s="18"/>
      <c r="CV209" s="18"/>
      <c r="CX209" s="113"/>
      <c r="CY209" s="18"/>
      <c r="CZ209" s="18"/>
      <c r="DA209" s="227"/>
      <c r="DB209" s="187"/>
      <c r="DC209" s="187"/>
      <c r="DI209" s="14"/>
      <c r="DN209" s="24"/>
      <c r="DR209" s="19"/>
      <c r="DS209" s="19"/>
      <c r="DW209" s="19"/>
      <c r="DX209" s="19"/>
      <c r="DY209" s="19"/>
      <c r="DZ209" s="11"/>
    </row>
    <row r="210" spans="1:130" ht="16.5" customHeight="1" x14ac:dyDescent="0.15">
      <c r="A210" s="99"/>
      <c r="B210" s="219"/>
      <c r="C210" s="219"/>
      <c r="D210" s="218"/>
      <c r="E210" s="218"/>
      <c r="F210" s="229"/>
      <c r="G210" s="211"/>
      <c r="H210" s="211"/>
      <c r="I210" s="211"/>
      <c r="J210" s="212"/>
      <c r="K210" s="211"/>
      <c r="L210" s="211"/>
      <c r="M210" s="211"/>
      <c r="N210" s="103"/>
      <c r="O210" s="103"/>
      <c r="P210" s="222"/>
      <c r="Q210" s="223"/>
      <c r="R210" s="222"/>
      <c r="S210" s="224"/>
      <c r="T210" s="224"/>
      <c r="U210" s="213"/>
      <c r="V210" s="124"/>
      <c r="W210" s="124"/>
      <c r="X210" s="124"/>
      <c r="Y210" s="124"/>
      <c r="Z210" s="124"/>
      <c r="AA210" s="124"/>
      <c r="AB210" s="124"/>
      <c r="AC210" s="124"/>
      <c r="AD210" s="124"/>
      <c r="AE210" s="124"/>
      <c r="AF210" s="124"/>
      <c r="AG210" s="124"/>
      <c r="AH210" s="124"/>
      <c r="AI210" s="124"/>
      <c r="AJ210" s="124"/>
      <c r="AK210" s="225"/>
      <c r="AL210" s="109"/>
      <c r="AM210" s="109"/>
      <c r="AN210" s="216"/>
      <c r="AO210" s="216"/>
      <c r="AP210" s="109"/>
      <c r="AQ210" s="109"/>
      <c r="AR210" s="109"/>
      <c r="AS210" s="18"/>
      <c r="AT210" s="18"/>
      <c r="AU210" s="178"/>
      <c r="AV210" s="36"/>
      <c r="AW210" s="36"/>
      <c r="AX210" s="36"/>
      <c r="AY210" s="99"/>
      <c r="AZ210" s="99"/>
      <c r="BA210" s="36"/>
      <c r="BB210" s="36"/>
      <c r="BC210" s="99"/>
      <c r="BD210" s="99"/>
      <c r="BE210" s="99"/>
      <c r="BF210" s="99"/>
      <c r="BG210" s="99"/>
      <c r="BH210" s="99"/>
      <c r="BI210" s="36"/>
      <c r="BJ210" s="36"/>
      <c r="BK210" s="36"/>
      <c r="BL210" s="36"/>
      <c r="BM210" s="36"/>
      <c r="BN210" s="36"/>
      <c r="BO210" s="36"/>
      <c r="BW210" s="36"/>
      <c r="BX210" s="20"/>
      <c r="BY210" s="36"/>
      <c r="BZ210" s="36"/>
      <c r="CA210" s="36"/>
      <c r="CB210" s="117"/>
      <c r="CC210" s="227"/>
      <c r="CD210" s="18"/>
      <c r="CE210" s="18"/>
      <c r="CF210" s="18"/>
      <c r="CG210" s="18"/>
      <c r="CH210" s="18"/>
      <c r="CI210" s="18"/>
      <c r="CJ210" s="103"/>
      <c r="CK210" s="18"/>
      <c r="CL210" s="18"/>
      <c r="CM210" s="18"/>
      <c r="CN210" s="18"/>
      <c r="CO210" s="18"/>
      <c r="CP210" s="103"/>
      <c r="CQ210" s="18"/>
      <c r="CR210" s="18"/>
      <c r="CV210" s="18"/>
      <c r="CX210" s="103"/>
      <c r="CY210" s="18"/>
      <c r="CZ210" s="18"/>
      <c r="DA210" s="18"/>
      <c r="DB210" s="88"/>
      <c r="DC210" s="88"/>
      <c r="DI210" s="14"/>
      <c r="DN210" s="24"/>
      <c r="DR210" s="19"/>
      <c r="DS210" s="19"/>
      <c r="DW210" s="19"/>
      <c r="DX210" s="19"/>
      <c r="DY210" s="19"/>
      <c r="DZ210" s="11"/>
    </row>
    <row r="211" spans="1:130" ht="16.5" customHeight="1" x14ac:dyDescent="0.15">
      <c r="A211" s="99"/>
      <c r="B211" s="231"/>
      <c r="C211" s="231"/>
      <c r="D211" s="218"/>
      <c r="E211" s="218"/>
      <c r="F211" s="229"/>
      <c r="G211" s="211"/>
      <c r="H211" s="211"/>
      <c r="I211" s="211"/>
      <c r="J211" s="212"/>
      <c r="K211" s="211"/>
      <c r="L211" s="211"/>
      <c r="M211" s="211"/>
      <c r="N211" s="103"/>
      <c r="O211" s="103"/>
      <c r="P211" s="222"/>
      <c r="Q211" s="223"/>
      <c r="R211" s="222"/>
      <c r="S211" s="224"/>
      <c r="T211" s="222"/>
      <c r="U211" s="213"/>
      <c r="V211" s="230"/>
      <c r="W211" s="230"/>
      <c r="X211" s="230"/>
      <c r="Y211" s="230"/>
      <c r="Z211" s="230"/>
      <c r="AA211" s="230"/>
      <c r="AB211" s="230"/>
      <c r="AC211" s="230"/>
      <c r="AD211" s="230"/>
      <c r="AE211" s="230"/>
      <c r="AF211" s="230"/>
      <c r="AG211" s="230"/>
      <c r="AH211" s="230"/>
      <c r="AI211" s="230"/>
      <c r="AJ211" s="230"/>
      <c r="AK211" s="225"/>
      <c r="AL211" s="109"/>
      <c r="AM211" s="109"/>
      <c r="AN211" s="216"/>
      <c r="AO211" s="216"/>
      <c r="AP211" s="109"/>
      <c r="AQ211" s="109"/>
      <c r="AR211" s="109"/>
      <c r="AS211" s="18"/>
      <c r="AT211" s="18"/>
      <c r="AU211" s="178"/>
      <c r="AV211" s="36"/>
      <c r="AW211" s="36"/>
      <c r="AX211" s="36"/>
      <c r="AY211" s="99"/>
      <c r="AZ211" s="99"/>
      <c r="BA211" s="99"/>
      <c r="BB211" s="99"/>
      <c r="BC211" s="99"/>
      <c r="BD211" s="36"/>
      <c r="BE211" s="36"/>
      <c r="BF211" s="36"/>
      <c r="BG211" s="99"/>
      <c r="BH211" s="99"/>
      <c r="BI211" s="36"/>
      <c r="BJ211" s="36"/>
      <c r="BK211" s="36"/>
      <c r="BL211" s="36"/>
      <c r="BM211" s="36"/>
      <c r="BN211" s="36"/>
      <c r="BO211" s="36"/>
      <c r="BW211" s="36"/>
      <c r="BX211" s="20"/>
      <c r="BY211" s="36"/>
      <c r="BZ211" s="36"/>
      <c r="CA211" s="36"/>
      <c r="CB211" s="117"/>
      <c r="CC211" s="18"/>
      <c r="CD211" s="18"/>
      <c r="CE211" s="18"/>
      <c r="CF211" s="18"/>
      <c r="CG211" s="18"/>
      <c r="CH211" s="18"/>
      <c r="CI211" s="18"/>
      <c r="CJ211" s="103"/>
      <c r="CK211" s="18"/>
      <c r="CL211" s="18"/>
      <c r="CM211" s="18"/>
      <c r="CN211" s="18"/>
      <c r="CO211" s="18"/>
      <c r="CP211" s="103"/>
      <c r="CQ211" s="18"/>
      <c r="CR211" s="18"/>
      <c r="CV211" s="18"/>
      <c r="CX211" s="103"/>
      <c r="CY211" s="18"/>
      <c r="CZ211" s="18"/>
      <c r="DA211" s="18"/>
      <c r="DB211" s="88"/>
      <c r="DC211" s="88"/>
      <c r="DN211" s="24"/>
      <c r="DR211" s="19"/>
      <c r="DS211" s="19"/>
      <c r="DW211" s="19"/>
      <c r="DX211" s="19"/>
      <c r="DY211" s="19"/>
      <c r="DZ211" s="11"/>
    </row>
    <row r="212" spans="1:130" ht="16.5" customHeight="1" x14ac:dyDescent="0.15">
      <c r="A212" s="99"/>
      <c r="B212" s="231"/>
      <c r="C212" s="231"/>
      <c r="D212" s="219"/>
      <c r="E212" s="219"/>
      <c r="F212" s="220"/>
      <c r="G212" s="220"/>
      <c r="H212" s="221"/>
      <c r="I212" s="221"/>
      <c r="J212" s="221"/>
      <c r="K212" s="221"/>
      <c r="L212" s="221"/>
      <c r="M212" s="221"/>
      <c r="N212" s="103"/>
      <c r="O212" s="103"/>
      <c r="P212" s="222"/>
      <c r="Q212" s="223"/>
      <c r="R212" s="222"/>
      <c r="S212" s="222"/>
      <c r="T212" s="222"/>
      <c r="U212" s="213"/>
      <c r="V212" s="214"/>
      <c r="W212" s="215"/>
      <c r="X212" s="215"/>
      <c r="Y212" s="214"/>
      <c r="Z212" s="215"/>
      <c r="AA212" s="215"/>
      <c r="AB212" s="214"/>
      <c r="AC212" s="215"/>
      <c r="AD212" s="215"/>
      <c r="AE212" s="214"/>
      <c r="AF212" s="215"/>
      <c r="AG212" s="215"/>
      <c r="AH212" s="214"/>
      <c r="AI212" s="215"/>
      <c r="AJ212" s="215"/>
      <c r="AK212" s="225"/>
      <c r="AL212" s="109"/>
      <c r="AM212" s="109"/>
      <c r="AN212" s="216"/>
      <c r="AO212" s="216"/>
      <c r="AP212" s="109"/>
      <c r="AQ212" s="109"/>
      <c r="AR212" s="109"/>
      <c r="AS212" s="18"/>
      <c r="AT212" s="18"/>
      <c r="AU212" s="178"/>
      <c r="AY212" s="19"/>
      <c r="BJ212" s="36"/>
      <c r="BK212" s="36"/>
      <c r="BL212" s="36"/>
      <c r="BM212" s="36"/>
      <c r="BN212" s="36"/>
      <c r="BO212" s="36"/>
      <c r="BP212" s="36"/>
      <c r="BQ212" s="36"/>
      <c r="BR212" s="36"/>
      <c r="BS212" s="36"/>
      <c r="BT212" s="36"/>
      <c r="BU212" s="36"/>
      <c r="BV212" s="36"/>
      <c r="BW212" s="36"/>
      <c r="BX212" s="36"/>
      <c r="BY212" s="36"/>
      <c r="BZ212" s="36"/>
      <c r="CA212" s="36"/>
      <c r="CB212" s="206"/>
      <c r="CC212" s="22"/>
      <c r="CD212" s="18"/>
      <c r="CE212" s="18"/>
      <c r="CF212" s="18"/>
      <c r="CG212" s="18"/>
      <c r="CH212" s="18"/>
      <c r="CI212" s="18"/>
      <c r="CJ212" s="103"/>
      <c r="CK212" s="18"/>
      <c r="CL212" s="18"/>
      <c r="CM212" s="18"/>
      <c r="CN212" s="18"/>
      <c r="CO212" s="18"/>
      <c r="CP212" s="103"/>
      <c r="CQ212" s="18"/>
      <c r="CR212" s="18"/>
      <c r="CV212" s="18"/>
      <c r="CX212" s="103"/>
      <c r="CY212" s="18"/>
      <c r="CZ212" s="18"/>
      <c r="DA212" s="18"/>
      <c r="DB212" s="88"/>
      <c r="DC212" s="88"/>
      <c r="DM212" s="70"/>
      <c r="DN212" s="24"/>
      <c r="DR212" s="19"/>
      <c r="DS212" s="19"/>
      <c r="DW212" s="19"/>
      <c r="DX212" s="19"/>
      <c r="DY212" s="19"/>
      <c r="DZ212" s="11"/>
    </row>
    <row r="213" spans="1:130" ht="16.5" customHeight="1" x14ac:dyDescent="0.15">
      <c r="A213" s="99"/>
      <c r="B213" s="231"/>
      <c r="C213" s="231"/>
      <c r="D213" s="217"/>
      <c r="E213" s="217"/>
      <c r="F213" s="228"/>
      <c r="G213" s="228"/>
      <c r="H213" s="228"/>
      <c r="I213" s="228"/>
      <c r="J213" s="228"/>
      <c r="K213" s="228"/>
      <c r="L213" s="228"/>
      <c r="M213" s="228"/>
      <c r="N213" s="103"/>
      <c r="O213" s="103"/>
      <c r="P213" s="222"/>
      <c r="Q213" s="223"/>
      <c r="R213" s="222"/>
      <c r="S213" s="222"/>
      <c r="T213" s="222"/>
      <c r="U213" s="213"/>
      <c r="V213" s="232"/>
      <c r="W213" s="232"/>
      <c r="X213" s="232"/>
      <c r="Y213" s="232"/>
      <c r="Z213" s="232"/>
      <c r="AA213" s="232"/>
      <c r="AB213" s="232"/>
      <c r="AC213" s="232"/>
      <c r="AD213" s="232"/>
      <c r="AE213" s="232"/>
      <c r="AF213" s="232"/>
      <c r="AG213" s="232"/>
      <c r="AH213" s="232"/>
      <c r="AI213" s="232"/>
      <c r="AJ213" s="232"/>
      <c r="AK213" s="233"/>
      <c r="AL213" s="233"/>
      <c r="AM213" s="233"/>
      <c r="AN213" s="109"/>
      <c r="AO213" s="109"/>
      <c r="AP213" s="109"/>
      <c r="AQ213" s="109"/>
      <c r="AR213" s="109"/>
      <c r="AS213" s="18"/>
      <c r="AT213" s="18"/>
      <c r="AU213" s="162"/>
      <c r="AV213" s="36"/>
      <c r="AW213" s="36"/>
      <c r="AX213" s="36"/>
      <c r="AY213" s="71"/>
      <c r="AZ213" s="71"/>
      <c r="BA213" s="71"/>
      <c r="BB213" s="71"/>
      <c r="BC213" s="71"/>
      <c r="BD213" s="36"/>
      <c r="BE213" s="36"/>
      <c r="BF213" s="36"/>
      <c r="BG213" s="71"/>
      <c r="BH213" s="71"/>
      <c r="BI213" s="36"/>
      <c r="BJ213" s="36"/>
      <c r="BK213" s="36"/>
      <c r="BL213" s="36"/>
      <c r="BM213" s="36"/>
      <c r="BN213" s="36"/>
      <c r="BO213" s="36"/>
      <c r="BP213" s="36"/>
      <c r="BQ213" s="36"/>
      <c r="BR213" s="36"/>
      <c r="BS213" s="36"/>
      <c r="BT213" s="36"/>
      <c r="BU213" s="36"/>
      <c r="BV213" s="36"/>
      <c r="BW213" s="36"/>
      <c r="BX213" s="36"/>
      <c r="BY213" s="36"/>
      <c r="BZ213" s="36"/>
      <c r="CA213" s="36"/>
      <c r="CB213" s="206"/>
      <c r="CC213" s="207"/>
      <c r="CD213" s="124"/>
      <c r="CE213" s="124"/>
      <c r="CF213" s="124"/>
      <c r="CG213" s="124"/>
      <c r="CH213" s="18"/>
      <c r="CI213" s="18"/>
      <c r="CJ213" s="103"/>
      <c r="CK213" s="18"/>
      <c r="CL213" s="18"/>
      <c r="CM213" s="18"/>
      <c r="CN213" s="18"/>
      <c r="CO213" s="18"/>
      <c r="CP213" s="103"/>
      <c r="CQ213" s="18"/>
      <c r="CR213" s="18"/>
      <c r="CV213" s="18"/>
      <c r="CX213" s="103"/>
      <c r="CY213" s="18"/>
      <c r="CZ213" s="18"/>
      <c r="DA213" s="18"/>
      <c r="DB213" s="88"/>
      <c r="DC213" s="88"/>
      <c r="DN213" s="24"/>
      <c r="DR213" s="19"/>
      <c r="DS213" s="19"/>
      <c r="DW213" s="19"/>
      <c r="DX213" s="19"/>
      <c r="DY213" s="19"/>
      <c r="DZ213" s="11"/>
    </row>
    <row r="214" spans="1:130" ht="16.5" customHeight="1" x14ac:dyDescent="0.15">
      <c r="A214" s="99"/>
      <c r="B214" s="113"/>
      <c r="C214" s="103"/>
      <c r="D214" s="113"/>
      <c r="E214" s="113"/>
      <c r="F214" s="228"/>
      <c r="G214" s="228"/>
      <c r="H214" s="228"/>
      <c r="I214" s="228"/>
      <c r="J214" s="228"/>
      <c r="K214" s="228"/>
      <c r="L214" s="228"/>
      <c r="M214" s="228"/>
      <c r="N214" s="103"/>
      <c r="O214" s="103"/>
      <c r="P214" s="222"/>
      <c r="Q214" s="223"/>
      <c r="R214" s="222"/>
      <c r="S214" s="222"/>
      <c r="T214" s="224"/>
      <c r="U214" s="213"/>
      <c r="V214" s="234"/>
      <c r="W214" s="234"/>
      <c r="X214" s="234"/>
      <c r="Y214" s="234"/>
      <c r="Z214" s="234"/>
      <c r="AA214" s="234"/>
      <c r="AB214" s="234"/>
      <c r="AC214" s="234"/>
      <c r="AD214" s="234"/>
      <c r="AE214" s="234"/>
      <c r="AF214" s="234"/>
      <c r="AG214" s="234"/>
      <c r="AH214" s="234"/>
      <c r="AI214" s="234"/>
      <c r="AJ214" s="234"/>
      <c r="AK214" s="233"/>
      <c r="AL214" s="233"/>
      <c r="AM214" s="233"/>
      <c r="AN214" s="109"/>
      <c r="AO214" s="109"/>
      <c r="AP214" s="109"/>
      <c r="AQ214" s="109"/>
      <c r="AR214" s="109"/>
      <c r="AS214" s="18"/>
      <c r="AT214" s="18"/>
      <c r="AU214" s="178"/>
      <c r="AV214" s="36"/>
      <c r="AW214" s="36"/>
      <c r="AX214" s="36"/>
      <c r="AY214" s="71"/>
      <c r="AZ214" s="71"/>
      <c r="BA214" s="71"/>
      <c r="BB214" s="71"/>
      <c r="BC214" s="71"/>
      <c r="BD214" s="36"/>
      <c r="BE214" s="36"/>
      <c r="BF214" s="36"/>
      <c r="BG214" s="71"/>
      <c r="BH214" s="71"/>
      <c r="BI214" s="36"/>
      <c r="BJ214" s="36"/>
      <c r="BK214" s="36"/>
      <c r="BL214" s="36"/>
      <c r="BM214" s="36"/>
      <c r="BN214" s="36"/>
      <c r="BO214" s="36"/>
      <c r="BP214" s="36"/>
      <c r="BQ214" s="36"/>
      <c r="BR214" s="36"/>
      <c r="BS214" s="36"/>
      <c r="BT214" s="36"/>
      <c r="BU214" s="36"/>
      <c r="BV214" s="36"/>
      <c r="BW214" s="36"/>
      <c r="BX214" s="36"/>
      <c r="BY214" s="36"/>
      <c r="BZ214" s="36"/>
      <c r="CA214" s="36"/>
      <c r="CB214" s="206"/>
      <c r="CC214" s="207"/>
      <c r="CD214" s="124"/>
      <c r="CE214" s="124"/>
      <c r="CF214" s="124"/>
      <c r="CG214" s="124"/>
      <c r="CH214" s="18"/>
      <c r="CI214" s="18"/>
      <c r="CJ214" s="103"/>
      <c r="CK214" s="18"/>
      <c r="CL214" s="18"/>
      <c r="CM214" s="18"/>
      <c r="CN214" s="18"/>
      <c r="CO214" s="18"/>
      <c r="CP214" s="103"/>
      <c r="CQ214" s="18"/>
      <c r="CR214" s="18"/>
      <c r="CV214" s="18"/>
      <c r="CX214" s="103"/>
      <c r="CY214" s="18"/>
      <c r="CZ214" s="18"/>
      <c r="DA214" s="18"/>
      <c r="DB214" s="88"/>
      <c r="DC214" s="88"/>
      <c r="DJ214" s="15"/>
      <c r="DN214" s="24"/>
      <c r="DR214" s="19"/>
      <c r="DS214" s="19"/>
      <c r="DW214" s="19"/>
      <c r="DX214" s="19"/>
      <c r="DY214" s="19"/>
      <c r="DZ214" s="11"/>
    </row>
    <row r="215" spans="1:130" ht="16.5" customHeight="1" x14ac:dyDescent="0.15">
      <c r="A215" s="99"/>
      <c r="B215" s="113"/>
      <c r="C215" s="103"/>
      <c r="D215" s="218"/>
      <c r="E215" s="218"/>
      <c r="F215" s="228"/>
      <c r="G215" s="228"/>
      <c r="H215" s="228"/>
      <c r="I215" s="228"/>
      <c r="J215" s="228"/>
      <c r="K215" s="228"/>
      <c r="L215" s="228"/>
      <c r="M215" s="228"/>
      <c r="N215" s="103"/>
      <c r="O215" s="103"/>
      <c r="P215" s="222"/>
      <c r="Q215" s="223"/>
      <c r="R215" s="222"/>
      <c r="S215" s="222"/>
      <c r="T215" s="224"/>
      <c r="U215" s="213"/>
      <c r="V215" s="214"/>
      <c r="W215" s="215"/>
      <c r="X215" s="215"/>
      <c r="Y215" s="214"/>
      <c r="Z215" s="215"/>
      <c r="AA215" s="215"/>
      <c r="AB215" s="214"/>
      <c r="AC215" s="215"/>
      <c r="AD215" s="215"/>
      <c r="AE215" s="214"/>
      <c r="AF215" s="215"/>
      <c r="AG215" s="215"/>
      <c r="AH215" s="214"/>
      <c r="AI215" s="215"/>
      <c r="AJ215" s="215"/>
      <c r="AK215" s="225"/>
      <c r="AL215" s="109"/>
      <c r="AM215" s="109"/>
      <c r="AN215" s="216"/>
      <c r="AO215" s="216"/>
      <c r="AP215" s="109"/>
      <c r="AQ215" s="109"/>
      <c r="AR215" s="109"/>
      <c r="AS215" s="18"/>
      <c r="AT215" s="18"/>
      <c r="AU215" s="178"/>
      <c r="AV215" s="36"/>
      <c r="AW215" s="36"/>
      <c r="AX215" s="36"/>
      <c r="AY215" s="71"/>
      <c r="AZ215" s="71"/>
      <c r="BA215" s="71"/>
      <c r="BB215" s="71"/>
      <c r="BC215" s="71"/>
      <c r="BD215" s="71"/>
      <c r="BE215" s="71"/>
      <c r="BF215" s="71"/>
      <c r="BG215" s="71"/>
      <c r="BH215" s="71"/>
      <c r="BI215" s="36"/>
      <c r="BJ215" s="36"/>
      <c r="BK215" s="36"/>
      <c r="BL215" s="36"/>
      <c r="BM215" s="36"/>
      <c r="BN215" s="36"/>
      <c r="BO215" s="36"/>
      <c r="BP215" s="36"/>
      <c r="BQ215" s="36"/>
      <c r="BR215" s="36"/>
      <c r="BS215" s="36"/>
      <c r="BT215" s="36"/>
      <c r="BU215" s="36"/>
      <c r="BV215" s="36"/>
      <c r="BW215" s="36"/>
      <c r="BX215" s="36"/>
      <c r="BY215" s="36"/>
      <c r="BZ215" s="36"/>
      <c r="CA215" s="36"/>
      <c r="CB215" s="117"/>
      <c r="CC215" s="18"/>
      <c r="CD215" s="18"/>
      <c r="CE215" s="18"/>
      <c r="CF215" s="18"/>
      <c r="CG215" s="18"/>
      <c r="CH215" s="18"/>
      <c r="CI215" s="18"/>
      <c r="CJ215" s="103"/>
      <c r="CK215" s="18"/>
      <c r="CL215" s="18"/>
      <c r="CM215" s="18"/>
      <c r="CN215" s="18"/>
      <c r="CO215" s="18"/>
      <c r="CP215" s="103"/>
      <c r="CQ215" s="18"/>
      <c r="CR215" s="18"/>
      <c r="CV215" s="18"/>
      <c r="CX215" s="103"/>
      <c r="CY215" s="18"/>
      <c r="CZ215" s="18"/>
      <c r="DA215" s="18"/>
      <c r="DB215" s="88"/>
      <c r="DC215" s="88"/>
      <c r="DJ215" s="15"/>
      <c r="DM215" s="70"/>
      <c r="DN215" s="24"/>
      <c r="DR215" s="19"/>
      <c r="DS215" s="19"/>
      <c r="DW215" s="19"/>
      <c r="DX215" s="19"/>
      <c r="DY215" s="19"/>
      <c r="DZ215" s="11"/>
    </row>
    <row r="216" spans="1:130" ht="16.5" customHeight="1" x14ac:dyDescent="0.15">
      <c r="A216" s="99"/>
      <c r="B216" s="219"/>
      <c r="C216" s="219"/>
      <c r="D216" s="218"/>
      <c r="E216" s="218"/>
      <c r="F216" s="229"/>
      <c r="G216" s="211"/>
      <c r="H216" s="211"/>
      <c r="I216" s="211"/>
      <c r="J216" s="212"/>
      <c r="K216" s="211"/>
      <c r="L216" s="211"/>
      <c r="M216" s="211"/>
      <c r="N216" s="103"/>
      <c r="O216" s="103"/>
      <c r="P216" s="222"/>
      <c r="Q216" s="223"/>
      <c r="R216" s="222"/>
      <c r="S216" s="224"/>
      <c r="T216" s="224"/>
      <c r="U216" s="213"/>
      <c r="V216" s="124"/>
      <c r="W216" s="124"/>
      <c r="X216" s="124"/>
      <c r="Y216" s="124"/>
      <c r="Z216" s="124"/>
      <c r="AA216" s="124"/>
      <c r="AB216" s="124"/>
      <c r="AC216" s="124"/>
      <c r="AD216" s="124"/>
      <c r="AE216" s="124"/>
      <c r="AF216" s="124"/>
      <c r="AG216" s="124"/>
      <c r="AH216" s="124"/>
      <c r="AI216" s="124"/>
      <c r="AJ216" s="124"/>
      <c r="AK216" s="225"/>
      <c r="AL216" s="109"/>
      <c r="AM216" s="109"/>
      <c r="AN216" s="216"/>
      <c r="AO216" s="216"/>
      <c r="AP216" s="109"/>
      <c r="AQ216" s="109"/>
      <c r="AR216" s="109"/>
      <c r="AS216" s="18"/>
      <c r="AT216" s="18"/>
      <c r="AU216" s="178"/>
      <c r="AV216" s="99"/>
      <c r="AW216" s="99"/>
      <c r="AX216" s="99"/>
      <c r="AY216" s="99"/>
      <c r="AZ216" s="99"/>
      <c r="BA216" s="99"/>
      <c r="BB216" s="99"/>
      <c r="BC216" s="99"/>
      <c r="BD216" s="99"/>
      <c r="BE216" s="99"/>
      <c r="BF216" s="99"/>
      <c r="BG216" s="99"/>
      <c r="BH216" s="99"/>
      <c r="BI216" s="99"/>
      <c r="BJ216" s="99"/>
      <c r="BK216" s="99"/>
      <c r="BL216" s="99"/>
      <c r="BM216" s="99"/>
      <c r="BN216" s="99"/>
      <c r="BO216" s="99"/>
      <c r="BW216" s="99"/>
      <c r="BX216" s="70"/>
      <c r="BY216" s="99"/>
      <c r="BZ216" s="36"/>
      <c r="CA216" s="36"/>
      <c r="CB216" s="117"/>
      <c r="CC216" s="18"/>
      <c r="CD216" s="18"/>
      <c r="CE216" s="18"/>
      <c r="CF216" s="18"/>
      <c r="CG216" s="18"/>
      <c r="CH216" s="18"/>
      <c r="CI216" s="18"/>
      <c r="CJ216" s="103"/>
      <c r="CK216" s="18"/>
      <c r="CL216" s="18"/>
      <c r="CM216" s="18"/>
      <c r="CN216" s="18"/>
      <c r="CO216" s="18"/>
      <c r="CP216" s="103"/>
      <c r="CQ216" s="18"/>
      <c r="CR216" s="18"/>
      <c r="CV216" s="18"/>
      <c r="CX216" s="103"/>
      <c r="CY216" s="18"/>
      <c r="CZ216" s="18"/>
      <c r="DA216" s="18"/>
      <c r="DB216" s="88"/>
      <c r="DC216" s="88"/>
      <c r="DJ216" s="15"/>
      <c r="DN216" s="24"/>
      <c r="DR216" s="98"/>
      <c r="DS216" s="98"/>
      <c r="DW216" s="19"/>
      <c r="DX216" s="19"/>
      <c r="DY216" s="19"/>
      <c r="DZ216" s="11"/>
    </row>
    <row r="217" spans="1:130" ht="16.5" customHeight="1" x14ac:dyDescent="0.15">
      <c r="A217" s="99"/>
      <c r="B217" s="231"/>
      <c r="C217" s="231"/>
      <c r="D217" s="218"/>
      <c r="E217" s="218"/>
      <c r="F217" s="229"/>
      <c r="G217" s="211"/>
      <c r="H217" s="211"/>
      <c r="I217" s="211"/>
      <c r="J217" s="212"/>
      <c r="K217" s="211"/>
      <c r="L217" s="211"/>
      <c r="M217" s="211"/>
      <c r="N217" s="103"/>
      <c r="O217" s="103"/>
      <c r="P217" s="222"/>
      <c r="Q217" s="223"/>
      <c r="R217" s="222"/>
      <c r="S217" s="224"/>
      <c r="T217" s="222"/>
      <c r="U217" s="213"/>
      <c r="V217" s="230"/>
      <c r="W217" s="230"/>
      <c r="X217" s="230"/>
      <c r="Y217" s="230"/>
      <c r="Z217" s="230"/>
      <c r="AA217" s="230"/>
      <c r="AB217" s="230"/>
      <c r="AC217" s="230"/>
      <c r="AD217" s="230"/>
      <c r="AE217" s="230"/>
      <c r="AF217" s="230"/>
      <c r="AG217" s="230"/>
      <c r="AH217" s="230"/>
      <c r="AI217" s="230"/>
      <c r="AJ217" s="230"/>
      <c r="AK217" s="225"/>
      <c r="AL217" s="109"/>
      <c r="AM217" s="109"/>
      <c r="AN217" s="216"/>
      <c r="AO217" s="216"/>
      <c r="AP217" s="109"/>
      <c r="AQ217" s="109"/>
      <c r="AR217" s="109"/>
      <c r="AS217" s="18"/>
      <c r="AT217" s="18"/>
      <c r="AU217" s="178"/>
      <c r="AV217" s="99"/>
      <c r="AW217" s="99"/>
      <c r="AX217" s="99"/>
      <c r="AY217" s="99"/>
      <c r="AZ217" s="36"/>
      <c r="BA217" s="36"/>
      <c r="BB217" s="36"/>
      <c r="BC217" s="36"/>
      <c r="BD217" s="36"/>
      <c r="BE217" s="36"/>
      <c r="BF217" s="36"/>
      <c r="BG217" s="36"/>
      <c r="BH217" s="36"/>
      <c r="BI217" s="36"/>
      <c r="BJ217" s="36"/>
      <c r="BK217" s="36"/>
      <c r="BL217" s="36"/>
      <c r="BM217" s="36"/>
      <c r="BN217" s="36"/>
      <c r="BO217" s="36"/>
      <c r="BW217" s="36"/>
      <c r="BX217" s="20"/>
      <c r="BY217" s="99"/>
      <c r="BZ217" s="36"/>
      <c r="CA217" s="36"/>
      <c r="CB217" s="117"/>
      <c r="CC217" s="18"/>
      <c r="CD217" s="18"/>
      <c r="CE217" s="18"/>
      <c r="CF217" s="18"/>
      <c r="CG217" s="18"/>
      <c r="CH217" s="18"/>
      <c r="CI217" s="18"/>
      <c r="CJ217" s="103"/>
      <c r="CK217" s="18"/>
      <c r="CL217" s="18"/>
      <c r="CM217" s="18"/>
      <c r="CN217" s="18"/>
      <c r="CO217" s="18"/>
      <c r="CP217" s="103"/>
      <c r="CQ217" s="18"/>
      <c r="CR217" s="18"/>
      <c r="CV217" s="18"/>
      <c r="CX217" s="103"/>
      <c r="CY217" s="18"/>
      <c r="CZ217" s="18"/>
      <c r="DA217" s="18"/>
      <c r="DB217" s="88"/>
      <c r="DC217" s="88"/>
      <c r="DD217" s="117"/>
      <c r="DJ217" s="15"/>
      <c r="DM217" s="70"/>
      <c r="DN217" s="24"/>
      <c r="DR217" s="98"/>
      <c r="DS217" s="98"/>
      <c r="DW217" s="19"/>
      <c r="DX217" s="19"/>
      <c r="DY217" s="19"/>
      <c r="DZ217" s="11"/>
    </row>
    <row r="218" spans="1:130" ht="16.5" customHeight="1" x14ac:dyDescent="0.15">
      <c r="A218" s="99"/>
      <c r="B218" s="231"/>
      <c r="C218" s="231"/>
      <c r="D218" s="99"/>
      <c r="E218" s="99"/>
      <c r="F218" s="99"/>
      <c r="G218" s="99"/>
      <c r="H218" s="99"/>
      <c r="I218" s="99"/>
      <c r="J218" s="99"/>
      <c r="K218" s="99"/>
      <c r="L218" s="99"/>
      <c r="M218" s="99"/>
      <c r="N218" s="99"/>
      <c r="O218" s="99"/>
      <c r="P218" s="99"/>
      <c r="Q218" s="99"/>
      <c r="R218" s="222"/>
      <c r="S218" s="99"/>
      <c r="T218" s="222"/>
      <c r="U218" s="213"/>
      <c r="V218" s="214"/>
      <c r="W218" s="215"/>
      <c r="X218" s="215"/>
      <c r="Y218" s="214"/>
      <c r="Z218" s="215"/>
      <c r="AA218" s="215"/>
      <c r="AB218" s="214"/>
      <c r="AC218" s="215"/>
      <c r="AD218" s="215"/>
      <c r="AE218" s="214"/>
      <c r="AF218" s="215"/>
      <c r="AG218" s="215"/>
      <c r="AH218" s="214"/>
      <c r="AI218" s="215"/>
      <c r="AJ218" s="215"/>
      <c r="AK218" s="225"/>
      <c r="AL218" s="109"/>
      <c r="AM218" s="109"/>
      <c r="AN218" s="216"/>
      <c r="AO218" s="216"/>
      <c r="AP218" s="109"/>
      <c r="AQ218" s="109"/>
      <c r="AR218" s="109"/>
      <c r="AS218" s="18"/>
      <c r="AT218" s="18"/>
      <c r="AU218" s="178"/>
      <c r="AV218" s="36"/>
      <c r="AW218" s="36"/>
      <c r="AX218" s="99"/>
      <c r="AY218" s="99"/>
      <c r="AZ218" s="36"/>
      <c r="BA218" s="36"/>
      <c r="BB218" s="36"/>
      <c r="BC218" s="36"/>
      <c r="BD218" s="36"/>
      <c r="BE218" s="36"/>
      <c r="BF218" s="36"/>
      <c r="BG218" s="36"/>
      <c r="BH218" s="36"/>
      <c r="BI218" s="36"/>
      <c r="BJ218" s="36"/>
      <c r="BK218" s="36"/>
      <c r="BL218" s="36"/>
      <c r="BM218" s="36"/>
      <c r="BN218" s="36"/>
      <c r="BO218" s="36"/>
      <c r="BW218" s="36"/>
      <c r="BX218" s="20"/>
      <c r="BY218" s="99"/>
      <c r="BZ218" s="36"/>
      <c r="CA218" s="36"/>
      <c r="CB218" s="206"/>
      <c r="CC218" s="22"/>
      <c r="CD218" s="18"/>
      <c r="CE218" s="18"/>
      <c r="CF218" s="18"/>
      <c r="CG218" s="18"/>
      <c r="CH218" s="18"/>
      <c r="CI218" s="18"/>
      <c r="CJ218" s="103"/>
      <c r="CK218" s="18"/>
      <c r="CL218" s="18"/>
      <c r="CM218" s="18"/>
      <c r="CN218" s="18"/>
      <c r="CO218" s="18"/>
      <c r="CP218" s="103"/>
      <c r="CQ218" s="18"/>
      <c r="CR218" s="18"/>
      <c r="CV218" s="18"/>
      <c r="CX218" s="103"/>
      <c r="CY218" s="18"/>
      <c r="CZ218" s="18"/>
      <c r="DA218" s="18"/>
      <c r="DB218" s="88"/>
      <c r="DC218" s="88"/>
      <c r="DD218" s="117"/>
      <c r="DJ218" s="12"/>
      <c r="DN218" s="24"/>
      <c r="DR218" s="19"/>
      <c r="DS218" s="19"/>
      <c r="DW218" s="19"/>
      <c r="DX218" s="19"/>
      <c r="DY218" s="19"/>
      <c r="DZ218" s="11"/>
    </row>
    <row r="219" spans="1:130" ht="16.5" customHeight="1" x14ac:dyDescent="0.15">
      <c r="A219" s="99"/>
      <c r="B219" s="231"/>
      <c r="C219" s="231"/>
      <c r="D219" s="248"/>
      <c r="E219" s="248"/>
      <c r="F219" s="248"/>
      <c r="G219" s="248"/>
      <c r="H219" s="248"/>
      <c r="I219" s="249"/>
      <c r="J219" s="249"/>
      <c r="K219" s="99"/>
      <c r="L219" s="99"/>
      <c r="M219" s="99"/>
      <c r="N219" s="99"/>
      <c r="O219" s="99"/>
      <c r="P219" s="99"/>
      <c r="Q219" s="99"/>
      <c r="R219" s="99"/>
      <c r="S219" s="99"/>
      <c r="T219" s="222"/>
      <c r="U219" s="213"/>
      <c r="V219" s="232"/>
      <c r="W219" s="232"/>
      <c r="X219" s="232"/>
      <c r="Y219" s="232"/>
      <c r="Z219" s="232"/>
      <c r="AA219" s="232"/>
      <c r="AB219" s="232"/>
      <c r="AC219" s="232"/>
      <c r="AD219" s="232"/>
      <c r="AE219" s="232"/>
      <c r="AF219" s="232"/>
      <c r="AG219" s="232"/>
      <c r="AH219" s="232"/>
      <c r="AI219" s="232"/>
      <c r="AJ219" s="232"/>
      <c r="AK219" s="233"/>
      <c r="AL219" s="233"/>
      <c r="AM219" s="233"/>
      <c r="AN219" s="109"/>
      <c r="AO219" s="109"/>
      <c r="AP219" s="109"/>
      <c r="AQ219" s="109"/>
      <c r="AR219" s="109"/>
      <c r="AS219" s="18"/>
      <c r="AT219" s="18"/>
      <c r="AU219" s="162"/>
      <c r="AV219" s="36"/>
      <c r="AW219" s="36"/>
      <c r="AX219" s="99"/>
      <c r="AY219" s="99"/>
      <c r="AZ219" s="36"/>
      <c r="BA219" s="36"/>
      <c r="BB219" s="36"/>
      <c r="BC219" s="36"/>
      <c r="BD219" s="36"/>
      <c r="BE219" s="36"/>
      <c r="BF219" s="36"/>
      <c r="BG219" s="36"/>
      <c r="BH219" s="36"/>
      <c r="BI219" s="36"/>
      <c r="BJ219" s="99"/>
      <c r="BK219" s="99"/>
      <c r="BL219" s="36"/>
      <c r="BM219" s="36"/>
      <c r="BN219" s="36"/>
      <c r="BO219" s="36"/>
      <c r="BW219" s="36"/>
      <c r="BX219" s="20"/>
      <c r="BY219" s="36"/>
      <c r="BZ219" s="36"/>
      <c r="CA219" s="36"/>
      <c r="CB219" s="206"/>
      <c r="CC219" s="207"/>
      <c r="CD219" s="124"/>
      <c r="CE219" s="124"/>
      <c r="CF219" s="124"/>
      <c r="CG219" s="124"/>
      <c r="CH219" s="18"/>
      <c r="CI219" s="18"/>
      <c r="CJ219" s="103"/>
      <c r="CK219" s="18"/>
      <c r="CL219" s="18"/>
      <c r="CM219" s="18"/>
      <c r="CN219" s="18"/>
      <c r="CO219" s="18"/>
      <c r="CP219" s="103"/>
      <c r="CQ219" s="18"/>
      <c r="CR219" s="18"/>
      <c r="CV219" s="18"/>
      <c r="CX219" s="103"/>
      <c r="CY219" s="18"/>
      <c r="CZ219" s="18"/>
      <c r="DA219" s="18"/>
      <c r="DB219" s="88"/>
      <c r="DC219" s="88"/>
      <c r="DJ219" s="12"/>
      <c r="DM219" s="70"/>
      <c r="DN219" s="24"/>
      <c r="DR219" s="19"/>
      <c r="DS219" s="19"/>
      <c r="DW219" s="19"/>
      <c r="DX219" s="19"/>
      <c r="DY219" s="19"/>
      <c r="DZ219" s="11"/>
    </row>
    <row r="220" spans="1:130" ht="16.5" customHeight="1" x14ac:dyDescent="0.15">
      <c r="A220" s="99"/>
      <c r="B220" s="99"/>
      <c r="C220" s="99"/>
      <c r="D220" s="248"/>
      <c r="E220" s="248"/>
      <c r="F220" s="248"/>
      <c r="G220" s="248"/>
      <c r="H220" s="248"/>
      <c r="I220" s="249"/>
      <c r="J220" s="249"/>
      <c r="K220" s="99"/>
      <c r="L220" s="99"/>
      <c r="M220" s="99"/>
      <c r="N220" s="99"/>
      <c r="O220" s="99"/>
      <c r="P220" s="99"/>
      <c r="Q220" s="99"/>
      <c r="R220" s="99"/>
      <c r="S220" s="99"/>
      <c r="T220" s="224"/>
      <c r="U220" s="213"/>
      <c r="V220" s="234"/>
      <c r="W220" s="234"/>
      <c r="X220" s="234"/>
      <c r="Y220" s="234"/>
      <c r="Z220" s="234"/>
      <c r="AA220" s="234"/>
      <c r="AB220" s="234"/>
      <c r="AC220" s="234"/>
      <c r="AD220" s="234"/>
      <c r="AE220" s="234"/>
      <c r="AF220" s="234"/>
      <c r="AG220" s="234"/>
      <c r="AH220" s="234"/>
      <c r="AI220" s="234"/>
      <c r="AJ220" s="234"/>
      <c r="AK220" s="233"/>
      <c r="AL220" s="233"/>
      <c r="AM220" s="233"/>
      <c r="AN220" s="109"/>
      <c r="AO220" s="109"/>
      <c r="AP220" s="109"/>
      <c r="AQ220" s="109"/>
      <c r="AR220" s="109"/>
      <c r="AS220" s="18"/>
      <c r="AT220" s="18"/>
      <c r="AU220" s="178"/>
      <c r="AV220" s="19"/>
      <c r="AX220" s="19"/>
      <c r="AY220" s="19"/>
      <c r="BJ220" s="71"/>
      <c r="BK220" s="71"/>
      <c r="BL220" s="36"/>
      <c r="BM220" s="36"/>
      <c r="BN220" s="36"/>
      <c r="BO220" s="36"/>
      <c r="BP220" s="36"/>
      <c r="BQ220" s="36"/>
      <c r="BR220" s="71"/>
      <c r="BS220" s="71"/>
      <c r="BT220" s="36"/>
      <c r="BU220" s="36"/>
      <c r="BV220" s="36"/>
      <c r="BW220" s="36"/>
      <c r="BX220" s="36"/>
      <c r="BY220" s="36"/>
      <c r="BZ220" s="36"/>
      <c r="CA220" s="36"/>
      <c r="CB220" s="206"/>
      <c r="CC220" s="207"/>
      <c r="CD220" s="124"/>
      <c r="CE220" s="124"/>
      <c r="CF220" s="124"/>
      <c r="CG220" s="124"/>
      <c r="CH220" s="18"/>
      <c r="CI220" s="18"/>
      <c r="CJ220" s="103"/>
      <c r="CK220" s="18"/>
      <c r="CL220" s="18"/>
      <c r="CM220" s="18"/>
      <c r="CN220" s="18"/>
      <c r="CO220" s="18"/>
      <c r="CP220" s="103"/>
      <c r="CQ220" s="18"/>
      <c r="CR220" s="18"/>
      <c r="CV220" s="18"/>
      <c r="CX220" s="103"/>
      <c r="CY220" s="18"/>
      <c r="CZ220" s="18"/>
      <c r="DA220" s="18"/>
      <c r="DB220" s="88"/>
      <c r="DC220" s="88"/>
      <c r="DE220" s="117"/>
      <c r="DI220" s="70"/>
      <c r="DJ220" s="15"/>
      <c r="DN220" s="24"/>
      <c r="DR220" s="19"/>
      <c r="DS220" s="19"/>
      <c r="DW220" s="19"/>
      <c r="DX220" s="19"/>
      <c r="DY220" s="19"/>
      <c r="DZ220" s="11"/>
    </row>
    <row r="221" spans="1:130" ht="16.5" customHeight="1" x14ac:dyDescent="0.15">
      <c r="A221" s="99"/>
      <c r="B221" s="248"/>
      <c r="C221" s="248"/>
      <c r="D221" s="99"/>
      <c r="E221" s="99"/>
      <c r="F221" s="99"/>
      <c r="G221" s="99"/>
      <c r="H221" s="99"/>
      <c r="I221" s="176"/>
      <c r="J221" s="176"/>
      <c r="K221" s="176"/>
      <c r="L221" s="176"/>
      <c r="M221" s="175"/>
      <c r="N221" s="175"/>
      <c r="O221" s="232"/>
      <c r="P221" s="232"/>
      <c r="Q221" s="175"/>
      <c r="R221" s="99"/>
      <c r="S221" s="18"/>
      <c r="T221" s="99"/>
      <c r="U221" s="99"/>
      <c r="V221" s="99"/>
      <c r="W221" s="99"/>
      <c r="X221" s="99"/>
      <c r="Y221" s="99"/>
      <c r="Z221" s="99"/>
      <c r="AA221" s="99"/>
      <c r="AB221" s="99"/>
      <c r="AC221" s="99"/>
      <c r="AD221" s="99"/>
      <c r="AE221" s="99"/>
      <c r="AF221" s="99"/>
      <c r="AG221" s="99"/>
      <c r="AH221" s="113"/>
      <c r="AI221" s="99"/>
      <c r="AJ221" s="99"/>
      <c r="AK221" s="233"/>
      <c r="AL221" s="233"/>
      <c r="AM221" s="233"/>
      <c r="AN221" s="109"/>
      <c r="AO221" s="109"/>
      <c r="AP221" s="109"/>
      <c r="AQ221" s="109"/>
      <c r="AR221" s="109"/>
      <c r="AS221" s="18"/>
      <c r="AT221" s="18"/>
      <c r="AU221" s="178"/>
      <c r="BW221" s="36"/>
      <c r="BX221" s="20"/>
      <c r="BY221" s="36"/>
      <c r="BZ221" s="36"/>
      <c r="CA221" s="36"/>
      <c r="CB221" s="117"/>
      <c r="CC221" s="18"/>
      <c r="CD221" s="18"/>
      <c r="CE221" s="18"/>
      <c r="CF221" s="18"/>
      <c r="CG221" s="18"/>
      <c r="CH221" s="18"/>
      <c r="CI221" s="18"/>
      <c r="CJ221" s="103"/>
      <c r="CK221" s="18"/>
      <c r="CL221" s="18"/>
      <c r="CM221" s="18"/>
      <c r="CN221" s="18"/>
      <c r="CO221" s="18"/>
      <c r="CP221" s="103"/>
      <c r="CQ221" s="18"/>
      <c r="CR221" s="18"/>
      <c r="CV221" s="18"/>
      <c r="CX221" s="103"/>
      <c r="CY221" s="18"/>
      <c r="CZ221" s="18"/>
      <c r="DA221" s="18"/>
      <c r="DB221" s="88"/>
      <c r="DC221" s="88"/>
      <c r="DE221" s="117"/>
      <c r="DI221" s="70"/>
      <c r="DJ221" s="12"/>
      <c r="DN221" s="24"/>
      <c r="DR221" s="19"/>
      <c r="DS221" s="19"/>
      <c r="DW221" s="19"/>
      <c r="DX221" s="19"/>
      <c r="DY221" s="19"/>
      <c r="DZ221" s="11"/>
    </row>
    <row r="222" spans="1:130" ht="16.5" customHeight="1" x14ac:dyDescent="0.15">
      <c r="A222" s="99"/>
      <c r="B222" s="248"/>
      <c r="C222" s="248"/>
      <c r="D222" s="251"/>
      <c r="E222" s="251"/>
      <c r="F222" s="117"/>
      <c r="G222" s="99"/>
      <c r="H222" s="99"/>
      <c r="I222" s="176"/>
      <c r="J222" s="176"/>
      <c r="K222" s="176"/>
      <c r="L222" s="176"/>
      <c r="M222" s="18"/>
      <c r="N222" s="18"/>
      <c r="O222" s="232"/>
      <c r="P222" s="232"/>
      <c r="Q222" s="18"/>
      <c r="R222" s="175"/>
      <c r="S222" s="18"/>
      <c r="T222" s="99"/>
      <c r="U222" s="99"/>
      <c r="V222" s="99"/>
      <c r="W222" s="99"/>
      <c r="X222" s="99"/>
      <c r="Y222" s="99"/>
      <c r="Z222" s="99"/>
      <c r="AA222" s="99"/>
      <c r="AB222" s="99"/>
      <c r="AC222" s="99"/>
      <c r="AD222" s="99"/>
      <c r="AE222" s="99"/>
      <c r="AF222" s="99"/>
      <c r="AG222" s="99"/>
      <c r="AH222" s="113"/>
      <c r="AI222" s="99"/>
      <c r="AJ222" s="99"/>
      <c r="AK222" s="233"/>
      <c r="AL222" s="233"/>
      <c r="AM222" s="233"/>
      <c r="AN222" s="109"/>
      <c r="AO222" s="109"/>
      <c r="AP222" s="109"/>
      <c r="AQ222" s="109"/>
      <c r="AR222" s="109"/>
      <c r="AS222" s="99"/>
      <c r="AT222" s="18"/>
      <c r="AU222" s="178"/>
      <c r="BW222" s="36"/>
      <c r="BX222" s="20"/>
      <c r="BY222" s="36"/>
      <c r="BZ222" s="36"/>
      <c r="CA222" s="36"/>
      <c r="CB222" s="117"/>
      <c r="CC222" s="18"/>
      <c r="CD222" s="18"/>
      <c r="CE222" s="18"/>
      <c r="CF222" s="18"/>
      <c r="CG222" s="18"/>
      <c r="CH222" s="18"/>
      <c r="CI222" s="18"/>
      <c r="CJ222" s="103"/>
      <c r="CK222" s="18"/>
      <c r="CL222" s="18"/>
      <c r="CM222" s="18"/>
      <c r="CN222" s="18"/>
      <c r="CO222" s="18"/>
      <c r="CP222" s="103"/>
      <c r="CQ222" s="18"/>
      <c r="CR222" s="18"/>
      <c r="CV222" s="18"/>
      <c r="CX222" s="103"/>
      <c r="CY222" s="18"/>
      <c r="CZ222" s="18"/>
      <c r="DA222" s="18"/>
      <c r="DB222" s="88"/>
      <c r="DC222" s="88"/>
      <c r="DI222" s="12"/>
      <c r="DJ222" s="12"/>
      <c r="DN222" s="24"/>
      <c r="DR222" s="19"/>
      <c r="DS222" s="19"/>
      <c r="DW222" s="19"/>
      <c r="DX222" s="19"/>
      <c r="DY222" s="19"/>
      <c r="DZ222" s="11"/>
    </row>
    <row r="223" spans="1:130" ht="16.5" customHeight="1" x14ac:dyDescent="0.4">
      <c r="A223" s="99"/>
      <c r="B223" s="99"/>
      <c r="C223" s="99"/>
      <c r="D223" s="226"/>
      <c r="E223" s="226"/>
      <c r="F223" s="226"/>
      <c r="G223" s="226"/>
      <c r="H223" s="226"/>
      <c r="I223" s="226"/>
      <c r="J223" s="226"/>
      <c r="K223" s="226"/>
      <c r="L223" s="226"/>
      <c r="M223" s="226"/>
      <c r="N223" s="226"/>
      <c r="O223" s="226"/>
      <c r="P223" s="226"/>
      <c r="Q223" s="18"/>
      <c r="R223" s="18"/>
      <c r="S223" s="18"/>
      <c r="T223" s="99"/>
      <c r="U223" s="99"/>
      <c r="V223" s="99"/>
      <c r="W223" s="99"/>
      <c r="X223" s="99"/>
      <c r="Y223" s="99"/>
      <c r="Z223" s="99"/>
      <c r="AA223" s="99"/>
      <c r="AB223" s="99"/>
      <c r="AC223" s="99"/>
      <c r="AD223" s="99"/>
      <c r="AE223" s="99"/>
      <c r="AF223" s="99"/>
      <c r="AG223" s="113"/>
      <c r="AH223" s="99"/>
      <c r="AI223" s="99"/>
      <c r="AJ223" s="99"/>
      <c r="AK223" s="113"/>
      <c r="AL223" s="99"/>
      <c r="AM223" s="99"/>
      <c r="AN223" s="99"/>
      <c r="AO223" s="113"/>
      <c r="AP223" s="99"/>
      <c r="AQ223" s="99"/>
      <c r="AR223" s="99"/>
      <c r="AS223" s="113"/>
      <c r="AT223" s="18"/>
      <c r="AU223" s="178"/>
      <c r="BW223" s="36"/>
      <c r="BX223" s="20"/>
      <c r="BY223" s="36"/>
      <c r="BZ223" s="36"/>
      <c r="CA223" s="36"/>
      <c r="CB223" s="117"/>
      <c r="CC223" s="18"/>
      <c r="CD223" s="18"/>
      <c r="CE223" s="18"/>
      <c r="CF223" s="18"/>
      <c r="CG223" s="18"/>
      <c r="CH223" s="18"/>
      <c r="CI223" s="18"/>
      <c r="CJ223" s="103"/>
      <c r="CK223" s="18"/>
      <c r="CL223" s="18"/>
      <c r="CM223" s="18"/>
      <c r="CN223" s="18"/>
      <c r="CO223" s="18"/>
      <c r="CP223" s="103"/>
      <c r="CQ223" s="18"/>
      <c r="CR223" s="18"/>
      <c r="CV223" s="18"/>
      <c r="CX223" s="103"/>
      <c r="CY223" s="18"/>
      <c r="CZ223" s="18"/>
      <c r="DA223" s="18"/>
      <c r="DB223" s="88"/>
      <c r="DC223" s="88"/>
      <c r="DI223" s="70"/>
      <c r="DJ223" s="12"/>
      <c r="DN223" s="24"/>
      <c r="DR223" s="19"/>
      <c r="DS223" s="19"/>
      <c r="DW223" s="19"/>
      <c r="DX223" s="19"/>
      <c r="DY223" s="19"/>
      <c r="DZ223" s="11"/>
    </row>
    <row r="224" spans="1:130" ht="16.5" customHeight="1" x14ac:dyDescent="0.4">
      <c r="A224" s="99"/>
      <c r="B224" s="251"/>
      <c r="C224" s="251"/>
      <c r="D224" s="235"/>
      <c r="E224" s="235"/>
      <c r="F224" s="235"/>
      <c r="G224" s="235"/>
      <c r="H224" s="18"/>
      <c r="I224" s="18"/>
      <c r="J224" s="18"/>
      <c r="K224" s="18"/>
      <c r="L224" s="18"/>
      <c r="M224" s="18"/>
      <c r="N224" s="18"/>
      <c r="O224" s="18"/>
      <c r="P224" s="18"/>
      <c r="Q224" s="18"/>
      <c r="R224" s="18"/>
      <c r="S224" s="18"/>
      <c r="T224" s="18"/>
      <c r="U224" s="99"/>
      <c r="V224" s="99"/>
      <c r="W224" s="113"/>
      <c r="X224" s="113"/>
      <c r="Y224" s="99"/>
      <c r="Z224" s="99"/>
      <c r="AA224" s="99"/>
      <c r="AB224" s="99"/>
      <c r="AC224" s="113"/>
      <c r="AD224" s="99"/>
      <c r="AE224" s="99"/>
      <c r="AF224" s="99"/>
      <c r="AG224" s="99"/>
      <c r="AH224" s="176"/>
      <c r="AI224" s="176"/>
      <c r="AJ224" s="176"/>
      <c r="AK224" s="176"/>
      <c r="AL224" s="175"/>
      <c r="AM224" s="250"/>
      <c r="AN224" s="232"/>
      <c r="AO224" s="232"/>
      <c r="AP224" s="250"/>
      <c r="AQ224" s="175"/>
      <c r="AR224" s="113"/>
      <c r="AS224" s="113"/>
      <c r="AT224" s="18"/>
      <c r="AU224" s="178"/>
      <c r="BW224" s="36"/>
      <c r="BX224" s="20"/>
      <c r="BY224" s="36"/>
      <c r="BZ224" s="36"/>
      <c r="CA224" s="36"/>
      <c r="CB224" s="206"/>
      <c r="CC224" s="22"/>
      <c r="CD224" s="18"/>
      <c r="CE224" s="18"/>
      <c r="CF224" s="18"/>
      <c r="CG224" s="18"/>
      <c r="CH224" s="18"/>
      <c r="CI224" s="18"/>
      <c r="CJ224" s="103"/>
      <c r="CK224" s="18"/>
      <c r="CL224" s="18"/>
      <c r="CM224" s="18"/>
      <c r="CN224" s="18"/>
      <c r="CO224" s="18"/>
      <c r="CP224" s="103"/>
      <c r="CQ224" s="18"/>
      <c r="CR224" s="18"/>
      <c r="CV224" s="18"/>
      <c r="CX224" s="103"/>
      <c r="CY224" s="18"/>
      <c r="CZ224" s="18"/>
      <c r="DA224" s="18"/>
      <c r="DB224" s="88"/>
      <c r="DC224" s="88"/>
      <c r="DI224" s="70"/>
      <c r="DJ224" s="12"/>
      <c r="DN224" s="24"/>
      <c r="DR224" s="19"/>
      <c r="DS224" s="19"/>
      <c r="DW224" s="19"/>
      <c r="DX224" s="19"/>
      <c r="DY224" s="19"/>
      <c r="DZ224" s="11"/>
    </row>
    <row r="225" spans="1:130" ht="16.5" customHeight="1" x14ac:dyDescent="0.4">
      <c r="A225" s="99"/>
      <c r="B225" s="18"/>
      <c r="C225" s="18"/>
      <c r="D225" s="235"/>
      <c r="E225" s="235"/>
      <c r="F225" s="235"/>
      <c r="G225" s="235"/>
      <c r="H225" s="18"/>
      <c r="I225" s="18"/>
      <c r="J225" s="18"/>
      <c r="K225" s="18"/>
      <c r="L225" s="18"/>
      <c r="M225" s="18"/>
      <c r="N225" s="18"/>
      <c r="O225" s="18"/>
      <c r="P225" s="18"/>
      <c r="Q225" s="18"/>
      <c r="R225" s="18"/>
      <c r="S225" s="18"/>
      <c r="T225" s="18"/>
      <c r="U225" s="99"/>
      <c r="V225" s="36"/>
      <c r="W225" s="36"/>
      <c r="X225" s="36"/>
      <c r="Y225" s="36"/>
      <c r="Z225" s="99"/>
      <c r="AA225" s="236"/>
      <c r="AB225" s="236"/>
      <c r="AC225" s="99"/>
      <c r="AD225" s="99"/>
      <c r="AE225" s="99"/>
      <c r="AF225" s="113"/>
      <c r="AG225" s="99"/>
      <c r="AH225" s="176"/>
      <c r="AI225" s="176"/>
      <c r="AJ225" s="176"/>
      <c r="AK225" s="176"/>
      <c r="AL225" s="113"/>
      <c r="AM225" s="113"/>
      <c r="AN225" s="232"/>
      <c r="AO225" s="232"/>
      <c r="AP225" s="113"/>
      <c r="AQ225" s="113"/>
      <c r="AR225" s="113"/>
      <c r="AS225" s="36"/>
      <c r="AT225" s="18"/>
      <c r="AU225" s="99"/>
      <c r="BW225" s="36"/>
      <c r="BX225" s="20"/>
      <c r="BY225" s="36"/>
      <c r="BZ225" s="36"/>
      <c r="CA225" s="36"/>
      <c r="CB225" s="206"/>
      <c r="CC225" s="207"/>
      <c r="CD225" s="124"/>
      <c r="CE225" s="124"/>
      <c r="CF225" s="124"/>
      <c r="CG225" s="124"/>
      <c r="CH225" s="18"/>
      <c r="CI225" s="18"/>
      <c r="CJ225" s="103"/>
      <c r="CK225" s="18"/>
      <c r="CL225" s="18"/>
      <c r="CM225" s="18"/>
      <c r="CN225" s="18"/>
      <c r="CO225" s="18"/>
      <c r="CP225" s="103"/>
      <c r="CQ225" s="18"/>
      <c r="CR225" s="18"/>
      <c r="CV225" s="18"/>
      <c r="CX225" s="103"/>
      <c r="CY225" s="18"/>
      <c r="CZ225" s="18"/>
      <c r="DA225" s="18"/>
      <c r="DB225" s="88"/>
      <c r="DC225" s="88"/>
      <c r="DI225" s="14"/>
      <c r="DJ225" s="12"/>
      <c r="DN225" s="24"/>
      <c r="DR225" s="19"/>
      <c r="DS225" s="19"/>
      <c r="DW225" s="19"/>
      <c r="DX225" s="19"/>
      <c r="DY225" s="19"/>
      <c r="DZ225" s="11"/>
    </row>
    <row r="226" spans="1:130" ht="16.5" customHeight="1" x14ac:dyDescent="0.4">
      <c r="A226" s="99"/>
      <c r="B226" s="226"/>
      <c r="C226" s="226"/>
      <c r="D226" s="235"/>
      <c r="E226" s="235"/>
      <c r="F226" s="235"/>
      <c r="G226" s="235"/>
      <c r="H226" s="18"/>
      <c r="I226" s="18"/>
      <c r="J226" s="18"/>
      <c r="K226" s="18"/>
      <c r="L226" s="18"/>
      <c r="M226" s="18"/>
      <c r="N226" s="18"/>
      <c r="O226" s="18"/>
      <c r="P226" s="18"/>
      <c r="Q226" s="18"/>
      <c r="R226" s="18"/>
      <c r="S226" s="18"/>
      <c r="T226" s="227"/>
      <c r="U226" s="227"/>
      <c r="V226" s="227"/>
      <c r="W226" s="227"/>
      <c r="X226" s="227"/>
      <c r="Y226" s="227"/>
      <c r="Z226" s="99"/>
      <c r="AA226" s="18"/>
      <c r="AB226" s="18"/>
      <c r="AC226" s="226"/>
      <c r="AD226" s="226"/>
      <c r="AE226" s="226"/>
      <c r="AF226" s="226"/>
      <c r="AG226" s="226"/>
      <c r="AH226" s="226"/>
      <c r="AI226" s="226"/>
      <c r="AJ226" s="226"/>
      <c r="AK226" s="226"/>
      <c r="AL226" s="226"/>
      <c r="AM226" s="226"/>
      <c r="AN226" s="226"/>
      <c r="AO226" s="226"/>
      <c r="AP226" s="18"/>
      <c r="AQ226" s="18"/>
      <c r="AR226" s="18"/>
      <c r="AS226" s="36"/>
      <c r="AT226" s="18"/>
      <c r="AU226" s="99"/>
      <c r="BW226" s="36"/>
      <c r="BX226" s="20"/>
      <c r="BY226" s="36"/>
      <c r="BZ226" s="36"/>
      <c r="CA226" s="36"/>
      <c r="CB226" s="206"/>
      <c r="CC226" s="207"/>
      <c r="CD226" s="124"/>
      <c r="CE226" s="124"/>
      <c r="CF226" s="124"/>
      <c r="CG226" s="124"/>
      <c r="CH226" s="18"/>
      <c r="CI226" s="18"/>
      <c r="CJ226" s="103"/>
      <c r="CK226" s="18"/>
      <c r="CL226" s="18"/>
      <c r="CM226" s="18"/>
      <c r="CN226" s="18"/>
      <c r="CO226" s="18"/>
      <c r="CP226" s="103"/>
      <c r="CQ226" s="18"/>
      <c r="CR226" s="18"/>
      <c r="CV226" s="18"/>
      <c r="CX226" s="103"/>
      <c r="CY226" s="18"/>
      <c r="CZ226" s="18"/>
      <c r="DA226" s="18"/>
      <c r="DB226" s="88"/>
      <c r="DC226" s="88"/>
      <c r="DI226" s="14"/>
      <c r="DJ226" s="12"/>
      <c r="DN226" s="24"/>
      <c r="DR226" s="19"/>
      <c r="DS226" s="19"/>
      <c r="DW226" s="19"/>
      <c r="DX226" s="19"/>
      <c r="DY226" s="19"/>
      <c r="DZ226" s="11"/>
    </row>
    <row r="227" spans="1:130" ht="16.5" customHeight="1" x14ac:dyDescent="0.4">
      <c r="A227" s="99"/>
      <c r="B227" s="226"/>
      <c r="C227" s="226"/>
      <c r="D227" s="235"/>
      <c r="E227" s="235"/>
      <c r="F227" s="235"/>
      <c r="G227" s="235"/>
      <c r="H227" s="18"/>
      <c r="I227" s="18"/>
      <c r="J227" s="18"/>
      <c r="K227" s="18"/>
      <c r="L227" s="18"/>
      <c r="M227" s="18"/>
      <c r="N227" s="18"/>
      <c r="O227" s="18"/>
      <c r="P227" s="18"/>
      <c r="Q227" s="18"/>
      <c r="R227" s="18"/>
      <c r="S227" s="18"/>
      <c r="T227" s="227"/>
      <c r="U227" s="227"/>
      <c r="V227" s="227"/>
      <c r="W227" s="227"/>
      <c r="X227" s="36"/>
      <c r="Y227" s="36"/>
      <c r="Z227" s="99"/>
      <c r="AA227" s="226"/>
      <c r="AB227" s="226"/>
      <c r="AC227" s="235"/>
      <c r="AD227" s="235"/>
      <c r="AE227" s="235"/>
      <c r="AF227" s="235"/>
      <c r="AG227" s="18"/>
      <c r="AH227" s="18"/>
      <c r="AI227" s="18"/>
      <c r="AJ227" s="18"/>
      <c r="AK227" s="18"/>
      <c r="AL227" s="18"/>
      <c r="AM227" s="18"/>
      <c r="AN227" s="18"/>
      <c r="AO227" s="18"/>
      <c r="AP227" s="18"/>
      <c r="AQ227" s="18"/>
      <c r="AR227" s="18"/>
      <c r="AS227" s="36"/>
      <c r="AT227" s="99"/>
      <c r="AU227" s="99"/>
      <c r="BW227" s="36"/>
      <c r="BX227" s="20"/>
      <c r="BY227" s="36"/>
      <c r="BZ227" s="36"/>
      <c r="CA227" s="36"/>
      <c r="CB227" s="117"/>
      <c r="CC227" s="18"/>
      <c r="CD227" s="18"/>
      <c r="CE227" s="18"/>
      <c r="CF227" s="18"/>
      <c r="CG227" s="18"/>
      <c r="CH227" s="18"/>
      <c r="CI227" s="18"/>
      <c r="CJ227" s="103"/>
      <c r="CK227" s="18"/>
      <c r="CL227" s="18"/>
      <c r="CM227" s="18"/>
      <c r="CN227" s="18"/>
      <c r="CO227" s="18"/>
      <c r="CP227" s="103"/>
      <c r="CQ227" s="18"/>
      <c r="CR227" s="18"/>
      <c r="CV227" s="18"/>
      <c r="CX227" s="103"/>
      <c r="CY227" s="18"/>
      <c r="CZ227" s="18"/>
      <c r="DA227" s="18"/>
      <c r="DB227" s="88"/>
      <c r="DC227" s="88"/>
      <c r="DI227" s="14"/>
      <c r="DJ227" s="12"/>
      <c r="DN227" s="24"/>
      <c r="DR227" s="19"/>
      <c r="DS227" s="19"/>
      <c r="DW227" s="19"/>
      <c r="DX227" s="19"/>
      <c r="DY227" s="19"/>
      <c r="DZ227" s="11"/>
    </row>
    <row r="228" spans="1:130" ht="16.5" customHeight="1" x14ac:dyDescent="0.4">
      <c r="A228" s="99"/>
      <c r="B228" s="226"/>
      <c r="C228" s="226"/>
      <c r="D228" s="235"/>
      <c r="E228" s="235"/>
      <c r="F228" s="235"/>
      <c r="G228" s="235"/>
      <c r="H228" s="18"/>
      <c r="I228" s="18"/>
      <c r="J228" s="18"/>
      <c r="K228" s="18"/>
      <c r="L228" s="18"/>
      <c r="M228" s="18"/>
      <c r="N228" s="18"/>
      <c r="O228" s="18"/>
      <c r="P228" s="18"/>
      <c r="Q228" s="18"/>
      <c r="R228" s="18"/>
      <c r="S228" s="18"/>
      <c r="T228" s="227"/>
      <c r="U228" s="227"/>
      <c r="V228" s="227"/>
      <c r="W228" s="227"/>
      <c r="X228" s="36"/>
      <c r="Y228" s="36"/>
      <c r="Z228" s="99"/>
      <c r="AA228" s="226"/>
      <c r="AB228" s="226"/>
      <c r="AC228" s="235"/>
      <c r="AD228" s="235"/>
      <c r="AE228" s="235"/>
      <c r="AF228" s="235"/>
      <c r="AG228" s="18"/>
      <c r="AH228" s="18"/>
      <c r="AI228" s="18"/>
      <c r="AJ228" s="18"/>
      <c r="AK228" s="18"/>
      <c r="AL228" s="18"/>
      <c r="AM228" s="18"/>
      <c r="AN228" s="18"/>
      <c r="AO228" s="18"/>
      <c r="AP228" s="18"/>
      <c r="AQ228" s="18"/>
      <c r="AR228" s="18"/>
      <c r="AS228" s="36"/>
      <c r="AT228" s="99"/>
      <c r="AU228" s="99"/>
      <c r="BW228" s="36"/>
      <c r="BX228" s="20"/>
      <c r="BY228" s="36"/>
      <c r="BZ228" s="36"/>
      <c r="CA228" s="36"/>
      <c r="CB228" s="117"/>
      <c r="CC228" s="18"/>
      <c r="CD228" s="18"/>
      <c r="CE228" s="18"/>
      <c r="CF228" s="18"/>
      <c r="CG228" s="18"/>
      <c r="CH228" s="18"/>
      <c r="CI228" s="18"/>
      <c r="CJ228" s="103"/>
      <c r="CK228" s="18"/>
      <c r="CL228" s="18"/>
      <c r="CM228" s="18"/>
      <c r="CN228" s="18"/>
      <c r="CO228" s="18"/>
      <c r="CP228" s="103"/>
      <c r="CQ228" s="18"/>
      <c r="CR228" s="18"/>
      <c r="CV228" s="18"/>
      <c r="CX228" s="103"/>
      <c r="CY228" s="18"/>
      <c r="CZ228" s="18"/>
      <c r="DA228" s="18"/>
      <c r="DB228" s="88"/>
      <c r="DC228" s="88"/>
      <c r="DI228" s="14"/>
      <c r="DJ228" s="12"/>
      <c r="DN228" s="24"/>
      <c r="DR228" s="19"/>
      <c r="DS228" s="19"/>
      <c r="DW228" s="19"/>
      <c r="DX228" s="19"/>
      <c r="DY228" s="19"/>
      <c r="DZ228" s="11"/>
    </row>
    <row r="229" spans="1:130" ht="16.5" customHeight="1" x14ac:dyDescent="0.4">
      <c r="A229" s="99"/>
      <c r="B229" s="226"/>
      <c r="C229" s="226"/>
      <c r="D229" s="235"/>
      <c r="E229" s="235"/>
      <c r="F229" s="235"/>
      <c r="G229" s="235"/>
      <c r="H229" s="18"/>
      <c r="I229" s="18"/>
      <c r="J229" s="18"/>
      <c r="K229" s="18"/>
      <c r="L229" s="18"/>
      <c r="M229" s="18"/>
      <c r="N229" s="18"/>
      <c r="O229" s="18"/>
      <c r="P229" s="18"/>
      <c r="Q229" s="18"/>
      <c r="R229" s="18"/>
      <c r="S229" s="18"/>
      <c r="T229" s="227"/>
      <c r="U229" s="227"/>
      <c r="V229" s="227"/>
      <c r="W229" s="227"/>
      <c r="X229" s="227"/>
      <c r="Y229" s="227"/>
      <c r="Z229" s="99"/>
      <c r="AA229" s="226"/>
      <c r="AB229" s="226"/>
      <c r="AC229" s="235"/>
      <c r="AD229" s="235"/>
      <c r="AE229" s="235"/>
      <c r="AF229" s="235"/>
      <c r="AG229" s="18"/>
      <c r="AH229" s="18"/>
      <c r="AI229" s="18"/>
      <c r="AJ229" s="18"/>
      <c r="AK229" s="18"/>
      <c r="AL229" s="18"/>
      <c r="AM229" s="18"/>
      <c r="AN229" s="18"/>
      <c r="AO229" s="18"/>
      <c r="AP229" s="18"/>
      <c r="AQ229" s="18"/>
      <c r="AR229" s="18"/>
      <c r="AS229" s="36"/>
      <c r="AT229" s="99"/>
      <c r="AU229" s="36"/>
      <c r="BW229" s="36"/>
      <c r="BX229" s="20"/>
      <c r="BY229" s="36"/>
      <c r="BZ229" s="36"/>
      <c r="CA229" s="36"/>
      <c r="CB229" s="117"/>
      <c r="CC229" s="18"/>
      <c r="CD229" s="18"/>
      <c r="CE229" s="18"/>
      <c r="CF229" s="18"/>
      <c r="CG229" s="18"/>
      <c r="CH229" s="18"/>
      <c r="CI229" s="18"/>
      <c r="CJ229" s="103"/>
      <c r="CK229" s="18"/>
      <c r="CL229" s="18"/>
      <c r="CM229" s="18"/>
      <c r="CN229" s="18"/>
      <c r="CO229" s="18"/>
      <c r="CP229" s="103"/>
      <c r="CQ229" s="18"/>
      <c r="CR229" s="18"/>
      <c r="CV229" s="18"/>
      <c r="CX229" s="103"/>
      <c r="CY229" s="18"/>
      <c r="CZ229" s="18"/>
      <c r="DA229" s="18"/>
      <c r="DB229" s="88"/>
      <c r="DC229" s="88"/>
      <c r="DG229" s="70"/>
      <c r="DI229" s="14"/>
      <c r="DJ229" s="12"/>
      <c r="DN229" s="24"/>
      <c r="DR229" s="19"/>
      <c r="DS229" s="19"/>
      <c r="DW229" s="19"/>
      <c r="DX229" s="19"/>
      <c r="DY229" s="19"/>
      <c r="DZ229" s="11"/>
    </row>
    <row r="230" spans="1:130" ht="16.5" customHeight="1" x14ac:dyDescent="0.4">
      <c r="A230" s="99"/>
      <c r="B230" s="226"/>
      <c r="C230" s="226"/>
      <c r="D230" s="235"/>
      <c r="E230" s="235"/>
      <c r="F230" s="235"/>
      <c r="G230" s="235"/>
      <c r="H230" s="18"/>
      <c r="I230" s="18"/>
      <c r="J230" s="18"/>
      <c r="K230" s="18"/>
      <c r="L230" s="18"/>
      <c r="M230" s="18"/>
      <c r="N230" s="18"/>
      <c r="O230" s="18"/>
      <c r="P230" s="18"/>
      <c r="Q230" s="18"/>
      <c r="R230" s="18"/>
      <c r="S230" s="18"/>
      <c r="T230" s="227"/>
      <c r="U230" s="227"/>
      <c r="V230" s="227"/>
      <c r="W230" s="227"/>
      <c r="X230" s="227"/>
      <c r="Y230" s="227"/>
      <c r="Z230" s="99"/>
      <c r="AA230" s="226"/>
      <c r="AB230" s="226"/>
      <c r="AC230" s="235"/>
      <c r="AD230" s="235"/>
      <c r="AE230" s="235"/>
      <c r="AF230" s="235"/>
      <c r="AG230" s="18"/>
      <c r="AH230" s="18"/>
      <c r="AI230" s="18"/>
      <c r="AJ230" s="18"/>
      <c r="AK230" s="18"/>
      <c r="AL230" s="18"/>
      <c r="AM230" s="18"/>
      <c r="AN230" s="18"/>
      <c r="AO230" s="18"/>
      <c r="AP230" s="18"/>
      <c r="AQ230" s="18"/>
      <c r="AR230" s="18"/>
      <c r="AS230" s="36"/>
      <c r="AT230" s="36"/>
      <c r="AU230" s="36"/>
      <c r="BW230" s="36"/>
      <c r="BY230" s="36"/>
      <c r="BZ230" s="36"/>
      <c r="CA230" s="36"/>
      <c r="CB230" s="206"/>
      <c r="CC230" s="22"/>
      <c r="CD230" s="18"/>
      <c r="CE230" s="18"/>
      <c r="CF230" s="18"/>
      <c r="CG230" s="18"/>
      <c r="CH230" s="18"/>
      <c r="CI230" s="18"/>
      <c r="CJ230" s="103"/>
      <c r="CK230" s="18"/>
      <c r="CL230" s="18"/>
      <c r="CM230" s="18"/>
      <c r="CN230" s="18"/>
      <c r="CO230" s="18"/>
      <c r="CP230" s="103"/>
      <c r="CQ230" s="18"/>
      <c r="CR230" s="18"/>
      <c r="CV230" s="18"/>
      <c r="CX230" s="103"/>
      <c r="CY230" s="18"/>
      <c r="CZ230" s="18"/>
      <c r="DA230" s="18"/>
      <c r="DB230" s="88"/>
      <c r="DC230" s="88"/>
      <c r="DI230" s="14"/>
      <c r="DJ230" s="12"/>
      <c r="DN230" s="24"/>
      <c r="DR230" s="19"/>
      <c r="DS230" s="19"/>
      <c r="DW230" s="19"/>
      <c r="DX230" s="19"/>
      <c r="DY230" s="19"/>
      <c r="DZ230" s="11"/>
    </row>
    <row r="231" spans="1:130" ht="16.5" customHeight="1" x14ac:dyDescent="0.4">
      <c r="A231" s="99"/>
      <c r="B231" s="226"/>
      <c r="C231" s="226"/>
      <c r="D231" s="140"/>
      <c r="E231" s="140"/>
      <c r="F231" s="140"/>
      <c r="G231" s="140"/>
      <c r="H231" s="140"/>
      <c r="I231" s="140"/>
      <c r="J231" s="140"/>
      <c r="K231" s="140"/>
      <c r="L231" s="140"/>
      <c r="M231" s="71"/>
      <c r="N231" s="71"/>
      <c r="O231" s="71"/>
      <c r="P231" s="36"/>
      <c r="Q231" s="36"/>
      <c r="R231" s="18"/>
      <c r="S231" s="36"/>
      <c r="T231" s="227"/>
      <c r="U231" s="227"/>
      <c r="V231" s="36"/>
      <c r="W231" s="36"/>
      <c r="X231" s="227"/>
      <c r="Y231" s="227"/>
      <c r="Z231" s="99"/>
      <c r="AA231" s="226"/>
      <c r="AB231" s="226"/>
      <c r="AC231" s="235"/>
      <c r="AD231" s="235"/>
      <c r="AE231" s="235"/>
      <c r="AF231" s="235"/>
      <c r="AG231" s="18"/>
      <c r="AH231" s="18"/>
      <c r="AI231" s="18"/>
      <c r="AJ231" s="18"/>
      <c r="AK231" s="18"/>
      <c r="AL231" s="18"/>
      <c r="AM231" s="18"/>
      <c r="AN231" s="18"/>
      <c r="AO231" s="18"/>
      <c r="AP231" s="18"/>
      <c r="AQ231" s="18"/>
      <c r="AR231" s="18"/>
      <c r="AS231" s="36"/>
      <c r="AT231" s="36"/>
      <c r="AU231" s="36"/>
      <c r="BW231" s="36"/>
      <c r="BY231" s="36"/>
      <c r="BZ231" s="36"/>
      <c r="CA231" s="36"/>
      <c r="CB231" s="206"/>
      <c r="CC231" s="207"/>
      <c r="CD231" s="124"/>
      <c r="CE231" s="124"/>
      <c r="CF231" s="124"/>
      <c r="CG231" s="124"/>
      <c r="CH231" s="18"/>
      <c r="CI231" s="18"/>
      <c r="CJ231" s="103"/>
      <c r="CK231" s="18"/>
      <c r="CL231" s="18"/>
      <c r="CM231" s="18"/>
      <c r="CN231" s="18"/>
      <c r="CO231" s="18"/>
      <c r="CP231" s="103"/>
      <c r="CQ231" s="18"/>
      <c r="CR231" s="18"/>
      <c r="CV231" s="18"/>
      <c r="CX231" s="103"/>
      <c r="CY231" s="18"/>
      <c r="CZ231" s="18"/>
      <c r="DA231" s="18"/>
      <c r="DB231" s="88"/>
      <c r="DC231" s="88"/>
      <c r="DG231" s="70"/>
      <c r="DI231" s="14"/>
      <c r="DJ231" s="12"/>
      <c r="DL231" s="70"/>
      <c r="DM231" s="70"/>
      <c r="DN231" s="24"/>
      <c r="DR231" s="19"/>
      <c r="DS231" s="19"/>
      <c r="DW231" s="19"/>
      <c r="DX231" s="70"/>
      <c r="DY231" s="70"/>
      <c r="DZ231" s="11"/>
    </row>
    <row r="232" spans="1:130" ht="16.5" customHeight="1" x14ac:dyDescent="0.4">
      <c r="A232" s="99"/>
      <c r="B232" s="226"/>
      <c r="C232" s="226"/>
      <c r="D232" s="140"/>
      <c r="E232" s="140"/>
      <c r="F232" s="140"/>
      <c r="G232" s="140"/>
      <c r="H232" s="140"/>
      <c r="I232" s="140"/>
      <c r="J232" s="140"/>
      <c r="K232" s="140"/>
      <c r="L232" s="140"/>
      <c r="M232" s="140"/>
      <c r="N232" s="237"/>
      <c r="O232" s="237"/>
      <c r="P232" s="237"/>
      <c r="Q232" s="237"/>
      <c r="R232" s="36"/>
      <c r="S232" s="237"/>
      <c r="T232" s="227"/>
      <c r="U232" s="227"/>
      <c r="V232" s="36"/>
      <c r="W232" s="36"/>
      <c r="X232" s="36"/>
      <c r="Y232" s="36"/>
      <c r="Z232" s="99"/>
      <c r="AA232" s="226"/>
      <c r="AB232" s="226"/>
      <c r="AC232" s="235"/>
      <c r="AD232" s="235"/>
      <c r="AE232" s="235"/>
      <c r="AF232" s="235"/>
      <c r="AG232" s="18"/>
      <c r="AH232" s="18"/>
      <c r="AI232" s="18"/>
      <c r="AJ232" s="18"/>
      <c r="AK232" s="18"/>
      <c r="AL232" s="18"/>
      <c r="AM232" s="18"/>
      <c r="AN232" s="18"/>
      <c r="AO232" s="18"/>
      <c r="AP232" s="18"/>
      <c r="AQ232" s="18"/>
      <c r="AR232" s="18"/>
      <c r="AS232" s="36"/>
      <c r="AT232" s="36"/>
      <c r="AU232" s="36"/>
      <c r="BW232" s="36"/>
      <c r="BY232" s="36"/>
      <c r="BZ232" s="36"/>
      <c r="CA232" s="36"/>
      <c r="CB232" s="206"/>
      <c r="CC232" s="207"/>
      <c r="CD232" s="124"/>
      <c r="CE232" s="124"/>
      <c r="CF232" s="124"/>
      <c r="CG232" s="124"/>
      <c r="CH232" s="18"/>
      <c r="CI232" s="18"/>
      <c r="CJ232" s="103"/>
      <c r="CK232" s="18"/>
      <c r="CL232" s="18"/>
      <c r="CM232" s="18"/>
      <c r="CN232" s="18"/>
      <c r="CO232" s="18"/>
      <c r="CP232" s="103"/>
      <c r="CQ232" s="18"/>
      <c r="CR232" s="18"/>
      <c r="CV232" s="18"/>
      <c r="CX232" s="103"/>
      <c r="CY232" s="18"/>
      <c r="CZ232" s="18"/>
      <c r="DA232" s="18"/>
      <c r="DB232" s="88"/>
      <c r="DC232" s="88"/>
      <c r="DG232" s="70"/>
      <c r="DH232" s="70"/>
      <c r="DI232" s="14"/>
      <c r="DJ232" s="12"/>
      <c r="DK232" s="11"/>
      <c r="DL232" s="11"/>
      <c r="DM232" s="11"/>
      <c r="DN232" s="24"/>
      <c r="DR232" s="19"/>
      <c r="DS232" s="19"/>
      <c r="DW232" s="11"/>
      <c r="DX232" s="11"/>
      <c r="DY232" s="11"/>
      <c r="DZ232" s="11"/>
    </row>
    <row r="233" spans="1:130" ht="16.5" customHeight="1" x14ac:dyDescent="0.4">
      <c r="A233" s="99"/>
      <c r="B233" s="71"/>
      <c r="C233" s="140"/>
      <c r="D233" s="140"/>
      <c r="E233" s="140"/>
      <c r="F233" s="140"/>
      <c r="G233" s="140"/>
      <c r="H233" s="140"/>
      <c r="I233" s="140"/>
      <c r="J233" s="140"/>
      <c r="K233" s="140"/>
      <c r="L233" s="140"/>
      <c r="M233" s="140"/>
      <c r="N233" s="237"/>
      <c r="O233" s="237"/>
      <c r="P233" s="237"/>
      <c r="Q233" s="237"/>
      <c r="R233" s="237"/>
      <c r="S233" s="237"/>
      <c r="T233" s="227"/>
      <c r="U233" s="227"/>
      <c r="V233" s="227"/>
      <c r="W233" s="227"/>
      <c r="X233" s="227"/>
      <c r="Y233" s="227"/>
      <c r="Z233" s="99"/>
      <c r="AA233" s="226"/>
      <c r="AB233" s="226"/>
      <c r="AC233" s="235"/>
      <c r="AD233" s="235"/>
      <c r="AE233" s="235"/>
      <c r="AF233" s="235"/>
      <c r="AG233" s="18"/>
      <c r="AH233" s="18"/>
      <c r="AI233" s="18"/>
      <c r="AJ233" s="18"/>
      <c r="AK233" s="18"/>
      <c r="AL233" s="18"/>
      <c r="AM233" s="18"/>
      <c r="AN233" s="18"/>
      <c r="AO233" s="18"/>
      <c r="AP233" s="18"/>
      <c r="AQ233" s="18"/>
      <c r="AR233" s="18"/>
      <c r="AS233" s="71"/>
      <c r="AT233" s="36"/>
      <c r="AU233" s="36"/>
      <c r="BW233" s="36"/>
      <c r="BY233" s="36"/>
      <c r="BZ233" s="36"/>
      <c r="CA233" s="36"/>
      <c r="CB233" s="117"/>
      <c r="CC233" s="18"/>
      <c r="CD233" s="18"/>
      <c r="CE233" s="18"/>
      <c r="CF233" s="18"/>
      <c r="CG233" s="18"/>
      <c r="CH233" s="18"/>
      <c r="CI233" s="18"/>
      <c r="CJ233" s="103"/>
      <c r="CK233" s="18"/>
      <c r="CL233" s="18"/>
      <c r="CM233" s="18"/>
      <c r="CN233" s="18"/>
      <c r="CO233" s="18"/>
      <c r="CP233" s="103"/>
      <c r="CQ233" s="18"/>
      <c r="CR233" s="18"/>
      <c r="CV233" s="18"/>
      <c r="CX233" s="103"/>
      <c r="CY233" s="18"/>
      <c r="CZ233" s="18"/>
      <c r="DA233" s="18"/>
      <c r="DB233" s="88"/>
      <c r="DC233" s="88"/>
      <c r="DG233" s="70"/>
      <c r="DH233" s="70"/>
      <c r="DI233" s="14"/>
      <c r="DJ233" s="12"/>
      <c r="DW233" s="19"/>
      <c r="DX233" s="19"/>
      <c r="DY233" s="19"/>
      <c r="DZ233" s="19"/>
    </row>
    <row r="234" spans="1:130" ht="16.5" customHeight="1" x14ac:dyDescent="0.4">
      <c r="A234" s="71"/>
      <c r="B234" s="140"/>
      <c r="C234" s="140"/>
      <c r="D234" s="242"/>
      <c r="E234" s="242"/>
      <c r="F234" s="242"/>
      <c r="G234" s="242"/>
      <c r="H234" s="223"/>
      <c r="I234" s="223"/>
      <c r="J234" s="223"/>
      <c r="K234" s="223"/>
      <c r="L234" s="223"/>
      <c r="M234" s="99"/>
      <c r="N234" s="241"/>
      <c r="O234" s="241"/>
      <c r="P234" s="239"/>
      <c r="Q234" s="239"/>
      <c r="R234" s="237"/>
      <c r="S234" s="239"/>
      <c r="T234" s="71"/>
      <c r="U234" s="71"/>
      <c r="V234" s="71"/>
      <c r="W234" s="71"/>
      <c r="X234" s="71"/>
      <c r="Y234" s="71"/>
      <c r="Z234" s="71"/>
      <c r="AA234" s="71"/>
      <c r="AB234" s="71"/>
      <c r="AC234" s="71"/>
      <c r="AD234" s="71"/>
      <c r="AE234" s="71"/>
      <c r="AF234" s="71"/>
      <c r="AG234" s="71"/>
      <c r="AH234" s="71"/>
      <c r="AI234" s="71"/>
      <c r="AJ234" s="71"/>
      <c r="AK234" s="71"/>
      <c r="AL234" s="71"/>
      <c r="AM234" s="71"/>
      <c r="AN234" s="71"/>
      <c r="AO234" s="71"/>
      <c r="AP234" s="71"/>
      <c r="AQ234" s="71"/>
      <c r="AR234" s="71"/>
      <c r="AS234" s="99"/>
      <c r="AT234" s="36"/>
      <c r="AU234" s="36"/>
      <c r="BW234" s="36"/>
      <c r="BY234" s="36"/>
      <c r="BZ234" s="36"/>
      <c r="CA234" s="36"/>
      <c r="CB234" s="117"/>
      <c r="CC234" s="18"/>
      <c r="CD234" s="18"/>
      <c r="CE234" s="18"/>
      <c r="CF234" s="18"/>
      <c r="CG234" s="18"/>
      <c r="CH234" s="18"/>
      <c r="CI234" s="18"/>
      <c r="CJ234" s="103"/>
      <c r="CK234" s="18"/>
      <c r="CL234" s="18"/>
      <c r="CM234" s="18"/>
      <c r="CN234" s="18"/>
      <c r="CO234" s="18"/>
      <c r="CP234" s="103"/>
      <c r="CQ234" s="18"/>
      <c r="CR234" s="18"/>
      <c r="CV234" s="18"/>
      <c r="CX234" s="103"/>
      <c r="CY234" s="18"/>
      <c r="CZ234" s="18"/>
      <c r="DA234" s="18"/>
      <c r="DB234" s="88"/>
      <c r="DC234" s="88"/>
      <c r="DH234" s="70"/>
      <c r="DI234" s="14"/>
      <c r="DJ234" s="12"/>
      <c r="DW234" s="19"/>
      <c r="DX234" s="19"/>
      <c r="DY234" s="19"/>
      <c r="DZ234" s="19"/>
    </row>
    <row r="235" spans="1:130" ht="16.5" customHeight="1" x14ac:dyDescent="0.4">
      <c r="A235" s="99"/>
      <c r="B235" s="140"/>
      <c r="C235" s="140"/>
      <c r="D235" s="242"/>
      <c r="E235" s="242"/>
      <c r="F235" s="242"/>
      <c r="G235" s="242"/>
      <c r="H235" s="223"/>
      <c r="I235" s="223"/>
      <c r="J235" s="223"/>
      <c r="K235" s="223"/>
      <c r="L235" s="223"/>
      <c r="M235" s="99"/>
      <c r="N235" s="241"/>
      <c r="O235" s="241"/>
      <c r="P235" s="239"/>
      <c r="Q235" s="239"/>
      <c r="R235" s="239"/>
      <c r="S235" s="239"/>
      <c r="T235" s="237"/>
      <c r="U235" s="237"/>
      <c r="V235" s="237"/>
      <c r="W235" s="99"/>
      <c r="X235" s="113"/>
      <c r="Y235" s="113"/>
      <c r="Z235" s="99"/>
      <c r="AA235" s="99"/>
      <c r="AB235" s="99"/>
      <c r="AC235" s="113"/>
      <c r="AD235" s="99"/>
      <c r="AE235" s="99"/>
      <c r="AF235" s="99"/>
      <c r="AG235" s="113"/>
      <c r="AH235" s="99"/>
      <c r="AI235" s="99"/>
      <c r="AJ235" s="99"/>
      <c r="AK235" s="113"/>
      <c r="AL235" s="99"/>
      <c r="AM235" s="99"/>
      <c r="AN235" s="99"/>
      <c r="AO235" s="113"/>
      <c r="AP235" s="99"/>
      <c r="AQ235" s="99"/>
      <c r="AR235" s="99"/>
      <c r="AS235" s="239"/>
      <c r="AT235" s="36"/>
      <c r="AU235" s="36"/>
      <c r="BW235" s="36"/>
      <c r="BY235" s="36"/>
      <c r="BZ235" s="36"/>
      <c r="CA235" s="36"/>
      <c r="CB235" s="117"/>
      <c r="CC235" s="18"/>
      <c r="CD235" s="18"/>
      <c r="CE235" s="18"/>
      <c r="CF235" s="18"/>
      <c r="CG235" s="18"/>
      <c r="CH235" s="18"/>
      <c r="CI235" s="18"/>
      <c r="CJ235" s="103"/>
      <c r="CK235" s="18"/>
      <c r="CL235" s="18"/>
      <c r="CM235" s="18"/>
      <c r="CN235" s="18"/>
      <c r="CO235" s="18"/>
      <c r="CP235" s="103"/>
      <c r="CQ235" s="18"/>
      <c r="CR235" s="18"/>
      <c r="CV235" s="18"/>
      <c r="CX235" s="103"/>
      <c r="CY235" s="18"/>
      <c r="CZ235" s="18"/>
      <c r="DA235" s="18"/>
      <c r="DB235" s="88"/>
      <c r="DC235" s="88"/>
      <c r="DH235" s="70"/>
      <c r="DI235" s="14"/>
      <c r="DJ235" s="12"/>
      <c r="DW235" s="19"/>
      <c r="DX235" s="19"/>
      <c r="DY235" s="19"/>
      <c r="DZ235" s="19"/>
    </row>
    <row r="236" spans="1:130" ht="16.5" customHeight="1" x14ac:dyDescent="0.15">
      <c r="A236" s="99"/>
      <c r="B236" s="241"/>
      <c r="C236" s="241"/>
      <c r="D236" s="113"/>
      <c r="E236" s="113"/>
      <c r="F236" s="167"/>
      <c r="G236" s="167"/>
      <c r="H236" s="167"/>
      <c r="I236" s="167"/>
      <c r="J236" s="167"/>
      <c r="K236" s="167"/>
      <c r="L236" s="167"/>
      <c r="M236" s="167"/>
      <c r="N236" s="167"/>
      <c r="O236" s="167"/>
      <c r="P236" s="167"/>
      <c r="Q236" s="167"/>
      <c r="R236" s="239"/>
      <c r="S236" s="177"/>
      <c r="T236" s="237"/>
      <c r="U236" s="237"/>
      <c r="V236" s="237"/>
      <c r="W236" s="99"/>
      <c r="X236" s="113"/>
      <c r="Y236" s="113"/>
      <c r="Z236" s="99"/>
      <c r="AA236" s="99"/>
      <c r="AB236" s="99"/>
      <c r="AC236" s="113"/>
      <c r="AD236" s="99"/>
      <c r="AE236" s="99"/>
      <c r="AF236" s="99"/>
      <c r="AG236" s="113"/>
      <c r="AH236" s="99"/>
      <c r="AI236" s="99"/>
      <c r="AJ236" s="99"/>
      <c r="AK236" s="113"/>
      <c r="AL236" s="99"/>
      <c r="AM236" s="99"/>
      <c r="AN236" s="99"/>
      <c r="AO236" s="113"/>
      <c r="AP236" s="99"/>
      <c r="AQ236" s="238"/>
      <c r="AR236" s="239"/>
      <c r="AS236" s="239"/>
      <c r="AT236" s="36"/>
      <c r="AU236" s="36"/>
      <c r="BW236" s="36"/>
      <c r="BY236" s="36"/>
      <c r="BZ236" s="36"/>
      <c r="CA236" s="36"/>
      <c r="CB236" s="206"/>
      <c r="CC236" s="22"/>
      <c r="CD236" s="18"/>
      <c r="CE236" s="18"/>
      <c r="CF236" s="18"/>
      <c r="CG236" s="18"/>
      <c r="CH236" s="18"/>
      <c r="CI236" s="18"/>
      <c r="CJ236" s="103"/>
      <c r="CK236" s="18"/>
      <c r="CL236" s="18"/>
      <c r="CM236" s="18"/>
      <c r="CN236" s="18"/>
      <c r="CO236" s="18"/>
      <c r="CP236" s="103"/>
      <c r="CQ236" s="18"/>
      <c r="CR236" s="18"/>
      <c r="CV236" s="18"/>
      <c r="CX236" s="103"/>
      <c r="CY236" s="18"/>
      <c r="CZ236" s="18"/>
      <c r="DA236" s="18"/>
      <c r="DB236" s="88"/>
      <c r="DC236" s="88"/>
      <c r="DH236" s="70"/>
      <c r="DI236" s="14"/>
      <c r="DJ236" s="12"/>
      <c r="DW236" s="19"/>
      <c r="DX236" s="19"/>
      <c r="DY236" s="19"/>
      <c r="DZ236" s="19"/>
    </row>
    <row r="237" spans="1:130" ht="16.5" customHeight="1" x14ac:dyDescent="0.4">
      <c r="A237" s="99"/>
      <c r="B237" s="241"/>
      <c r="C237" s="241"/>
      <c r="D237" s="113"/>
      <c r="E237" s="113"/>
      <c r="F237" s="167"/>
      <c r="G237" s="167"/>
      <c r="H237" s="167"/>
      <c r="I237" s="167"/>
      <c r="J237" s="167"/>
      <c r="K237" s="167"/>
      <c r="L237" s="167"/>
      <c r="M237" s="167"/>
      <c r="N237" s="177"/>
      <c r="O237" s="177"/>
      <c r="P237" s="246"/>
      <c r="Q237" s="113"/>
      <c r="R237" s="245"/>
      <c r="S237" s="177"/>
      <c r="T237" s="99"/>
      <c r="U237" s="113"/>
      <c r="V237" s="243"/>
      <c r="W237" s="236"/>
      <c r="X237" s="223"/>
      <c r="Y237" s="223"/>
      <c r="Z237" s="223"/>
      <c r="AA237" s="223"/>
      <c r="AB237" s="223"/>
      <c r="AC237" s="223"/>
      <c r="AD237" s="223"/>
      <c r="AE237" s="223"/>
      <c r="AF237" s="244"/>
      <c r="AG237" s="244"/>
      <c r="AH237" s="223"/>
      <c r="AI237" s="223"/>
      <c r="AJ237" s="223"/>
      <c r="AK237" s="223"/>
      <c r="AL237" s="223"/>
      <c r="AM237" s="223"/>
      <c r="AN237" s="223"/>
      <c r="AO237" s="223"/>
      <c r="AP237" s="99"/>
      <c r="AQ237" s="99"/>
      <c r="AR237" s="239"/>
      <c r="AS237" s="99"/>
      <c r="AT237" s="36"/>
      <c r="AU237" s="36"/>
      <c r="BW237" s="36"/>
      <c r="BY237" s="36"/>
      <c r="BZ237" s="36"/>
      <c r="CA237" s="36"/>
      <c r="CB237" s="206"/>
      <c r="CC237" s="207"/>
      <c r="CD237" s="124"/>
      <c r="CE237" s="124"/>
      <c r="CF237" s="124"/>
      <c r="CG237" s="124"/>
      <c r="CH237" s="18"/>
      <c r="CI237" s="18"/>
      <c r="CJ237" s="103"/>
      <c r="CK237" s="18"/>
      <c r="CL237" s="18"/>
      <c r="CM237" s="18"/>
      <c r="CN237" s="18"/>
      <c r="CO237" s="18"/>
      <c r="CP237" s="103"/>
      <c r="CQ237" s="18"/>
      <c r="CR237" s="18"/>
      <c r="CV237" s="18"/>
      <c r="CX237" s="103"/>
      <c r="CY237" s="18"/>
      <c r="CZ237" s="18"/>
      <c r="DA237" s="18"/>
      <c r="DB237" s="88"/>
      <c r="DC237" s="88"/>
      <c r="DI237" s="14"/>
      <c r="DJ237" s="12"/>
      <c r="DK237" s="11"/>
      <c r="DL237" s="11"/>
      <c r="DM237" s="11"/>
      <c r="DN237" s="12"/>
      <c r="DW237" s="11"/>
      <c r="DX237" s="11"/>
      <c r="DY237" s="11"/>
      <c r="DZ237" s="11"/>
    </row>
    <row r="238" spans="1:130" ht="16.5" customHeight="1" x14ac:dyDescent="0.4">
      <c r="A238" s="99"/>
      <c r="B238" s="36"/>
      <c r="C238" s="36"/>
      <c r="D238" s="219"/>
      <c r="E238" s="219"/>
      <c r="F238" s="220"/>
      <c r="G238" s="220"/>
      <c r="H238" s="221"/>
      <c r="I238" s="221"/>
      <c r="J238" s="221"/>
      <c r="K238" s="221"/>
      <c r="L238" s="221"/>
      <c r="M238" s="221"/>
      <c r="N238" s="103"/>
      <c r="O238" s="103"/>
      <c r="P238" s="222"/>
      <c r="Q238" s="223"/>
      <c r="R238" s="247"/>
      <c r="S238" s="222"/>
      <c r="T238" s="190"/>
      <c r="U238" s="113"/>
      <c r="V238" s="236"/>
      <c r="W238" s="236"/>
      <c r="X238" s="223"/>
      <c r="Y238" s="223"/>
      <c r="Z238" s="223"/>
      <c r="AA238" s="223"/>
      <c r="AB238" s="223"/>
      <c r="AC238" s="223"/>
      <c r="AD238" s="223"/>
      <c r="AE238" s="223"/>
      <c r="AF238" s="244"/>
      <c r="AG238" s="244"/>
      <c r="AH238" s="223"/>
      <c r="AI238" s="223"/>
      <c r="AJ238" s="223"/>
      <c r="AK238" s="223"/>
      <c r="AL238" s="223"/>
      <c r="AM238" s="223"/>
      <c r="AN238" s="223"/>
      <c r="AO238" s="223"/>
      <c r="AP238" s="99"/>
      <c r="AQ238" s="99"/>
      <c r="AR238" s="99"/>
      <c r="AS238" s="177"/>
      <c r="AT238" s="71"/>
      <c r="AU238" s="71"/>
      <c r="BW238" s="36"/>
      <c r="BX238" s="20"/>
      <c r="BY238" s="36"/>
      <c r="BZ238" s="36"/>
      <c r="CA238" s="36"/>
      <c r="CB238" s="206"/>
      <c r="CC238" s="207"/>
      <c r="CD238" s="124"/>
      <c r="CE238" s="124"/>
      <c r="CF238" s="124"/>
      <c r="CG238" s="124"/>
      <c r="CH238" s="18"/>
      <c r="CI238" s="18"/>
      <c r="CJ238" s="103"/>
      <c r="CK238" s="18"/>
      <c r="CL238" s="18"/>
      <c r="CM238" s="18"/>
      <c r="CN238" s="18"/>
      <c r="CO238" s="18"/>
      <c r="CP238" s="103"/>
      <c r="CQ238" s="18"/>
      <c r="CR238" s="18"/>
      <c r="CV238" s="18"/>
      <c r="CX238" s="103"/>
      <c r="CY238" s="18"/>
      <c r="CZ238" s="18"/>
      <c r="DA238" s="18"/>
      <c r="DB238" s="88"/>
      <c r="DC238" s="88"/>
      <c r="DI238" s="14"/>
      <c r="DJ238" s="12"/>
      <c r="DK238" s="11"/>
      <c r="DL238" s="11"/>
      <c r="DM238" s="11"/>
      <c r="DN238" s="12"/>
      <c r="DW238" s="11"/>
      <c r="DX238" s="11"/>
      <c r="DY238" s="11"/>
      <c r="DZ238" s="11"/>
    </row>
    <row r="239" spans="1:130" ht="16.5" customHeight="1" x14ac:dyDescent="0.4">
      <c r="A239" s="99"/>
      <c r="B239" s="71"/>
      <c r="C239" s="71"/>
      <c r="D239" s="217"/>
      <c r="E239" s="217"/>
      <c r="F239" s="228"/>
      <c r="G239" s="228"/>
      <c r="H239" s="228"/>
      <c r="I239" s="228"/>
      <c r="J239" s="228"/>
      <c r="K239" s="228"/>
      <c r="L239" s="228"/>
      <c r="M239" s="228"/>
      <c r="N239" s="103"/>
      <c r="O239" s="103"/>
      <c r="P239" s="222"/>
      <c r="Q239" s="223"/>
      <c r="R239" s="222"/>
      <c r="S239" s="222"/>
      <c r="T239" s="177"/>
      <c r="U239" s="115"/>
      <c r="V239" s="177"/>
      <c r="W239" s="177"/>
      <c r="X239" s="177"/>
      <c r="Y239" s="177"/>
      <c r="Z239" s="177"/>
      <c r="AA239" s="177"/>
      <c r="AB239" s="177"/>
      <c r="AC239" s="177"/>
      <c r="AD239" s="177"/>
      <c r="AE239" s="177"/>
      <c r="AF239" s="177"/>
      <c r="AG239" s="177"/>
      <c r="AH239" s="177"/>
      <c r="AI239" s="177"/>
      <c r="AJ239" s="177"/>
      <c r="AK239" s="177"/>
      <c r="AL239" s="177"/>
      <c r="AM239" s="177"/>
      <c r="AN239" s="177"/>
      <c r="AO239" s="177"/>
      <c r="AP239" s="177"/>
      <c r="AQ239" s="177"/>
      <c r="AR239" s="177"/>
      <c r="AS239" s="177"/>
      <c r="AT239" s="99"/>
      <c r="AU239" s="99"/>
      <c r="BW239" s="36"/>
      <c r="BX239" s="20"/>
      <c r="BY239" s="36"/>
      <c r="BZ239" s="36"/>
      <c r="CA239" s="36"/>
      <c r="CB239" s="117"/>
      <c r="CC239" s="18"/>
      <c r="CD239" s="18"/>
      <c r="CE239" s="18"/>
      <c r="CF239" s="18"/>
      <c r="CG239" s="18"/>
      <c r="CH239" s="18"/>
      <c r="CI239" s="18"/>
      <c r="CJ239" s="103"/>
      <c r="CK239" s="18"/>
      <c r="CL239" s="18"/>
      <c r="CM239" s="18"/>
      <c r="CN239" s="18"/>
      <c r="CO239" s="18"/>
      <c r="CP239" s="103"/>
      <c r="CQ239" s="18"/>
      <c r="CR239" s="18"/>
      <c r="CV239" s="18"/>
      <c r="CX239" s="103"/>
      <c r="CY239" s="18"/>
      <c r="CZ239" s="18"/>
      <c r="DA239" s="18"/>
      <c r="DB239" s="88"/>
      <c r="DC239" s="88"/>
      <c r="DI239" s="14"/>
      <c r="DJ239" s="12"/>
      <c r="DK239" s="11"/>
      <c r="DL239" s="11"/>
      <c r="DM239" s="11"/>
      <c r="DN239" s="12"/>
      <c r="DW239" s="11"/>
      <c r="DX239" s="11"/>
      <c r="DY239" s="11"/>
      <c r="DZ239" s="11"/>
    </row>
    <row r="240" spans="1:130" ht="16.5" customHeight="1" x14ac:dyDescent="0.15">
      <c r="A240" s="99"/>
      <c r="B240" s="113"/>
      <c r="C240" s="103"/>
      <c r="D240" s="113"/>
      <c r="E240" s="113"/>
      <c r="F240" s="228"/>
      <c r="G240" s="228"/>
      <c r="H240" s="228"/>
      <c r="I240" s="228"/>
      <c r="J240" s="228"/>
      <c r="K240" s="228"/>
      <c r="L240" s="228"/>
      <c r="M240" s="228"/>
      <c r="N240" s="103"/>
      <c r="O240" s="103"/>
      <c r="P240" s="222"/>
      <c r="Q240" s="223"/>
      <c r="R240" s="222"/>
      <c r="S240" s="222"/>
      <c r="T240" s="177"/>
      <c r="U240" s="115"/>
      <c r="V240" s="177"/>
      <c r="W240" s="177"/>
      <c r="X240" s="177"/>
      <c r="Y240" s="177"/>
      <c r="Z240" s="177"/>
      <c r="AA240" s="177"/>
      <c r="AB240" s="177"/>
      <c r="AC240" s="177"/>
      <c r="AD240" s="177"/>
      <c r="AE240" s="177"/>
      <c r="AF240" s="177"/>
      <c r="AG240" s="177"/>
      <c r="AH240" s="177"/>
      <c r="AI240" s="177"/>
      <c r="AJ240" s="177"/>
      <c r="AK240" s="177"/>
      <c r="AL240" s="177"/>
      <c r="AM240" s="177"/>
      <c r="AN240" s="177"/>
      <c r="AO240" s="177"/>
      <c r="AP240" s="177"/>
      <c r="AQ240" s="177"/>
      <c r="AR240" s="177"/>
      <c r="AS240" s="18"/>
      <c r="AT240" s="240"/>
      <c r="AU240" s="238"/>
      <c r="BW240" s="36"/>
      <c r="BX240" s="20"/>
      <c r="BY240" s="36"/>
      <c r="BZ240" s="36"/>
      <c r="CA240" s="36"/>
      <c r="CB240" s="117"/>
      <c r="CC240" s="18"/>
      <c r="CD240" s="18"/>
      <c r="CE240" s="18"/>
      <c r="CF240" s="18"/>
      <c r="CG240" s="18"/>
      <c r="CH240" s="18"/>
      <c r="CI240" s="18"/>
      <c r="CJ240" s="103"/>
      <c r="CK240" s="18"/>
      <c r="CL240" s="18"/>
      <c r="CM240" s="18"/>
      <c r="CN240" s="18"/>
      <c r="CO240" s="18"/>
      <c r="CP240" s="103"/>
      <c r="CQ240" s="18"/>
      <c r="CR240" s="18"/>
      <c r="CV240" s="18"/>
      <c r="CX240" s="103"/>
      <c r="CY240" s="18"/>
      <c r="CZ240" s="18"/>
      <c r="DA240" s="18"/>
      <c r="DB240" s="88"/>
      <c r="DC240" s="88"/>
      <c r="DI240" s="14"/>
      <c r="DJ240" s="12"/>
      <c r="DK240" s="11"/>
      <c r="DL240" s="11"/>
      <c r="DM240" s="11"/>
      <c r="DN240" s="12"/>
      <c r="DW240" s="11"/>
      <c r="DX240" s="11"/>
      <c r="DY240" s="11"/>
      <c r="DZ240" s="11"/>
    </row>
    <row r="241" spans="1:182" ht="16.5" customHeight="1" x14ac:dyDescent="0.15">
      <c r="A241" s="99"/>
      <c r="B241" s="113"/>
      <c r="C241" s="103"/>
      <c r="D241" s="218"/>
      <c r="E241" s="218"/>
      <c r="F241" s="228"/>
      <c r="G241" s="228"/>
      <c r="H241" s="228"/>
      <c r="I241" s="228"/>
      <c r="J241" s="228"/>
      <c r="K241" s="228"/>
      <c r="L241" s="228"/>
      <c r="M241" s="228"/>
      <c r="N241" s="103"/>
      <c r="O241" s="103"/>
      <c r="P241" s="222"/>
      <c r="Q241" s="223"/>
      <c r="R241" s="222"/>
      <c r="S241" s="222"/>
      <c r="T241" s="224"/>
      <c r="U241" s="213"/>
      <c r="V241" s="214"/>
      <c r="W241" s="215"/>
      <c r="X241" s="215"/>
      <c r="Y241" s="214"/>
      <c r="Z241" s="215"/>
      <c r="AA241" s="215"/>
      <c r="AB241" s="214"/>
      <c r="AC241" s="215"/>
      <c r="AD241" s="215"/>
      <c r="AE241" s="214"/>
      <c r="AF241" s="215"/>
      <c r="AG241" s="215"/>
      <c r="AH241" s="214"/>
      <c r="AI241" s="215"/>
      <c r="AJ241" s="215"/>
      <c r="AK241" s="225"/>
      <c r="AL241" s="109"/>
      <c r="AM241" s="109"/>
      <c r="AN241" s="216"/>
      <c r="AO241" s="216"/>
      <c r="AP241" s="109"/>
      <c r="AQ241" s="109"/>
      <c r="AR241" s="109"/>
      <c r="AS241" s="18"/>
      <c r="AT241" s="240"/>
      <c r="AU241" s="238"/>
      <c r="BW241" s="36"/>
      <c r="BX241" s="20"/>
      <c r="BY241" s="36"/>
      <c r="BZ241" s="36"/>
      <c r="CA241" s="36"/>
      <c r="CB241" s="117"/>
      <c r="CC241" s="18"/>
      <c r="CD241" s="18"/>
      <c r="CE241" s="18"/>
      <c r="CF241" s="18"/>
      <c r="CG241" s="18"/>
      <c r="CH241" s="18"/>
      <c r="CI241" s="18"/>
      <c r="CJ241" s="103"/>
      <c r="CK241" s="18"/>
      <c r="CL241" s="18"/>
      <c r="CM241" s="18"/>
      <c r="CN241" s="18"/>
      <c r="CO241" s="18"/>
      <c r="CP241" s="103"/>
      <c r="CQ241" s="18"/>
      <c r="CR241" s="18"/>
      <c r="CV241" s="18"/>
      <c r="CX241" s="103"/>
      <c r="CY241" s="18"/>
      <c r="CZ241" s="18"/>
      <c r="DA241" s="18"/>
      <c r="DB241" s="88"/>
      <c r="DC241" s="88"/>
      <c r="DI241" s="14"/>
      <c r="DJ241" s="12"/>
      <c r="DK241" s="11"/>
      <c r="DL241" s="11"/>
      <c r="DM241" s="11"/>
      <c r="DN241" s="12"/>
      <c r="DW241" s="11"/>
      <c r="DX241" s="11"/>
      <c r="DY241" s="11"/>
      <c r="DZ241" s="11"/>
    </row>
    <row r="242" spans="1:182" ht="16.5" customHeight="1" x14ac:dyDescent="0.15">
      <c r="A242" s="99"/>
      <c r="B242" s="219"/>
      <c r="C242" s="219"/>
      <c r="D242" s="218"/>
      <c r="E242" s="218"/>
      <c r="F242" s="229"/>
      <c r="G242" s="211"/>
      <c r="H242" s="211"/>
      <c r="I242" s="211"/>
      <c r="J242" s="212"/>
      <c r="K242" s="211"/>
      <c r="L242" s="211"/>
      <c r="M242" s="211"/>
      <c r="N242" s="103"/>
      <c r="O242" s="103"/>
      <c r="P242" s="222"/>
      <c r="Q242" s="223"/>
      <c r="R242" s="222"/>
      <c r="S242" s="224"/>
      <c r="T242" s="224"/>
      <c r="U242" s="213"/>
      <c r="V242" s="124"/>
      <c r="W242" s="124"/>
      <c r="X242" s="124"/>
      <c r="Y242" s="124"/>
      <c r="Z242" s="124"/>
      <c r="AA242" s="124"/>
      <c r="AB242" s="124"/>
      <c r="AC242" s="124"/>
      <c r="AD242" s="124"/>
      <c r="AE242" s="124"/>
      <c r="AF242" s="124"/>
      <c r="AG242" s="124"/>
      <c r="AH242" s="124"/>
      <c r="AI242" s="124"/>
      <c r="AJ242" s="124"/>
      <c r="AK242" s="225"/>
      <c r="AL242" s="109"/>
      <c r="AM242" s="109"/>
      <c r="AN242" s="216"/>
      <c r="AO242" s="216"/>
      <c r="AP242" s="109"/>
      <c r="AQ242" s="109"/>
      <c r="AR242" s="109"/>
      <c r="AS242" s="18"/>
      <c r="AT242" s="99"/>
      <c r="AU242" s="99"/>
      <c r="BW242" s="36"/>
      <c r="BX242" s="20"/>
      <c r="BY242" s="36"/>
      <c r="BZ242" s="36"/>
      <c r="CA242" s="36"/>
      <c r="CB242" s="206"/>
      <c r="CC242" s="22"/>
      <c r="CD242" s="18"/>
      <c r="CE242" s="18"/>
      <c r="CF242" s="18"/>
      <c r="CG242" s="18"/>
      <c r="CH242" s="18"/>
      <c r="CI242" s="18"/>
      <c r="CJ242" s="103"/>
      <c r="CK242" s="18"/>
      <c r="CL242" s="18"/>
      <c r="CM242" s="18"/>
      <c r="CN242" s="18"/>
      <c r="CO242" s="18"/>
      <c r="CP242" s="103"/>
      <c r="CQ242" s="18"/>
      <c r="CR242" s="18"/>
      <c r="CV242" s="18"/>
      <c r="CX242" s="103"/>
      <c r="CY242" s="18"/>
      <c r="CZ242" s="18"/>
      <c r="DA242" s="18"/>
      <c r="DB242" s="88"/>
      <c r="DC242" s="88"/>
      <c r="DI242" s="14"/>
      <c r="DJ242" s="12"/>
      <c r="DW242" s="19"/>
      <c r="DX242" s="19"/>
      <c r="DY242" s="19"/>
      <c r="DZ242" s="19"/>
    </row>
    <row r="243" spans="1:182" ht="16.5" customHeight="1" x14ac:dyDescent="0.15">
      <c r="A243" s="99"/>
      <c r="B243" s="231"/>
      <c r="C243" s="231"/>
      <c r="D243" s="218"/>
      <c r="E243" s="218"/>
      <c r="F243" s="229"/>
      <c r="G243" s="211"/>
      <c r="H243" s="211"/>
      <c r="I243" s="211"/>
      <c r="J243" s="212"/>
      <c r="K243" s="211"/>
      <c r="L243" s="211"/>
      <c r="M243" s="211"/>
      <c r="N243" s="103"/>
      <c r="O243" s="103"/>
      <c r="P243" s="222"/>
      <c r="Q243" s="223"/>
      <c r="R243" s="222"/>
      <c r="S243" s="224"/>
      <c r="T243" s="222"/>
      <c r="U243" s="213"/>
      <c r="V243" s="230"/>
      <c r="W243" s="230"/>
      <c r="X243" s="230"/>
      <c r="Y243" s="230"/>
      <c r="Z243" s="230"/>
      <c r="AA243" s="230"/>
      <c r="AB243" s="230"/>
      <c r="AC243" s="230"/>
      <c r="AD243" s="230"/>
      <c r="AE243" s="230"/>
      <c r="AF243" s="230"/>
      <c r="AG243" s="230"/>
      <c r="AH243" s="230"/>
      <c r="AI243" s="230"/>
      <c r="AJ243" s="230"/>
      <c r="AK243" s="225"/>
      <c r="AL243" s="109"/>
      <c r="AM243" s="109"/>
      <c r="AN243" s="216"/>
      <c r="AO243" s="216"/>
      <c r="AP243" s="109"/>
      <c r="AQ243" s="109"/>
      <c r="AR243" s="109"/>
      <c r="AS243" s="18"/>
      <c r="AT243" s="177"/>
      <c r="AU243" s="167"/>
      <c r="BW243" s="36"/>
      <c r="BX243" s="20"/>
      <c r="BY243" s="36"/>
      <c r="BZ243" s="36"/>
      <c r="CA243" s="36"/>
      <c r="CB243" s="206"/>
      <c r="CC243" s="207"/>
      <c r="CD243" s="124"/>
      <c r="CE243" s="124"/>
      <c r="CF243" s="124"/>
      <c r="CG243" s="124"/>
      <c r="CH243" s="18"/>
      <c r="CI243" s="18"/>
      <c r="CJ243" s="103"/>
      <c r="CK243" s="18"/>
      <c r="CL243" s="18"/>
      <c r="CM243" s="18"/>
      <c r="CN243" s="18"/>
      <c r="CO243" s="18"/>
      <c r="CP243" s="103"/>
      <c r="CQ243" s="18"/>
      <c r="CR243" s="18"/>
      <c r="CV243" s="18"/>
      <c r="CX243" s="103"/>
      <c r="CY243" s="18"/>
      <c r="CZ243" s="18"/>
      <c r="DA243" s="18"/>
      <c r="DB243" s="88"/>
      <c r="DC243" s="88"/>
      <c r="DI243" s="14"/>
      <c r="DJ243" s="12"/>
      <c r="DW243" s="19"/>
      <c r="DX243" s="19"/>
      <c r="DY243" s="19"/>
      <c r="DZ243" s="19"/>
    </row>
    <row r="244" spans="1:182" ht="16.5" customHeight="1" x14ac:dyDescent="0.15">
      <c r="A244" s="99"/>
      <c r="B244" s="231"/>
      <c r="C244" s="231"/>
      <c r="D244" s="219"/>
      <c r="E244" s="219"/>
      <c r="F244" s="220"/>
      <c r="G244" s="220"/>
      <c r="H244" s="221"/>
      <c r="I244" s="221"/>
      <c r="J244" s="221"/>
      <c r="K244" s="221"/>
      <c r="L244" s="221"/>
      <c r="M244" s="221"/>
      <c r="N244" s="103"/>
      <c r="O244" s="103"/>
      <c r="P244" s="222"/>
      <c r="Q244" s="223"/>
      <c r="R244" s="222"/>
      <c r="S244" s="222"/>
      <c r="T244" s="222"/>
      <c r="U244" s="213"/>
      <c r="V244" s="214"/>
      <c r="W244" s="215"/>
      <c r="X244" s="215"/>
      <c r="Y244" s="214"/>
      <c r="Z244" s="215"/>
      <c r="AA244" s="215"/>
      <c r="AB244" s="214"/>
      <c r="AC244" s="215"/>
      <c r="AD244" s="215"/>
      <c r="AE244" s="214"/>
      <c r="AF244" s="215"/>
      <c r="AG244" s="215"/>
      <c r="AH244" s="214"/>
      <c r="AI244" s="215"/>
      <c r="AJ244" s="215"/>
      <c r="AK244" s="225"/>
      <c r="AL244" s="109"/>
      <c r="AM244" s="109"/>
      <c r="AN244" s="216"/>
      <c r="AO244" s="216"/>
      <c r="AP244" s="109"/>
      <c r="AQ244" s="109"/>
      <c r="AR244" s="109"/>
      <c r="AS244" s="18"/>
      <c r="AT244" s="177"/>
      <c r="AU244" s="167"/>
      <c r="BW244" s="36"/>
      <c r="BX244" s="20"/>
      <c r="BY244" s="36"/>
      <c r="BZ244" s="36"/>
      <c r="CA244" s="36"/>
      <c r="CB244" s="206"/>
      <c r="CC244" s="207"/>
      <c r="CD244" s="124"/>
      <c r="CE244" s="124"/>
      <c r="CF244" s="124"/>
      <c r="CG244" s="124"/>
      <c r="CH244" s="18"/>
      <c r="CI244" s="18"/>
      <c r="CJ244" s="103"/>
      <c r="CK244" s="18"/>
      <c r="CL244" s="18"/>
      <c r="CM244" s="18"/>
      <c r="CN244" s="18"/>
      <c r="CO244" s="18"/>
      <c r="CP244" s="103"/>
      <c r="CQ244" s="18"/>
      <c r="CR244" s="18"/>
      <c r="CV244" s="18"/>
      <c r="CX244" s="103"/>
      <c r="CY244" s="18"/>
      <c r="CZ244" s="18"/>
      <c r="DA244" s="18"/>
      <c r="DB244" s="88"/>
      <c r="DC244" s="88"/>
      <c r="DI244" s="14"/>
      <c r="DJ244" s="12"/>
      <c r="DW244" s="19"/>
      <c r="DX244" s="19"/>
      <c r="DY244" s="19"/>
      <c r="DZ244" s="19"/>
    </row>
    <row r="245" spans="1:182" ht="16.5" customHeight="1" x14ac:dyDescent="0.15">
      <c r="A245" s="99"/>
      <c r="B245" s="231"/>
      <c r="C245" s="231"/>
      <c r="D245" s="217"/>
      <c r="E245" s="217"/>
      <c r="F245" s="228"/>
      <c r="G245" s="228"/>
      <c r="H245" s="228"/>
      <c r="I245" s="228"/>
      <c r="J245" s="228"/>
      <c r="K245" s="228"/>
      <c r="L245" s="228"/>
      <c r="M245" s="228"/>
      <c r="N245" s="103"/>
      <c r="O245" s="103"/>
      <c r="P245" s="222"/>
      <c r="Q245" s="223"/>
      <c r="R245" s="222"/>
      <c r="S245" s="222"/>
      <c r="T245" s="222"/>
      <c r="U245" s="213"/>
      <c r="V245" s="232"/>
      <c r="W245" s="232"/>
      <c r="X245" s="232"/>
      <c r="Y245" s="232"/>
      <c r="Z245" s="232"/>
      <c r="AA245" s="232"/>
      <c r="AB245" s="232"/>
      <c r="AC245" s="232"/>
      <c r="AD245" s="232"/>
      <c r="AE245" s="232"/>
      <c r="AF245" s="232"/>
      <c r="AG245" s="232"/>
      <c r="AH245" s="232"/>
      <c r="AI245" s="232"/>
      <c r="AJ245" s="232"/>
      <c r="AK245" s="233"/>
      <c r="AL245" s="233"/>
      <c r="AM245" s="233"/>
      <c r="AN245" s="109"/>
      <c r="AO245" s="109"/>
      <c r="AP245" s="109"/>
      <c r="AQ245" s="109"/>
      <c r="AR245" s="109"/>
      <c r="AS245" s="18"/>
      <c r="AT245" s="18"/>
      <c r="AU245" s="162"/>
      <c r="BW245" s="36"/>
      <c r="BX245" s="20"/>
      <c r="BY245" s="36"/>
      <c r="BZ245" s="36"/>
      <c r="CA245" s="36"/>
      <c r="CB245" s="117"/>
      <c r="CC245" s="18"/>
      <c r="CD245" s="18"/>
      <c r="CE245" s="18"/>
      <c r="CF245" s="18"/>
      <c r="CG245" s="18"/>
      <c r="CH245" s="18"/>
      <c r="CI245" s="18"/>
      <c r="CJ245" s="103"/>
      <c r="CK245" s="18"/>
      <c r="CL245" s="18"/>
      <c r="CM245" s="18"/>
      <c r="CN245" s="18"/>
      <c r="CO245" s="18"/>
      <c r="CP245" s="103"/>
      <c r="CQ245" s="18"/>
      <c r="CR245" s="18"/>
      <c r="CV245" s="18"/>
      <c r="CX245" s="103"/>
      <c r="CY245" s="18"/>
      <c r="CZ245" s="18"/>
      <c r="DA245" s="18"/>
      <c r="DB245" s="88"/>
      <c r="DC245" s="88"/>
      <c r="DI245" s="14"/>
      <c r="DJ245" s="12"/>
      <c r="DW245" s="19"/>
      <c r="DX245" s="19"/>
      <c r="DY245" s="19"/>
      <c r="DZ245" s="19"/>
    </row>
    <row r="246" spans="1:182" ht="16.5" customHeight="1" x14ac:dyDescent="0.15">
      <c r="A246" s="99"/>
      <c r="B246" s="113"/>
      <c r="C246" s="103"/>
      <c r="D246" s="113"/>
      <c r="E246" s="113"/>
      <c r="F246" s="228"/>
      <c r="G246" s="228"/>
      <c r="H246" s="228"/>
      <c r="I246" s="228"/>
      <c r="J246" s="228"/>
      <c r="K246" s="228"/>
      <c r="L246" s="228"/>
      <c r="M246" s="228"/>
      <c r="N246" s="103"/>
      <c r="O246" s="103"/>
      <c r="P246" s="222"/>
      <c r="Q246" s="223"/>
      <c r="R246" s="222"/>
      <c r="S246" s="222"/>
      <c r="T246" s="224"/>
      <c r="U246" s="213"/>
      <c r="V246" s="234"/>
      <c r="W246" s="234"/>
      <c r="X246" s="234"/>
      <c r="Y246" s="234"/>
      <c r="Z246" s="234"/>
      <c r="AA246" s="234"/>
      <c r="AB246" s="234"/>
      <c r="AC246" s="234"/>
      <c r="AD246" s="234"/>
      <c r="AE246" s="234"/>
      <c r="AF246" s="234"/>
      <c r="AG246" s="234"/>
      <c r="AH246" s="234"/>
      <c r="AI246" s="234"/>
      <c r="AJ246" s="234"/>
      <c r="AK246" s="233"/>
      <c r="AL246" s="233"/>
      <c r="AM246" s="233"/>
      <c r="AN246" s="109"/>
      <c r="AO246" s="109"/>
      <c r="AP246" s="109"/>
      <c r="AQ246" s="109"/>
      <c r="AR246" s="109"/>
      <c r="AS246" s="18"/>
      <c r="AT246" s="18"/>
      <c r="AU246" s="178"/>
      <c r="BW246" s="36"/>
      <c r="BX246" s="20"/>
      <c r="BY246" s="36"/>
      <c r="BZ246" s="36"/>
      <c r="CA246" s="36"/>
      <c r="CB246" s="117"/>
      <c r="CC246" s="18"/>
      <c r="CD246" s="18"/>
      <c r="CE246" s="18"/>
      <c r="CF246" s="18"/>
      <c r="CG246" s="18"/>
      <c r="CH246" s="18"/>
      <c r="CI246" s="18"/>
      <c r="CJ246" s="103"/>
      <c r="CK246" s="18"/>
      <c r="CL246" s="18"/>
      <c r="CM246" s="18"/>
      <c r="CN246" s="18"/>
      <c r="CO246" s="18"/>
      <c r="CP246" s="103"/>
      <c r="CQ246" s="18"/>
      <c r="CR246" s="18"/>
      <c r="CV246" s="18"/>
      <c r="CX246" s="103"/>
      <c r="CY246" s="18"/>
      <c r="CZ246" s="18"/>
      <c r="DA246" s="18"/>
      <c r="DB246" s="88"/>
      <c r="DC246" s="88"/>
      <c r="DI246" s="14"/>
      <c r="DJ246" s="12"/>
      <c r="DW246" s="19"/>
      <c r="DX246" s="19"/>
      <c r="DY246" s="19"/>
      <c r="DZ246" s="19"/>
    </row>
    <row r="247" spans="1:182" ht="16.5" customHeight="1" x14ac:dyDescent="0.15">
      <c r="A247" s="99"/>
      <c r="B247" s="113"/>
      <c r="C247" s="103"/>
      <c r="D247" s="218"/>
      <c r="E247" s="218"/>
      <c r="F247" s="228"/>
      <c r="G247" s="228"/>
      <c r="H247" s="228"/>
      <c r="I247" s="228"/>
      <c r="J247" s="228"/>
      <c r="K247" s="228"/>
      <c r="L247" s="228"/>
      <c r="M247" s="228"/>
      <c r="N247" s="103"/>
      <c r="O247" s="103"/>
      <c r="P247" s="222"/>
      <c r="Q247" s="223"/>
      <c r="R247" s="222"/>
      <c r="S247" s="222"/>
      <c r="T247" s="224"/>
      <c r="U247" s="213"/>
      <c r="V247" s="214"/>
      <c r="W247" s="215"/>
      <c r="X247" s="215"/>
      <c r="Y247" s="214"/>
      <c r="Z247" s="215"/>
      <c r="AA247" s="215"/>
      <c r="AB247" s="214"/>
      <c r="AC247" s="215"/>
      <c r="AD247" s="215"/>
      <c r="AE247" s="214"/>
      <c r="AF247" s="215"/>
      <c r="AG247" s="215"/>
      <c r="AH247" s="214"/>
      <c r="AI247" s="215"/>
      <c r="AJ247" s="215"/>
      <c r="AK247" s="225"/>
      <c r="AL247" s="109"/>
      <c r="AM247" s="109"/>
      <c r="AN247" s="216"/>
      <c r="AO247" s="216"/>
      <c r="AP247" s="109"/>
      <c r="AQ247" s="109"/>
      <c r="AR247" s="109"/>
      <c r="AS247" s="18"/>
      <c r="AT247" s="18"/>
      <c r="AU247" s="178"/>
      <c r="BW247" s="36"/>
      <c r="BX247" s="20"/>
      <c r="BY247" s="36"/>
      <c r="BZ247" s="36"/>
      <c r="CA247" s="36"/>
      <c r="CB247" s="117"/>
      <c r="CC247" s="18"/>
      <c r="CD247" s="18"/>
      <c r="CE247" s="18"/>
      <c r="CF247" s="18"/>
      <c r="CG247" s="18"/>
      <c r="CH247" s="18"/>
      <c r="CI247" s="18"/>
      <c r="CJ247" s="103"/>
      <c r="CK247" s="18"/>
      <c r="CL247" s="18"/>
      <c r="CM247" s="18"/>
      <c r="CN247" s="18"/>
      <c r="CO247" s="18"/>
      <c r="CP247" s="103"/>
      <c r="CQ247" s="18"/>
      <c r="CR247" s="18"/>
      <c r="CV247" s="18"/>
      <c r="CX247" s="103"/>
      <c r="CY247" s="18"/>
      <c r="CZ247" s="18"/>
      <c r="DA247" s="18"/>
      <c r="DB247" s="88"/>
      <c r="DC247" s="88"/>
      <c r="DI247" s="14"/>
      <c r="DJ247" s="12"/>
    </row>
    <row r="248" spans="1:182" ht="16.5" customHeight="1" x14ac:dyDescent="0.15">
      <c r="A248" s="99"/>
      <c r="B248" s="219"/>
      <c r="C248" s="219"/>
      <c r="D248" s="218"/>
      <c r="E248" s="218"/>
      <c r="F248" s="229"/>
      <c r="G248" s="211"/>
      <c r="H248" s="211"/>
      <c r="I248" s="211"/>
      <c r="J248" s="212"/>
      <c r="K248" s="211"/>
      <c r="L248" s="211"/>
      <c r="M248" s="211"/>
      <c r="N248" s="103"/>
      <c r="O248" s="103"/>
      <c r="P248" s="222"/>
      <c r="Q248" s="223"/>
      <c r="R248" s="222"/>
      <c r="S248" s="224"/>
      <c r="T248" s="224"/>
      <c r="U248" s="213"/>
      <c r="V248" s="124"/>
      <c r="W248" s="124"/>
      <c r="X248" s="124"/>
      <c r="Y248" s="124"/>
      <c r="Z248" s="124"/>
      <c r="AA248" s="124"/>
      <c r="AB248" s="124"/>
      <c r="AC248" s="124"/>
      <c r="AD248" s="124"/>
      <c r="AE248" s="124"/>
      <c r="AF248" s="124"/>
      <c r="AG248" s="124"/>
      <c r="AH248" s="124"/>
      <c r="AI248" s="124"/>
      <c r="AJ248" s="124"/>
      <c r="AK248" s="225"/>
      <c r="AL248" s="109"/>
      <c r="AM248" s="109"/>
      <c r="AN248" s="216"/>
      <c r="AO248" s="216"/>
      <c r="AP248" s="109"/>
      <c r="AQ248" s="109"/>
      <c r="AR248" s="109"/>
      <c r="AS248" s="18"/>
      <c r="AT248" s="18"/>
      <c r="AU248" s="178"/>
      <c r="BW248" s="36"/>
      <c r="BX248" s="20"/>
      <c r="BY248" s="36"/>
      <c r="BZ248" s="36"/>
      <c r="CA248" s="36"/>
      <c r="CB248" s="206"/>
      <c r="CC248" s="22"/>
      <c r="CD248" s="18"/>
      <c r="CE248" s="18"/>
      <c r="CF248" s="18"/>
      <c r="CG248" s="18"/>
      <c r="CH248" s="18"/>
      <c r="CI248" s="18"/>
      <c r="CJ248" s="103"/>
      <c r="CK248" s="18"/>
      <c r="CL248" s="18"/>
      <c r="CM248" s="18"/>
      <c r="CN248" s="18"/>
      <c r="CO248" s="18"/>
      <c r="CP248" s="103"/>
      <c r="CQ248" s="18"/>
      <c r="CR248" s="18"/>
      <c r="CV248" s="18"/>
      <c r="CX248" s="103"/>
      <c r="CY248" s="18"/>
      <c r="CZ248" s="18"/>
      <c r="DA248" s="18"/>
      <c r="DB248" s="88"/>
      <c r="DC248" s="88"/>
      <c r="DI248" s="14"/>
      <c r="DJ248" s="12"/>
    </row>
    <row r="249" spans="1:182" s="19" customFormat="1" ht="16.5" customHeight="1" x14ac:dyDescent="0.15">
      <c r="A249" s="99"/>
      <c r="B249" s="231"/>
      <c r="C249" s="231"/>
      <c r="D249" s="218"/>
      <c r="E249" s="218"/>
      <c r="F249" s="229"/>
      <c r="G249" s="211"/>
      <c r="H249" s="211"/>
      <c r="I249" s="211"/>
      <c r="J249" s="212"/>
      <c r="K249" s="211"/>
      <c r="L249" s="211"/>
      <c r="M249" s="211"/>
      <c r="N249" s="103"/>
      <c r="O249" s="103"/>
      <c r="P249" s="222"/>
      <c r="Q249" s="223"/>
      <c r="R249" s="222"/>
      <c r="S249" s="224"/>
      <c r="T249" s="222"/>
      <c r="U249" s="213"/>
      <c r="V249" s="230"/>
      <c r="W249" s="230"/>
      <c r="X249" s="230"/>
      <c r="Y249" s="230"/>
      <c r="Z249" s="230"/>
      <c r="AA249" s="230"/>
      <c r="AB249" s="230"/>
      <c r="AC249" s="230"/>
      <c r="AD249" s="230"/>
      <c r="AE249" s="230"/>
      <c r="AF249" s="230"/>
      <c r="AG249" s="230"/>
      <c r="AH249" s="230"/>
      <c r="AI249" s="230"/>
      <c r="AJ249" s="230"/>
      <c r="AK249" s="225"/>
      <c r="AL249" s="109"/>
      <c r="AM249" s="109"/>
      <c r="AN249" s="216"/>
      <c r="AO249" s="216"/>
      <c r="AP249" s="109"/>
      <c r="AQ249" s="109"/>
      <c r="AR249" s="109"/>
      <c r="AS249" s="18"/>
      <c r="AT249" s="18"/>
      <c r="AU249" s="178"/>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c r="BV249" s="14"/>
      <c r="BW249" s="36"/>
      <c r="BX249" s="20"/>
      <c r="BY249" s="36"/>
      <c r="BZ249" s="36"/>
      <c r="CA249" s="36"/>
      <c r="CB249" s="206"/>
      <c r="CC249" s="207"/>
      <c r="CD249" s="124"/>
      <c r="CE249" s="124"/>
      <c r="CF249" s="124"/>
      <c r="CG249" s="124"/>
      <c r="CH249" s="18"/>
      <c r="CI249" s="18"/>
      <c r="CJ249" s="103"/>
      <c r="CK249" s="18"/>
      <c r="CL249" s="18"/>
      <c r="CM249" s="18"/>
      <c r="CN249" s="18"/>
      <c r="CO249" s="18"/>
      <c r="CP249" s="103"/>
      <c r="CQ249" s="18"/>
      <c r="CR249" s="18"/>
      <c r="CS249" s="18"/>
      <c r="CT249" s="18"/>
      <c r="CU249" s="18"/>
      <c r="CV249" s="18"/>
      <c r="CW249" s="18"/>
      <c r="CX249" s="103"/>
      <c r="CY249" s="18"/>
      <c r="CZ249" s="18"/>
      <c r="DA249" s="18"/>
      <c r="DB249" s="88"/>
      <c r="DC249" s="88"/>
      <c r="DD249" s="14"/>
      <c r="DE249" s="14"/>
      <c r="DF249" s="14"/>
      <c r="DG249" s="14"/>
      <c r="DH249" s="14"/>
      <c r="DI249" s="14"/>
      <c r="DJ249" s="12"/>
      <c r="DN249" s="142"/>
      <c r="DR249" s="12"/>
      <c r="DS249" s="12"/>
      <c r="DT249" s="11"/>
      <c r="DU249" s="12"/>
      <c r="DV249" s="12"/>
      <c r="DW249" s="14"/>
      <c r="DX249" s="14"/>
      <c r="DY249" s="14"/>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row>
    <row r="250" spans="1:182" s="19" customFormat="1" ht="16.5" customHeight="1" x14ac:dyDescent="0.15">
      <c r="A250" s="99"/>
      <c r="B250" s="231"/>
      <c r="C250" s="231"/>
      <c r="D250" s="219"/>
      <c r="E250" s="219"/>
      <c r="F250" s="220"/>
      <c r="G250" s="220"/>
      <c r="H250" s="221"/>
      <c r="I250" s="221"/>
      <c r="J250" s="221"/>
      <c r="K250" s="221"/>
      <c r="L250" s="221"/>
      <c r="M250" s="221"/>
      <c r="N250" s="103"/>
      <c r="O250" s="103"/>
      <c r="P250" s="222"/>
      <c r="Q250" s="223"/>
      <c r="R250" s="222"/>
      <c r="S250" s="222"/>
      <c r="T250" s="222"/>
      <c r="U250" s="213"/>
      <c r="V250" s="214"/>
      <c r="W250" s="215"/>
      <c r="X250" s="215"/>
      <c r="Y250" s="214"/>
      <c r="Z250" s="215"/>
      <c r="AA250" s="215"/>
      <c r="AB250" s="214"/>
      <c r="AC250" s="215"/>
      <c r="AD250" s="215"/>
      <c r="AE250" s="214"/>
      <c r="AF250" s="215"/>
      <c r="AG250" s="215"/>
      <c r="AH250" s="214"/>
      <c r="AI250" s="215"/>
      <c r="AJ250" s="215"/>
      <c r="AK250" s="225"/>
      <c r="AL250" s="109"/>
      <c r="AM250" s="109"/>
      <c r="AN250" s="216"/>
      <c r="AO250" s="216"/>
      <c r="AP250" s="109"/>
      <c r="AQ250" s="109"/>
      <c r="AR250" s="109"/>
      <c r="AS250" s="18"/>
      <c r="AT250" s="18"/>
      <c r="AU250" s="178"/>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36"/>
      <c r="BX250" s="14"/>
      <c r="BY250" s="36"/>
      <c r="BZ250" s="36"/>
      <c r="CA250" s="36"/>
      <c r="CB250" s="206"/>
      <c r="CC250" s="207"/>
      <c r="CD250" s="124"/>
      <c r="CE250" s="124"/>
      <c r="CF250" s="124"/>
      <c r="CG250" s="124"/>
      <c r="CH250" s="18"/>
      <c r="CI250" s="18"/>
      <c r="CJ250" s="103"/>
      <c r="CK250" s="18"/>
      <c r="CL250" s="18"/>
      <c r="CM250" s="18"/>
      <c r="CN250" s="18"/>
      <c r="CO250" s="18"/>
      <c r="CP250" s="103"/>
      <c r="CQ250" s="18"/>
      <c r="CR250" s="18"/>
      <c r="CS250" s="18"/>
      <c r="CT250" s="18"/>
      <c r="CU250" s="18"/>
      <c r="CV250" s="18"/>
      <c r="CW250" s="18"/>
      <c r="CX250" s="103"/>
      <c r="CY250" s="18"/>
      <c r="CZ250" s="18"/>
      <c r="DA250" s="18"/>
      <c r="DB250" s="88"/>
      <c r="DC250" s="88"/>
      <c r="DD250" s="14"/>
      <c r="DE250" s="14"/>
      <c r="DF250" s="14"/>
      <c r="DG250" s="14"/>
      <c r="DH250" s="14"/>
      <c r="DI250" s="14"/>
      <c r="DJ250" s="12"/>
      <c r="DN250" s="142"/>
      <c r="DR250" s="12"/>
      <c r="DS250" s="12"/>
      <c r="DT250" s="11"/>
      <c r="DU250" s="12"/>
      <c r="DV250" s="12"/>
      <c r="DW250" s="14"/>
      <c r="DX250" s="14"/>
      <c r="DY250" s="14"/>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row>
    <row r="251" spans="1:182" s="19" customFormat="1" ht="16.5" customHeight="1" x14ac:dyDescent="0.15">
      <c r="A251" s="99"/>
      <c r="B251" s="231"/>
      <c r="C251" s="231"/>
      <c r="D251" s="217"/>
      <c r="E251" s="217"/>
      <c r="F251" s="228"/>
      <c r="G251" s="228"/>
      <c r="H251" s="228"/>
      <c r="I251" s="228"/>
      <c r="J251" s="228"/>
      <c r="K251" s="228"/>
      <c r="L251" s="228"/>
      <c r="M251" s="228"/>
      <c r="N251" s="103"/>
      <c r="O251" s="103"/>
      <c r="P251" s="222"/>
      <c r="Q251" s="223"/>
      <c r="R251" s="222"/>
      <c r="S251" s="222"/>
      <c r="T251" s="222"/>
      <c r="U251" s="213"/>
      <c r="V251" s="232"/>
      <c r="W251" s="232"/>
      <c r="X251" s="232"/>
      <c r="Y251" s="232"/>
      <c r="Z251" s="232"/>
      <c r="AA251" s="232"/>
      <c r="AB251" s="232"/>
      <c r="AC251" s="232"/>
      <c r="AD251" s="232"/>
      <c r="AE251" s="232"/>
      <c r="AF251" s="232"/>
      <c r="AG251" s="232"/>
      <c r="AH251" s="232"/>
      <c r="AI251" s="232"/>
      <c r="AJ251" s="232"/>
      <c r="AK251" s="233"/>
      <c r="AL251" s="233"/>
      <c r="AM251" s="233"/>
      <c r="AN251" s="109"/>
      <c r="AO251" s="109"/>
      <c r="AP251" s="109"/>
      <c r="AQ251" s="109"/>
      <c r="AR251" s="109"/>
      <c r="AS251" s="18"/>
      <c r="AT251" s="18"/>
      <c r="AU251" s="162"/>
      <c r="AV251" s="99"/>
      <c r="AW251" s="36"/>
      <c r="AX251" s="36"/>
      <c r="AY251" s="99"/>
      <c r="AZ251" s="36"/>
      <c r="BA251" s="36"/>
      <c r="BB251" s="36"/>
      <c r="BC251" s="36"/>
      <c r="BD251" s="36"/>
      <c r="BE251" s="36"/>
      <c r="BF251" s="36"/>
      <c r="BG251" s="36"/>
      <c r="BH251" s="36"/>
      <c r="BI251" s="36"/>
      <c r="BJ251" s="36"/>
      <c r="BK251" s="36"/>
      <c r="BL251" s="36"/>
      <c r="BM251" s="36"/>
      <c r="BN251" s="36"/>
      <c r="BO251" s="36"/>
      <c r="BP251" s="14"/>
      <c r="BQ251" s="14"/>
      <c r="BR251" s="14"/>
      <c r="BS251" s="14"/>
      <c r="BT251" s="14"/>
      <c r="BU251" s="14"/>
      <c r="BV251" s="14"/>
      <c r="BW251" s="36"/>
      <c r="BX251" s="20"/>
      <c r="BY251" s="36"/>
      <c r="BZ251" s="36"/>
      <c r="CA251" s="36"/>
      <c r="CB251" s="117"/>
      <c r="CC251" s="18"/>
      <c r="CD251" s="18"/>
      <c r="CE251" s="18"/>
      <c r="CF251" s="18"/>
      <c r="CG251" s="18"/>
      <c r="CH251" s="18"/>
      <c r="CI251" s="18"/>
      <c r="CJ251" s="103"/>
      <c r="CK251" s="18"/>
      <c r="CL251" s="18"/>
      <c r="CM251" s="18"/>
      <c r="CN251" s="18"/>
      <c r="CO251" s="18"/>
      <c r="CP251" s="103"/>
      <c r="CQ251" s="18"/>
      <c r="CR251" s="18"/>
      <c r="CS251" s="18"/>
      <c r="CT251" s="18"/>
      <c r="CU251" s="18"/>
      <c r="CV251" s="18"/>
      <c r="CW251" s="18"/>
      <c r="CX251" s="103"/>
      <c r="CY251" s="18"/>
      <c r="CZ251" s="18"/>
      <c r="DA251" s="18"/>
      <c r="DB251" s="88"/>
      <c r="DC251" s="88"/>
      <c r="DD251" s="14"/>
      <c r="DE251" s="14"/>
      <c r="DF251" s="14"/>
      <c r="DG251" s="14"/>
      <c r="DH251" s="14"/>
      <c r="DI251" s="14"/>
      <c r="DJ251" s="12"/>
      <c r="DN251" s="142"/>
      <c r="DR251" s="12"/>
      <c r="DS251" s="12"/>
      <c r="DT251" s="11"/>
      <c r="DU251" s="12"/>
      <c r="DV251" s="12"/>
      <c r="DW251" s="14"/>
      <c r="DX251" s="14"/>
      <c r="DY251" s="14"/>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row>
    <row r="252" spans="1:182" s="19" customFormat="1" ht="16.5" customHeight="1" x14ac:dyDescent="0.15">
      <c r="A252" s="99"/>
      <c r="B252" s="113"/>
      <c r="C252" s="103"/>
      <c r="D252" s="113"/>
      <c r="E252" s="113"/>
      <c r="F252" s="228"/>
      <c r="G252" s="228"/>
      <c r="H252" s="228"/>
      <c r="I252" s="228"/>
      <c r="J252" s="228"/>
      <c r="K252" s="228"/>
      <c r="L252" s="228"/>
      <c r="M252" s="228"/>
      <c r="N252" s="103"/>
      <c r="O252" s="103"/>
      <c r="P252" s="222"/>
      <c r="Q252" s="223"/>
      <c r="R252" s="222"/>
      <c r="S252" s="222"/>
      <c r="T252" s="224"/>
      <c r="U252" s="213"/>
      <c r="V252" s="234"/>
      <c r="W252" s="234"/>
      <c r="X252" s="234"/>
      <c r="Y252" s="234"/>
      <c r="Z252" s="234"/>
      <c r="AA252" s="234"/>
      <c r="AB252" s="234"/>
      <c r="AC252" s="234"/>
      <c r="AD252" s="234"/>
      <c r="AE252" s="234"/>
      <c r="AF252" s="234"/>
      <c r="AG252" s="234"/>
      <c r="AH252" s="234"/>
      <c r="AI252" s="234"/>
      <c r="AJ252" s="234"/>
      <c r="AK252" s="233"/>
      <c r="AL252" s="233"/>
      <c r="AM252" s="233"/>
      <c r="AN252" s="109"/>
      <c r="AO252" s="109"/>
      <c r="AP252" s="109"/>
      <c r="AQ252" s="109"/>
      <c r="AR252" s="109"/>
      <c r="AS252" s="18"/>
      <c r="AT252" s="18"/>
      <c r="AU252" s="178"/>
      <c r="AV252" s="99"/>
      <c r="AW252" s="36"/>
      <c r="AX252" s="36"/>
      <c r="AY252" s="99"/>
      <c r="AZ252" s="36"/>
      <c r="BA252" s="36"/>
      <c r="BB252" s="36"/>
      <c r="BC252" s="36"/>
      <c r="BD252" s="36"/>
      <c r="BE252" s="36"/>
      <c r="BF252" s="36"/>
      <c r="BG252" s="36"/>
      <c r="BH252" s="36"/>
      <c r="BI252" s="36"/>
      <c r="BJ252" s="36"/>
      <c r="BK252" s="36"/>
      <c r="BL252" s="36"/>
      <c r="BM252" s="36"/>
      <c r="BN252" s="36"/>
      <c r="BO252" s="36"/>
      <c r="BP252" s="14"/>
      <c r="BQ252" s="14"/>
      <c r="BR252" s="14"/>
      <c r="BS252" s="14"/>
      <c r="BT252" s="14"/>
      <c r="BU252" s="14"/>
      <c r="BV252" s="14"/>
      <c r="BW252" s="36"/>
      <c r="BX252" s="20"/>
      <c r="BY252" s="36"/>
      <c r="BZ252" s="22"/>
      <c r="CA252" s="18"/>
      <c r="CB252" s="18"/>
      <c r="CC252" s="18"/>
      <c r="CD252" s="18"/>
      <c r="CE252" s="18"/>
      <c r="CF252" s="18"/>
      <c r="CG252" s="22"/>
      <c r="CH252" s="18"/>
      <c r="CI252" s="22"/>
      <c r="CJ252" s="103"/>
      <c r="CK252" s="18"/>
      <c r="CL252" s="18"/>
      <c r="CM252" s="18"/>
      <c r="CN252" s="99"/>
      <c r="CO252" s="99"/>
      <c r="CP252" s="18"/>
      <c r="CQ252" s="88"/>
      <c r="CR252" s="88"/>
      <c r="CS252" s="88"/>
      <c r="CT252" s="103"/>
      <c r="CU252" s="18"/>
      <c r="CV252" s="18"/>
      <c r="CW252" s="88"/>
      <c r="CX252" s="103"/>
      <c r="CY252" s="18"/>
      <c r="CZ252" s="18"/>
      <c r="DA252" s="18"/>
      <c r="DB252" s="18"/>
      <c r="DC252" s="18"/>
      <c r="DD252" s="14"/>
      <c r="DE252" s="14"/>
      <c r="DF252" s="14"/>
      <c r="DG252" s="14"/>
      <c r="DH252" s="14"/>
      <c r="DI252" s="14"/>
      <c r="DJ252" s="12"/>
      <c r="DN252" s="142"/>
      <c r="DR252" s="12"/>
      <c r="DS252" s="12"/>
      <c r="DT252" s="11"/>
      <c r="DU252" s="12"/>
      <c r="DV252" s="12"/>
      <c r="DW252" s="14"/>
      <c r="DX252" s="14"/>
      <c r="DY252" s="14"/>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row>
    <row r="253" spans="1:182" s="19" customFormat="1" ht="16.5" customHeight="1" x14ac:dyDescent="0.15">
      <c r="A253" s="99"/>
      <c r="B253" s="113"/>
      <c r="C253" s="103"/>
      <c r="D253" s="218"/>
      <c r="E253" s="218"/>
      <c r="F253" s="228"/>
      <c r="G253" s="228"/>
      <c r="H253" s="228"/>
      <c r="I253" s="228"/>
      <c r="J253" s="228"/>
      <c r="K253" s="228"/>
      <c r="L253" s="228"/>
      <c r="M253" s="228"/>
      <c r="N253" s="103"/>
      <c r="O253" s="103"/>
      <c r="P253" s="222"/>
      <c r="Q253" s="223"/>
      <c r="R253" s="222"/>
      <c r="S253" s="222"/>
      <c r="T253" s="224"/>
      <c r="U253" s="213"/>
      <c r="V253" s="214"/>
      <c r="W253" s="215"/>
      <c r="X253" s="215"/>
      <c r="Y253" s="214"/>
      <c r="Z253" s="215"/>
      <c r="AA253" s="215"/>
      <c r="AB253" s="214"/>
      <c r="AC253" s="215"/>
      <c r="AD253" s="215"/>
      <c r="AE253" s="214"/>
      <c r="AF253" s="215"/>
      <c r="AG253" s="215"/>
      <c r="AH253" s="214"/>
      <c r="AI253" s="215"/>
      <c r="AJ253" s="215"/>
      <c r="AK253" s="225"/>
      <c r="AL253" s="109"/>
      <c r="AM253" s="109"/>
      <c r="AN253" s="216"/>
      <c r="AO253" s="216"/>
      <c r="AP253" s="109"/>
      <c r="AQ253" s="109"/>
      <c r="AR253" s="109"/>
      <c r="AS253" s="18"/>
      <c r="AT253" s="18"/>
      <c r="AU253" s="178"/>
      <c r="AV253" s="36"/>
      <c r="AW253" s="36"/>
      <c r="AX253" s="36"/>
      <c r="AY253" s="99"/>
      <c r="AZ253" s="36"/>
      <c r="BA253" s="36"/>
      <c r="BB253" s="36"/>
      <c r="BC253" s="36"/>
      <c r="BD253" s="36"/>
      <c r="BE253" s="36"/>
      <c r="BF253" s="36"/>
      <c r="BG253" s="36"/>
      <c r="BH253" s="36"/>
      <c r="BI253" s="36"/>
      <c r="BJ253" s="36"/>
      <c r="BK253" s="36"/>
      <c r="BL253" s="36"/>
      <c r="BM253" s="36"/>
      <c r="BN253" s="36"/>
      <c r="BO253" s="36"/>
      <c r="BP253" s="14"/>
      <c r="BQ253" s="14"/>
      <c r="BR253" s="14"/>
      <c r="BS253" s="14"/>
      <c r="BT253" s="14"/>
      <c r="BU253" s="14"/>
      <c r="BV253" s="14"/>
      <c r="BW253" s="36"/>
      <c r="BX253" s="20"/>
      <c r="BY253" s="36"/>
      <c r="BZ253" s="22"/>
      <c r="CA253" s="18"/>
      <c r="CB253" s="18"/>
      <c r="CC253" s="18"/>
      <c r="CD253" s="18"/>
      <c r="CE253" s="18"/>
      <c r="CF253" s="18"/>
      <c r="CG253" s="18"/>
      <c r="CH253" s="18"/>
      <c r="CI253" s="18"/>
      <c r="CJ253" s="103"/>
      <c r="CK253" s="18"/>
      <c r="CL253" s="18"/>
      <c r="CM253" s="18"/>
      <c r="CN253" s="99"/>
      <c r="CO253" s="99"/>
      <c r="CP253" s="18"/>
      <c r="CQ253" s="88"/>
      <c r="CR253" s="88"/>
      <c r="CS253" s="88"/>
      <c r="CT253" s="103"/>
      <c r="CU253" s="18"/>
      <c r="CV253" s="18"/>
      <c r="CW253" s="88"/>
      <c r="CX253" s="103"/>
      <c r="CY253" s="18"/>
      <c r="CZ253" s="18"/>
      <c r="DA253" s="18"/>
      <c r="DB253" s="18"/>
      <c r="DC253" s="18"/>
      <c r="DD253" s="14"/>
      <c r="DE253" s="14"/>
      <c r="DF253" s="14"/>
      <c r="DG253" s="14"/>
      <c r="DH253" s="14"/>
      <c r="DI253" s="14"/>
      <c r="DJ253" s="12"/>
      <c r="DN253" s="142"/>
      <c r="DR253" s="12"/>
      <c r="DS253" s="12"/>
      <c r="DT253" s="11"/>
      <c r="DU253" s="12"/>
      <c r="DV253" s="12"/>
      <c r="DW253" s="14"/>
      <c r="DX253" s="14"/>
      <c r="DY253" s="14"/>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row>
    <row r="254" spans="1:182" s="19" customFormat="1" ht="16.5" customHeight="1" x14ac:dyDescent="0.15">
      <c r="A254" s="99"/>
      <c r="B254" s="219"/>
      <c r="C254" s="219"/>
      <c r="D254" s="218"/>
      <c r="E254" s="218"/>
      <c r="F254" s="229"/>
      <c r="G254" s="211"/>
      <c r="H254" s="211"/>
      <c r="I254" s="211"/>
      <c r="J254" s="212"/>
      <c r="K254" s="211"/>
      <c r="L254" s="211"/>
      <c r="M254" s="211"/>
      <c r="N254" s="103"/>
      <c r="O254" s="103"/>
      <c r="P254" s="222"/>
      <c r="Q254" s="223"/>
      <c r="R254" s="222"/>
      <c r="S254" s="224"/>
      <c r="T254" s="224"/>
      <c r="U254" s="213"/>
      <c r="V254" s="124"/>
      <c r="W254" s="124"/>
      <c r="X254" s="124"/>
      <c r="Y254" s="124"/>
      <c r="Z254" s="124"/>
      <c r="AA254" s="124"/>
      <c r="AB254" s="124"/>
      <c r="AC254" s="124"/>
      <c r="AD254" s="124"/>
      <c r="AE254" s="124"/>
      <c r="AF254" s="124"/>
      <c r="AG254" s="124"/>
      <c r="AH254" s="124"/>
      <c r="AI254" s="124"/>
      <c r="AJ254" s="124"/>
      <c r="AK254" s="225"/>
      <c r="AL254" s="109"/>
      <c r="AM254" s="109"/>
      <c r="AN254" s="216"/>
      <c r="AO254" s="216"/>
      <c r="AP254" s="109"/>
      <c r="AQ254" s="109"/>
      <c r="AR254" s="109"/>
      <c r="AS254" s="18"/>
      <c r="AT254" s="18"/>
      <c r="AU254" s="178"/>
      <c r="AV254" s="99"/>
      <c r="AW254" s="36"/>
      <c r="AX254" s="36"/>
      <c r="AY254" s="99"/>
      <c r="AZ254" s="36"/>
      <c r="BA254" s="36"/>
      <c r="BB254" s="36"/>
      <c r="BC254" s="36"/>
      <c r="BD254" s="36"/>
      <c r="BE254" s="36"/>
      <c r="BF254" s="36"/>
      <c r="BG254" s="36"/>
      <c r="BH254" s="36"/>
      <c r="BI254" s="36"/>
      <c r="BJ254" s="36"/>
      <c r="BK254" s="36"/>
      <c r="BL254" s="36"/>
      <c r="BM254" s="36"/>
      <c r="BN254" s="36"/>
      <c r="BO254" s="36"/>
      <c r="BP254" s="14"/>
      <c r="BQ254" s="14"/>
      <c r="BR254" s="14"/>
      <c r="BS254" s="14"/>
      <c r="BT254" s="14"/>
      <c r="BU254" s="14"/>
      <c r="BV254" s="14"/>
      <c r="BW254" s="36"/>
      <c r="BX254" s="20"/>
      <c r="BY254" s="36"/>
      <c r="BZ254" s="18"/>
      <c r="CA254" s="18"/>
      <c r="CB254" s="18"/>
      <c r="CC254" s="18"/>
      <c r="CD254" s="18"/>
      <c r="CE254" s="18"/>
      <c r="CF254" s="18"/>
      <c r="CG254" s="18"/>
      <c r="CH254" s="18"/>
      <c r="CI254" s="18"/>
      <c r="CJ254" s="103"/>
      <c r="CK254" s="18"/>
      <c r="CL254" s="18"/>
      <c r="CM254" s="18"/>
      <c r="CN254" s="36"/>
      <c r="CO254" s="36"/>
      <c r="CP254" s="18"/>
      <c r="CQ254" s="18"/>
      <c r="CR254" s="18"/>
      <c r="CS254" s="18"/>
      <c r="CT254" s="103"/>
      <c r="CU254" s="18"/>
      <c r="CV254" s="18"/>
      <c r="CW254" s="18"/>
      <c r="CX254" s="103"/>
      <c r="CY254" s="18"/>
      <c r="CZ254" s="18"/>
      <c r="DA254" s="18"/>
      <c r="DB254" s="18"/>
      <c r="DC254" s="18"/>
      <c r="DD254" s="14"/>
      <c r="DE254" s="14"/>
      <c r="DF254" s="14"/>
      <c r="DG254" s="14"/>
      <c r="DH254" s="14"/>
      <c r="DI254" s="14"/>
      <c r="DJ254" s="12"/>
      <c r="DN254" s="142"/>
      <c r="DR254" s="12"/>
      <c r="DS254" s="12"/>
      <c r="DT254" s="11"/>
      <c r="DU254" s="12"/>
      <c r="DV254" s="12"/>
      <c r="DW254" s="14"/>
      <c r="DX254" s="14"/>
      <c r="DY254" s="14"/>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row>
    <row r="255" spans="1:182" s="19" customFormat="1" ht="16.5" customHeight="1" x14ac:dyDescent="0.15">
      <c r="A255" s="99"/>
      <c r="B255" s="231"/>
      <c r="C255" s="231"/>
      <c r="D255" s="218"/>
      <c r="E255" s="218"/>
      <c r="F255" s="229"/>
      <c r="G255" s="211"/>
      <c r="H255" s="211"/>
      <c r="I255" s="211"/>
      <c r="J255" s="212"/>
      <c r="K255" s="211"/>
      <c r="L255" s="211"/>
      <c r="M255" s="211"/>
      <c r="N255" s="103"/>
      <c r="O255" s="103"/>
      <c r="P255" s="222"/>
      <c r="Q255" s="223"/>
      <c r="R255" s="222"/>
      <c r="S255" s="224"/>
      <c r="T255" s="222"/>
      <c r="U255" s="213"/>
      <c r="V255" s="230"/>
      <c r="W255" s="230"/>
      <c r="X255" s="230"/>
      <c r="Y255" s="230"/>
      <c r="Z255" s="230"/>
      <c r="AA255" s="230"/>
      <c r="AB255" s="230"/>
      <c r="AC255" s="230"/>
      <c r="AD255" s="230"/>
      <c r="AE255" s="230"/>
      <c r="AF255" s="230"/>
      <c r="AG255" s="230"/>
      <c r="AH255" s="230"/>
      <c r="AI255" s="230"/>
      <c r="AJ255" s="230"/>
      <c r="AK255" s="225"/>
      <c r="AL255" s="109"/>
      <c r="AM255" s="109"/>
      <c r="AN255" s="216"/>
      <c r="AO255" s="216"/>
      <c r="AP255" s="109"/>
      <c r="AQ255" s="109"/>
      <c r="AR255" s="109"/>
      <c r="AS255" s="18"/>
      <c r="AT255" s="18"/>
      <c r="AU255" s="178"/>
      <c r="AV255" s="99"/>
      <c r="AW255" s="36"/>
      <c r="AX255" s="36"/>
      <c r="AY255" s="99"/>
      <c r="AZ255" s="36"/>
      <c r="BA255" s="36"/>
      <c r="BB255" s="36"/>
      <c r="BC255" s="36"/>
      <c r="BD255" s="36"/>
      <c r="BE255" s="36"/>
      <c r="BF255" s="36"/>
      <c r="BG255" s="36"/>
      <c r="BH255" s="36"/>
      <c r="BI255" s="36"/>
      <c r="BJ255" s="36"/>
      <c r="BK255" s="36"/>
      <c r="BL255" s="36"/>
      <c r="BM255" s="36"/>
      <c r="BN255" s="36"/>
      <c r="BO255" s="36"/>
      <c r="BP255" s="14"/>
      <c r="BQ255" s="14"/>
      <c r="BR255" s="14"/>
      <c r="BS255" s="14"/>
      <c r="BT255" s="14"/>
      <c r="BU255" s="14"/>
      <c r="BV255" s="14"/>
      <c r="BW255" s="36"/>
      <c r="BX255" s="20"/>
      <c r="BY255" s="36"/>
      <c r="BZ255" s="18"/>
      <c r="CA255" s="18"/>
      <c r="CB255" s="18"/>
      <c r="CC255" s="18"/>
      <c r="CD255" s="18"/>
      <c r="CE255" s="18"/>
      <c r="CF255" s="18"/>
      <c r="CG255" s="18"/>
      <c r="CH255" s="18"/>
      <c r="CI255" s="18"/>
      <c r="CJ255" s="103"/>
      <c r="CK255" s="18"/>
      <c r="CL255" s="18"/>
      <c r="CM255" s="18"/>
      <c r="CN255" s="36"/>
      <c r="CO255" s="36"/>
      <c r="CP255" s="18"/>
      <c r="CQ255" s="18"/>
      <c r="CR255" s="18"/>
      <c r="CS255" s="18"/>
      <c r="CT255" s="103"/>
      <c r="CU255" s="18"/>
      <c r="CV255" s="18"/>
      <c r="CW255" s="18"/>
      <c r="CX255" s="103"/>
      <c r="CY255" s="18"/>
      <c r="CZ255" s="18"/>
      <c r="DA255" s="18"/>
      <c r="DB255" s="18"/>
      <c r="DC255" s="18"/>
      <c r="DD255" s="14"/>
      <c r="DE255" s="14"/>
      <c r="DF255" s="14"/>
      <c r="DG255" s="14"/>
      <c r="DH255" s="14"/>
      <c r="DI255" s="14"/>
      <c r="DJ255" s="12"/>
      <c r="DN255" s="142"/>
      <c r="DR255" s="12"/>
      <c r="DS255" s="12"/>
      <c r="DT255" s="11"/>
      <c r="DU255" s="12"/>
      <c r="DV255" s="12"/>
      <c r="DW255" s="14"/>
      <c r="DX255" s="14"/>
      <c r="DY255" s="14"/>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row>
    <row r="256" spans="1:182" s="19" customFormat="1" ht="16.5" customHeight="1" x14ac:dyDescent="0.15">
      <c r="A256" s="99"/>
      <c r="B256" s="231"/>
      <c r="C256" s="231"/>
      <c r="D256" s="219"/>
      <c r="E256" s="219"/>
      <c r="F256" s="220"/>
      <c r="G256" s="220"/>
      <c r="H256" s="221"/>
      <c r="I256" s="221"/>
      <c r="J256" s="221"/>
      <c r="K256" s="221"/>
      <c r="L256" s="221"/>
      <c r="M256" s="221"/>
      <c r="N256" s="103"/>
      <c r="O256" s="103"/>
      <c r="P256" s="222"/>
      <c r="Q256" s="223"/>
      <c r="R256" s="222"/>
      <c r="S256" s="222"/>
      <c r="T256" s="222"/>
      <c r="U256" s="213"/>
      <c r="V256" s="214"/>
      <c r="W256" s="215"/>
      <c r="X256" s="215"/>
      <c r="Y256" s="214"/>
      <c r="Z256" s="215"/>
      <c r="AA256" s="215"/>
      <c r="AB256" s="214"/>
      <c r="AC256" s="215"/>
      <c r="AD256" s="215"/>
      <c r="AE256" s="214"/>
      <c r="AF256" s="215"/>
      <c r="AG256" s="215"/>
      <c r="AH256" s="214"/>
      <c r="AI256" s="215"/>
      <c r="AJ256" s="215"/>
      <c r="AK256" s="225"/>
      <c r="AL256" s="109"/>
      <c r="AM256" s="109"/>
      <c r="AN256" s="216"/>
      <c r="AO256" s="216"/>
      <c r="AP256" s="109"/>
      <c r="AQ256" s="109"/>
      <c r="AR256" s="109"/>
      <c r="AS256" s="18"/>
      <c r="AT256" s="18"/>
      <c r="AU256" s="178"/>
      <c r="AV256" s="99"/>
      <c r="AW256" s="36"/>
      <c r="AX256" s="36"/>
      <c r="AY256" s="99"/>
      <c r="AZ256" s="36"/>
      <c r="BA256" s="36"/>
      <c r="BB256" s="36"/>
      <c r="BC256" s="36"/>
      <c r="BD256" s="36"/>
      <c r="BE256" s="36"/>
      <c r="BF256" s="36"/>
      <c r="BG256" s="36"/>
      <c r="BH256" s="36"/>
      <c r="BI256" s="36"/>
      <c r="BJ256" s="36"/>
      <c r="BK256" s="36"/>
      <c r="BL256" s="36"/>
      <c r="BM256" s="36"/>
      <c r="BN256" s="36"/>
      <c r="BO256" s="36"/>
      <c r="BP256" s="14"/>
      <c r="BQ256" s="14"/>
      <c r="BR256" s="14"/>
      <c r="BS256" s="14"/>
      <c r="BT256" s="14"/>
      <c r="BU256" s="14"/>
      <c r="BV256" s="14"/>
      <c r="BW256" s="36"/>
      <c r="BX256" s="20"/>
      <c r="BY256" s="36"/>
      <c r="BZ256" s="18"/>
      <c r="CA256" s="18"/>
      <c r="CB256" s="18"/>
      <c r="CC256" s="18"/>
      <c r="CD256" s="18"/>
      <c r="CE256" s="18"/>
      <c r="CF256" s="18"/>
      <c r="CG256" s="18"/>
      <c r="CH256" s="18"/>
      <c r="CI256" s="18"/>
      <c r="CJ256" s="103"/>
      <c r="CK256" s="18"/>
      <c r="CL256" s="18"/>
      <c r="CM256" s="18"/>
      <c r="CN256" s="36"/>
      <c r="CO256" s="36"/>
      <c r="CP256" s="18"/>
      <c r="CQ256" s="18"/>
      <c r="CR256" s="18"/>
      <c r="CS256" s="18"/>
      <c r="CT256" s="103"/>
      <c r="CU256" s="18"/>
      <c r="CV256" s="18"/>
      <c r="CW256" s="18"/>
      <c r="CX256" s="103"/>
      <c r="CY256" s="18"/>
      <c r="CZ256" s="18"/>
      <c r="DA256" s="18"/>
      <c r="DB256" s="18"/>
      <c r="DC256" s="18"/>
      <c r="DD256" s="14"/>
      <c r="DE256" s="14"/>
      <c r="DF256" s="14"/>
      <c r="DG256" s="14"/>
      <c r="DH256" s="14"/>
      <c r="DI256" s="14"/>
      <c r="DJ256" s="12"/>
      <c r="DN256" s="142"/>
      <c r="DR256" s="12"/>
      <c r="DS256" s="12"/>
      <c r="DT256" s="11"/>
      <c r="DU256" s="12"/>
      <c r="DV256" s="12"/>
      <c r="DW256" s="14"/>
      <c r="DX256" s="14"/>
      <c r="DY256" s="14"/>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row>
    <row r="257" spans="1:182" s="19" customFormat="1" ht="16.5" customHeight="1" x14ac:dyDescent="0.15">
      <c r="A257" s="99"/>
      <c r="B257" s="231"/>
      <c r="C257" s="231"/>
      <c r="D257" s="217"/>
      <c r="E257" s="217"/>
      <c r="F257" s="228"/>
      <c r="G257" s="228"/>
      <c r="H257" s="228"/>
      <c r="I257" s="228"/>
      <c r="J257" s="228"/>
      <c r="K257" s="228"/>
      <c r="L257" s="228"/>
      <c r="M257" s="228"/>
      <c r="N257" s="103"/>
      <c r="O257" s="103"/>
      <c r="P257" s="222"/>
      <c r="Q257" s="223"/>
      <c r="R257" s="222"/>
      <c r="S257" s="222"/>
      <c r="T257" s="222"/>
      <c r="U257" s="213"/>
      <c r="V257" s="232"/>
      <c r="W257" s="232"/>
      <c r="X257" s="232"/>
      <c r="Y257" s="232"/>
      <c r="Z257" s="232"/>
      <c r="AA257" s="232"/>
      <c r="AB257" s="232"/>
      <c r="AC257" s="232"/>
      <c r="AD257" s="232"/>
      <c r="AE257" s="232"/>
      <c r="AF257" s="232"/>
      <c r="AG257" s="232"/>
      <c r="AH257" s="232"/>
      <c r="AI257" s="232"/>
      <c r="AJ257" s="232"/>
      <c r="AK257" s="233"/>
      <c r="AL257" s="233"/>
      <c r="AM257" s="233"/>
      <c r="AN257" s="109"/>
      <c r="AO257" s="109"/>
      <c r="AP257" s="109"/>
      <c r="AQ257" s="109"/>
      <c r="AR257" s="109"/>
      <c r="AS257" s="18"/>
      <c r="AT257" s="18"/>
      <c r="AU257" s="162"/>
      <c r="AV257" s="99"/>
      <c r="AW257" s="36"/>
      <c r="AX257" s="36"/>
      <c r="AY257" s="99"/>
      <c r="AZ257" s="36"/>
      <c r="BA257" s="36"/>
      <c r="BB257" s="36"/>
      <c r="BC257" s="36"/>
      <c r="BD257" s="36"/>
      <c r="BE257" s="36"/>
      <c r="BF257" s="36"/>
      <c r="BG257" s="36"/>
      <c r="BH257" s="36"/>
      <c r="BI257" s="36"/>
      <c r="BJ257" s="36"/>
      <c r="BK257" s="36"/>
      <c r="BL257" s="36"/>
      <c r="BM257" s="36"/>
      <c r="BN257" s="36"/>
      <c r="BO257" s="36"/>
      <c r="BP257" s="14"/>
      <c r="BQ257" s="14"/>
      <c r="BR257" s="14"/>
      <c r="BS257" s="14"/>
      <c r="BT257" s="14"/>
      <c r="BU257" s="14"/>
      <c r="BV257" s="14"/>
      <c r="BW257" s="36"/>
      <c r="BX257" s="20"/>
      <c r="BY257" s="36"/>
      <c r="BZ257" s="18"/>
      <c r="CA257" s="18"/>
      <c r="CB257" s="18"/>
      <c r="CC257" s="18"/>
      <c r="CD257" s="18"/>
      <c r="CE257" s="18"/>
      <c r="CF257" s="18"/>
      <c r="CG257" s="18"/>
      <c r="CH257" s="18"/>
      <c r="CI257" s="18"/>
      <c r="CJ257" s="103"/>
      <c r="CK257" s="18"/>
      <c r="CL257" s="18"/>
      <c r="CM257" s="18"/>
      <c r="CN257" s="36"/>
      <c r="CO257" s="36"/>
      <c r="CP257" s="18"/>
      <c r="CQ257" s="18"/>
      <c r="CR257" s="18"/>
      <c r="CS257" s="18"/>
      <c r="CT257" s="103"/>
      <c r="CU257" s="18"/>
      <c r="CV257" s="18"/>
      <c r="CW257" s="18"/>
      <c r="CX257" s="103"/>
      <c r="CY257" s="18"/>
      <c r="CZ257" s="18"/>
      <c r="DA257" s="18"/>
      <c r="DB257" s="18"/>
      <c r="DC257" s="18"/>
      <c r="DD257" s="14"/>
      <c r="DE257" s="14"/>
      <c r="DF257" s="14"/>
      <c r="DG257" s="14"/>
      <c r="DH257" s="14"/>
      <c r="DI257" s="14"/>
      <c r="DJ257" s="20"/>
      <c r="DN257" s="142"/>
      <c r="DR257" s="12"/>
      <c r="DS257" s="12"/>
      <c r="DT257" s="11"/>
      <c r="DU257" s="12"/>
      <c r="DV257" s="12"/>
      <c r="DW257" s="14"/>
      <c r="DX257" s="14"/>
      <c r="DY257" s="14"/>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row>
    <row r="258" spans="1:182" s="19" customFormat="1" ht="16.5" customHeight="1" x14ac:dyDescent="0.15">
      <c r="A258" s="99"/>
      <c r="B258" s="113"/>
      <c r="C258" s="103"/>
      <c r="D258" s="113"/>
      <c r="E258" s="113"/>
      <c r="F258" s="228"/>
      <c r="G258" s="228"/>
      <c r="H258" s="228"/>
      <c r="I258" s="228"/>
      <c r="J258" s="228"/>
      <c r="K258" s="228"/>
      <c r="L258" s="228"/>
      <c r="M258" s="228"/>
      <c r="N258" s="103"/>
      <c r="O258" s="103"/>
      <c r="P258" s="222"/>
      <c r="Q258" s="223"/>
      <c r="R258" s="222"/>
      <c r="S258" s="222"/>
      <c r="T258" s="224"/>
      <c r="U258" s="213"/>
      <c r="V258" s="234"/>
      <c r="W258" s="234"/>
      <c r="X258" s="234"/>
      <c r="Y258" s="234"/>
      <c r="Z258" s="234"/>
      <c r="AA258" s="234"/>
      <c r="AB258" s="234"/>
      <c r="AC258" s="234"/>
      <c r="AD258" s="234"/>
      <c r="AE258" s="234"/>
      <c r="AF258" s="234"/>
      <c r="AG258" s="234"/>
      <c r="AH258" s="234"/>
      <c r="AI258" s="234"/>
      <c r="AJ258" s="234"/>
      <c r="AK258" s="233"/>
      <c r="AL258" s="233"/>
      <c r="AM258" s="233"/>
      <c r="AN258" s="109"/>
      <c r="AO258" s="109"/>
      <c r="AP258" s="109"/>
      <c r="AQ258" s="109"/>
      <c r="AR258" s="109"/>
      <c r="AS258" s="18"/>
      <c r="AT258" s="18"/>
      <c r="AU258" s="178"/>
      <c r="AV258" s="99"/>
      <c r="AW258" s="36"/>
      <c r="AX258" s="36"/>
      <c r="AY258" s="99"/>
      <c r="AZ258" s="36"/>
      <c r="BA258" s="36"/>
      <c r="BB258" s="36"/>
      <c r="BC258" s="36"/>
      <c r="BD258" s="36"/>
      <c r="BE258" s="36"/>
      <c r="BF258" s="36"/>
      <c r="BG258" s="36"/>
      <c r="BH258" s="36"/>
      <c r="BI258" s="36"/>
      <c r="BJ258" s="36"/>
      <c r="BK258" s="36"/>
      <c r="BL258" s="36"/>
      <c r="BM258" s="36"/>
      <c r="BN258" s="36"/>
      <c r="BO258" s="36"/>
      <c r="BP258" s="14"/>
      <c r="BQ258" s="14"/>
      <c r="BR258" s="14"/>
      <c r="BS258" s="14"/>
      <c r="BT258" s="14"/>
      <c r="BU258" s="14"/>
      <c r="BV258" s="14"/>
      <c r="BW258" s="36"/>
      <c r="BX258" s="20"/>
      <c r="BY258" s="36"/>
      <c r="BZ258" s="18"/>
      <c r="CA258" s="18"/>
      <c r="CB258" s="18"/>
      <c r="CC258" s="18"/>
      <c r="CD258" s="18"/>
      <c r="CE258" s="18"/>
      <c r="CF258" s="18"/>
      <c r="CG258" s="18"/>
      <c r="CH258" s="18"/>
      <c r="CI258" s="18"/>
      <c r="CJ258" s="18"/>
      <c r="CK258" s="18"/>
      <c r="CL258" s="18"/>
      <c r="CM258" s="18"/>
      <c r="CN258" s="36"/>
      <c r="CO258" s="36"/>
      <c r="CP258" s="18"/>
      <c r="CQ258" s="18"/>
      <c r="CR258" s="18"/>
      <c r="CS258" s="18"/>
      <c r="CT258" s="18"/>
      <c r="CU258" s="18"/>
      <c r="CV258" s="18"/>
      <c r="CW258" s="18"/>
      <c r="CX258" s="18"/>
      <c r="CY258" s="18"/>
      <c r="CZ258" s="18"/>
      <c r="DA258" s="14"/>
      <c r="DB258" s="14"/>
      <c r="DC258" s="14"/>
      <c r="DD258" s="14"/>
      <c r="DE258" s="14"/>
      <c r="DF258" s="14"/>
      <c r="DG258" s="14"/>
      <c r="DH258" s="14"/>
      <c r="DI258" s="14"/>
      <c r="DJ258" s="20"/>
      <c r="DN258" s="142"/>
      <c r="DR258" s="12"/>
      <c r="DS258" s="12"/>
      <c r="DT258" s="11"/>
      <c r="DU258" s="12"/>
      <c r="DV258" s="12"/>
      <c r="DW258" s="14"/>
      <c r="DX258" s="14"/>
      <c r="DY258" s="14"/>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row>
    <row r="259" spans="1:182" s="19" customFormat="1" ht="16.5" customHeight="1" x14ac:dyDescent="0.15">
      <c r="A259" s="99"/>
      <c r="B259" s="113"/>
      <c r="C259" s="103"/>
      <c r="D259" s="218"/>
      <c r="E259" s="218"/>
      <c r="F259" s="228"/>
      <c r="G259" s="228"/>
      <c r="H259" s="228"/>
      <c r="I259" s="228"/>
      <c r="J259" s="228"/>
      <c r="K259" s="228"/>
      <c r="L259" s="228"/>
      <c r="M259" s="228"/>
      <c r="N259" s="103"/>
      <c r="O259" s="103"/>
      <c r="P259" s="222"/>
      <c r="Q259" s="223"/>
      <c r="R259" s="222"/>
      <c r="S259" s="222"/>
      <c r="T259" s="224"/>
      <c r="U259" s="213"/>
      <c r="V259" s="214"/>
      <c r="W259" s="215"/>
      <c r="X259" s="215"/>
      <c r="Y259" s="214"/>
      <c r="Z259" s="215"/>
      <c r="AA259" s="215"/>
      <c r="AB259" s="214"/>
      <c r="AC259" s="215"/>
      <c r="AD259" s="215"/>
      <c r="AE259" s="214"/>
      <c r="AF259" s="215"/>
      <c r="AG259" s="215"/>
      <c r="AH259" s="214"/>
      <c r="AI259" s="215"/>
      <c r="AJ259" s="215"/>
      <c r="AK259" s="225"/>
      <c r="AL259" s="109"/>
      <c r="AM259" s="109"/>
      <c r="AN259" s="216"/>
      <c r="AO259" s="216"/>
      <c r="AP259" s="109"/>
      <c r="AQ259" s="109"/>
      <c r="AR259" s="109"/>
      <c r="AS259" s="18"/>
      <c r="AT259" s="18"/>
      <c r="AU259" s="178"/>
      <c r="AV259" s="36"/>
      <c r="AW259" s="36"/>
      <c r="AX259" s="36"/>
      <c r="AY259" s="99"/>
      <c r="AZ259" s="36"/>
      <c r="BA259" s="36"/>
      <c r="BB259" s="36"/>
      <c r="BC259" s="36"/>
      <c r="BD259" s="36"/>
      <c r="BE259" s="36"/>
      <c r="BF259" s="36"/>
      <c r="BG259" s="36"/>
      <c r="BH259" s="36"/>
      <c r="BI259" s="36"/>
      <c r="BJ259" s="36"/>
      <c r="BK259" s="36"/>
      <c r="BL259" s="36"/>
      <c r="BM259" s="36"/>
      <c r="BN259" s="36"/>
      <c r="BO259" s="36"/>
      <c r="BP259" s="14"/>
      <c r="BQ259" s="14"/>
      <c r="BR259" s="14"/>
      <c r="BS259" s="14"/>
      <c r="BT259" s="14"/>
      <c r="BU259" s="14"/>
      <c r="BV259" s="14"/>
      <c r="BW259" s="36"/>
      <c r="BX259" s="20"/>
      <c r="BY259" s="36"/>
      <c r="BZ259" s="36"/>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4"/>
      <c r="DB259" s="14"/>
      <c r="DC259" s="14"/>
      <c r="DD259" s="117"/>
      <c r="DE259" s="14"/>
      <c r="DF259" s="14"/>
      <c r="DG259" s="14"/>
      <c r="DH259" s="14"/>
      <c r="DI259" s="14"/>
      <c r="DJ259" s="20"/>
      <c r="DN259" s="142"/>
      <c r="DR259" s="12"/>
      <c r="DS259" s="12"/>
      <c r="DT259" s="11"/>
      <c r="DU259" s="12"/>
      <c r="DV259" s="12"/>
      <c r="DW259" s="14"/>
      <c r="DX259" s="14"/>
      <c r="DY259" s="14"/>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row>
    <row r="260" spans="1:182" s="19" customFormat="1" ht="16.5" customHeight="1" x14ac:dyDescent="0.15">
      <c r="A260" s="99"/>
      <c r="B260" s="219"/>
      <c r="C260" s="219"/>
      <c r="D260" s="218"/>
      <c r="E260" s="218"/>
      <c r="F260" s="229"/>
      <c r="G260" s="211"/>
      <c r="H260" s="211"/>
      <c r="I260" s="211"/>
      <c r="J260" s="212"/>
      <c r="K260" s="211"/>
      <c r="L260" s="211"/>
      <c r="M260" s="211"/>
      <c r="N260" s="103"/>
      <c r="O260" s="103"/>
      <c r="P260" s="222"/>
      <c r="Q260" s="223"/>
      <c r="R260" s="222"/>
      <c r="S260" s="224"/>
      <c r="T260" s="224"/>
      <c r="U260" s="213"/>
      <c r="V260" s="124"/>
      <c r="W260" s="124"/>
      <c r="X260" s="124"/>
      <c r="Y260" s="124"/>
      <c r="Z260" s="124"/>
      <c r="AA260" s="124"/>
      <c r="AB260" s="124"/>
      <c r="AC260" s="124"/>
      <c r="AD260" s="124"/>
      <c r="AE260" s="124"/>
      <c r="AF260" s="124"/>
      <c r="AG260" s="124"/>
      <c r="AH260" s="124"/>
      <c r="AI260" s="124"/>
      <c r="AJ260" s="124"/>
      <c r="AK260" s="225"/>
      <c r="AL260" s="109"/>
      <c r="AM260" s="109"/>
      <c r="AN260" s="216"/>
      <c r="AO260" s="216"/>
      <c r="AP260" s="109"/>
      <c r="AQ260" s="109"/>
      <c r="AR260" s="109"/>
      <c r="AS260" s="18"/>
      <c r="AT260" s="18"/>
      <c r="AU260" s="178"/>
      <c r="AV260" s="99"/>
      <c r="AW260" s="36"/>
      <c r="AX260" s="36"/>
      <c r="AY260" s="99"/>
      <c r="AZ260" s="36"/>
      <c r="BA260" s="36"/>
      <c r="BB260" s="36"/>
      <c r="BC260" s="36"/>
      <c r="BD260" s="36"/>
      <c r="BE260" s="36"/>
      <c r="BF260" s="36"/>
      <c r="BG260" s="36"/>
      <c r="BH260" s="36"/>
      <c r="BI260" s="36"/>
      <c r="BJ260" s="36"/>
      <c r="BK260" s="36"/>
      <c r="BL260" s="36"/>
      <c r="BM260" s="36"/>
      <c r="BN260" s="36"/>
      <c r="BO260" s="36"/>
      <c r="BP260" s="14"/>
      <c r="BQ260" s="14"/>
      <c r="BR260" s="14"/>
      <c r="BS260" s="14"/>
      <c r="BT260" s="14"/>
      <c r="BU260" s="14"/>
      <c r="BV260" s="14"/>
      <c r="BW260" s="36"/>
      <c r="BX260" s="20"/>
      <c r="BY260" s="36"/>
      <c r="BZ260" s="36"/>
      <c r="CA260" s="36"/>
      <c r="CB260" s="36"/>
      <c r="CC260" s="36"/>
      <c r="CD260" s="36"/>
      <c r="CE260" s="36"/>
      <c r="CF260" s="36"/>
      <c r="CG260" s="36"/>
      <c r="CH260" s="36"/>
      <c r="CI260" s="36"/>
      <c r="CJ260" s="36"/>
      <c r="CK260" s="36"/>
      <c r="CL260" s="36"/>
      <c r="CM260" s="36"/>
      <c r="CN260" s="36"/>
      <c r="CO260" s="36"/>
      <c r="CP260" s="36"/>
      <c r="CQ260" s="36"/>
      <c r="CR260" s="36"/>
      <c r="CS260" s="36"/>
      <c r="CT260" s="36"/>
      <c r="CU260" s="36"/>
      <c r="CV260" s="36"/>
      <c r="CW260" s="36"/>
      <c r="CX260" s="36"/>
      <c r="CY260" s="36"/>
      <c r="CZ260" s="99"/>
      <c r="DA260" s="99"/>
      <c r="DB260" s="99"/>
      <c r="DC260" s="99"/>
      <c r="DD260" s="117"/>
      <c r="DE260" s="14"/>
      <c r="DF260" s="14"/>
      <c r="DG260" s="14"/>
      <c r="DH260" s="14"/>
      <c r="DJ260" s="20"/>
      <c r="DN260" s="142"/>
      <c r="DR260" s="12"/>
      <c r="DS260" s="12"/>
      <c r="DT260" s="11"/>
      <c r="DU260" s="12"/>
      <c r="DV260" s="12"/>
      <c r="DW260" s="14"/>
      <c r="DX260" s="14"/>
      <c r="DY260" s="14"/>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row>
    <row r="261" spans="1:182" s="19" customFormat="1" ht="16.5" customHeight="1" x14ac:dyDescent="0.15">
      <c r="A261" s="99"/>
      <c r="B261" s="231"/>
      <c r="C261" s="231"/>
      <c r="D261" s="218"/>
      <c r="E261" s="218"/>
      <c r="F261" s="229"/>
      <c r="G261" s="211"/>
      <c r="H261" s="211"/>
      <c r="I261" s="211"/>
      <c r="J261" s="212"/>
      <c r="K261" s="211"/>
      <c r="L261" s="211"/>
      <c r="M261" s="211"/>
      <c r="N261" s="103"/>
      <c r="O261" s="103"/>
      <c r="P261" s="222"/>
      <c r="Q261" s="223"/>
      <c r="R261" s="222"/>
      <c r="S261" s="224"/>
      <c r="T261" s="222"/>
      <c r="U261" s="213"/>
      <c r="V261" s="230"/>
      <c r="W261" s="230"/>
      <c r="X261" s="230"/>
      <c r="Y261" s="230"/>
      <c r="Z261" s="230"/>
      <c r="AA261" s="230"/>
      <c r="AB261" s="230"/>
      <c r="AC261" s="230"/>
      <c r="AD261" s="230"/>
      <c r="AE261" s="230"/>
      <c r="AF261" s="230"/>
      <c r="AG261" s="230"/>
      <c r="AH261" s="230"/>
      <c r="AI261" s="230"/>
      <c r="AJ261" s="230"/>
      <c r="AK261" s="225"/>
      <c r="AL261" s="109"/>
      <c r="AM261" s="109"/>
      <c r="AN261" s="216"/>
      <c r="AO261" s="216"/>
      <c r="AP261" s="109"/>
      <c r="AQ261" s="109"/>
      <c r="AR261" s="109"/>
      <c r="AS261" s="18"/>
      <c r="AT261" s="18"/>
      <c r="AU261" s="178"/>
      <c r="AV261" s="99"/>
      <c r="AW261" s="36"/>
      <c r="AX261" s="36"/>
      <c r="AY261" s="99"/>
      <c r="AZ261" s="36"/>
      <c r="BA261" s="36"/>
      <c r="BB261" s="36"/>
      <c r="BC261" s="36"/>
      <c r="BD261" s="36"/>
      <c r="BE261" s="36"/>
      <c r="BF261" s="36"/>
      <c r="BG261" s="36"/>
      <c r="BH261" s="36"/>
      <c r="BI261" s="36"/>
      <c r="BJ261" s="36"/>
      <c r="BK261" s="36"/>
      <c r="BL261" s="36"/>
      <c r="BM261" s="36"/>
      <c r="BN261" s="36"/>
      <c r="BO261" s="36"/>
      <c r="BP261" s="14"/>
      <c r="BQ261" s="14"/>
      <c r="BR261" s="14"/>
      <c r="BS261" s="14"/>
      <c r="BT261" s="14"/>
      <c r="BU261" s="14"/>
      <c r="BV261" s="14"/>
      <c r="BW261" s="36"/>
      <c r="BX261" s="20"/>
      <c r="BY261" s="36"/>
      <c r="BZ261" s="36"/>
      <c r="CA261" s="36"/>
      <c r="CB261" s="36"/>
      <c r="CC261" s="36"/>
      <c r="CD261" s="36"/>
      <c r="CE261" s="36"/>
      <c r="CF261" s="36"/>
      <c r="CG261" s="36"/>
      <c r="CH261" s="36"/>
      <c r="CI261" s="36"/>
      <c r="CJ261" s="36"/>
      <c r="CK261" s="36"/>
      <c r="CL261" s="36"/>
      <c r="CM261" s="36"/>
      <c r="CN261" s="36"/>
      <c r="CO261" s="36"/>
      <c r="CP261" s="36"/>
      <c r="CQ261" s="36"/>
      <c r="CR261" s="36"/>
      <c r="CS261" s="36"/>
      <c r="CT261" s="36"/>
      <c r="CU261" s="36"/>
      <c r="CV261" s="36"/>
      <c r="CW261" s="36"/>
      <c r="CX261" s="36"/>
      <c r="CY261" s="36"/>
      <c r="CZ261" s="99"/>
      <c r="DA261" s="99"/>
      <c r="DB261" s="99"/>
      <c r="DC261" s="99"/>
      <c r="DD261" s="117"/>
      <c r="DE261" s="14"/>
      <c r="DF261" s="14"/>
      <c r="DG261" s="14"/>
      <c r="DH261" s="14"/>
      <c r="DJ261" s="20"/>
      <c r="DN261" s="142"/>
      <c r="DR261" s="12"/>
      <c r="DS261" s="12"/>
      <c r="DT261" s="11"/>
      <c r="DU261" s="12"/>
      <c r="DV261" s="12"/>
      <c r="DW261" s="14"/>
      <c r="DX261" s="14"/>
      <c r="DY261" s="14"/>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row>
    <row r="262" spans="1:182" s="19" customFormat="1" ht="16.5" customHeight="1" x14ac:dyDescent="0.15">
      <c r="A262" s="99"/>
      <c r="B262" s="231"/>
      <c r="C262" s="231"/>
      <c r="D262" s="219"/>
      <c r="E262" s="219"/>
      <c r="F262" s="220"/>
      <c r="G262" s="220"/>
      <c r="H262" s="221"/>
      <c r="I262" s="221"/>
      <c r="J262" s="221"/>
      <c r="K262" s="221"/>
      <c r="L262" s="221"/>
      <c r="M262" s="221"/>
      <c r="N262" s="103"/>
      <c r="O262" s="103"/>
      <c r="P262" s="222"/>
      <c r="Q262" s="223"/>
      <c r="R262" s="222"/>
      <c r="S262" s="222"/>
      <c r="T262" s="222"/>
      <c r="U262" s="213"/>
      <c r="V262" s="214"/>
      <c r="W262" s="215"/>
      <c r="X262" s="215"/>
      <c r="Y262" s="214"/>
      <c r="Z262" s="215"/>
      <c r="AA262" s="215"/>
      <c r="AB262" s="214"/>
      <c r="AC262" s="215"/>
      <c r="AD262" s="215"/>
      <c r="AE262" s="214"/>
      <c r="AF262" s="215"/>
      <c r="AG262" s="215"/>
      <c r="AH262" s="214"/>
      <c r="AI262" s="215"/>
      <c r="AJ262" s="215"/>
      <c r="AK262" s="225"/>
      <c r="AL262" s="109"/>
      <c r="AM262" s="109"/>
      <c r="AN262" s="216"/>
      <c r="AO262" s="216"/>
      <c r="AP262" s="109"/>
      <c r="AQ262" s="109"/>
      <c r="AR262" s="109"/>
      <c r="AS262" s="18"/>
      <c r="AT262" s="18"/>
      <c r="AU262" s="178"/>
      <c r="AV262" s="99"/>
      <c r="AW262" s="36"/>
      <c r="AX262" s="36"/>
      <c r="AY262" s="99"/>
      <c r="AZ262" s="36"/>
      <c r="BA262" s="36"/>
      <c r="BB262" s="36"/>
      <c r="BC262" s="36"/>
      <c r="BD262" s="36"/>
      <c r="BE262" s="36"/>
      <c r="BF262" s="36"/>
      <c r="BG262" s="36"/>
      <c r="BH262" s="36"/>
      <c r="BI262" s="36"/>
      <c r="BJ262" s="36"/>
      <c r="BK262" s="36"/>
      <c r="BL262" s="36"/>
      <c r="BM262" s="36"/>
      <c r="BN262" s="36"/>
      <c r="BO262" s="36"/>
      <c r="BP262" s="14"/>
      <c r="BQ262" s="14"/>
      <c r="BR262" s="14"/>
      <c r="BS262" s="14"/>
      <c r="BT262" s="14"/>
      <c r="BU262" s="14"/>
      <c r="BV262" s="14"/>
      <c r="BW262" s="36"/>
      <c r="BX262" s="20"/>
      <c r="BY262" s="36"/>
      <c r="BZ262" s="36"/>
      <c r="CA262" s="36"/>
      <c r="CB262" s="36"/>
      <c r="CC262" s="36"/>
      <c r="CD262" s="36"/>
      <c r="CE262" s="36"/>
      <c r="CF262" s="36"/>
      <c r="CG262" s="36"/>
      <c r="CH262" s="36"/>
      <c r="CI262" s="36"/>
      <c r="CJ262" s="36"/>
      <c r="CK262" s="36"/>
      <c r="CL262" s="36"/>
      <c r="CM262" s="36"/>
      <c r="CN262" s="36"/>
      <c r="CO262" s="36"/>
      <c r="CP262" s="36"/>
      <c r="CQ262" s="36"/>
      <c r="CR262" s="36"/>
      <c r="CS262" s="36"/>
      <c r="CT262" s="36"/>
      <c r="CU262" s="36"/>
      <c r="CV262" s="36"/>
      <c r="CW262" s="36"/>
      <c r="CX262" s="36"/>
      <c r="CY262" s="36"/>
      <c r="CZ262" s="99"/>
      <c r="DA262" s="99"/>
      <c r="DB262" s="99"/>
      <c r="DC262" s="99"/>
      <c r="DD262" s="117"/>
      <c r="DE262" s="117"/>
      <c r="DF262" s="117"/>
      <c r="DG262" s="14"/>
      <c r="DH262" s="14"/>
      <c r="DJ262" s="20"/>
      <c r="DN262" s="142"/>
      <c r="DR262" s="12"/>
      <c r="DS262" s="12"/>
      <c r="DT262" s="11"/>
      <c r="DU262" s="12"/>
      <c r="DV262" s="12"/>
      <c r="DW262" s="14"/>
      <c r="DX262" s="14"/>
      <c r="DY262" s="14"/>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row>
    <row r="263" spans="1:182" s="19" customFormat="1" ht="16.5" customHeight="1" x14ac:dyDescent="0.15">
      <c r="A263" s="99"/>
      <c r="B263" s="231"/>
      <c r="C263" s="231"/>
      <c r="D263" s="217"/>
      <c r="E263" s="217"/>
      <c r="F263" s="228"/>
      <c r="G263" s="228"/>
      <c r="H263" s="228"/>
      <c r="I263" s="228"/>
      <c r="J263" s="228"/>
      <c r="K263" s="228"/>
      <c r="L263" s="228"/>
      <c r="M263" s="228"/>
      <c r="N263" s="103"/>
      <c r="O263" s="103"/>
      <c r="P263" s="222"/>
      <c r="Q263" s="223"/>
      <c r="R263" s="222"/>
      <c r="S263" s="222"/>
      <c r="T263" s="222"/>
      <c r="U263" s="213"/>
      <c r="V263" s="232"/>
      <c r="W263" s="232"/>
      <c r="X263" s="232"/>
      <c r="Y263" s="232"/>
      <c r="Z263" s="232"/>
      <c r="AA263" s="232"/>
      <c r="AB263" s="232"/>
      <c r="AC263" s="232"/>
      <c r="AD263" s="232"/>
      <c r="AE263" s="232"/>
      <c r="AF263" s="232"/>
      <c r="AG263" s="232"/>
      <c r="AH263" s="232"/>
      <c r="AI263" s="232"/>
      <c r="AJ263" s="232"/>
      <c r="AK263" s="233"/>
      <c r="AL263" s="233"/>
      <c r="AM263" s="233"/>
      <c r="AN263" s="109"/>
      <c r="AO263" s="109"/>
      <c r="AP263" s="109"/>
      <c r="AQ263" s="109"/>
      <c r="AR263" s="109"/>
      <c r="AS263" s="18"/>
      <c r="AT263" s="18"/>
      <c r="AU263" s="162"/>
      <c r="AV263" s="99"/>
      <c r="AW263" s="36"/>
      <c r="AX263" s="36"/>
      <c r="AY263" s="99"/>
      <c r="AZ263" s="36"/>
      <c r="BA263" s="36"/>
      <c r="BB263" s="36"/>
      <c r="BC263" s="36"/>
      <c r="BD263" s="36"/>
      <c r="BE263" s="36"/>
      <c r="BF263" s="36"/>
      <c r="BG263" s="36"/>
      <c r="BH263" s="36"/>
      <c r="BI263" s="36"/>
      <c r="BJ263" s="36"/>
      <c r="BK263" s="36"/>
      <c r="BL263" s="36"/>
      <c r="BM263" s="36"/>
      <c r="BN263" s="36"/>
      <c r="BO263" s="36"/>
      <c r="BP263" s="14"/>
      <c r="BQ263" s="14"/>
      <c r="BR263" s="14"/>
      <c r="BS263" s="14"/>
      <c r="BT263" s="14"/>
      <c r="BU263" s="14"/>
      <c r="BV263" s="14"/>
      <c r="BW263" s="36"/>
      <c r="BX263" s="20"/>
      <c r="BY263" s="36"/>
      <c r="BZ263" s="36"/>
      <c r="CA263" s="36"/>
      <c r="CB263" s="36"/>
      <c r="CC263" s="36"/>
      <c r="CD263" s="36"/>
      <c r="CE263" s="36"/>
      <c r="CF263" s="36"/>
      <c r="CG263" s="36"/>
      <c r="CH263" s="36"/>
      <c r="CI263" s="36"/>
      <c r="CJ263" s="36"/>
      <c r="CK263" s="36"/>
      <c r="CL263" s="36"/>
      <c r="CM263" s="36"/>
      <c r="CN263" s="36"/>
      <c r="CO263" s="36"/>
      <c r="CP263" s="36"/>
      <c r="CQ263" s="36"/>
      <c r="CR263" s="36"/>
      <c r="CS263" s="36"/>
      <c r="CT263" s="36"/>
      <c r="CU263" s="36"/>
      <c r="CV263" s="36"/>
      <c r="CW263" s="36"/>
      <c r="CX263" s="36"/>
      <c r="CY263" s="36"/>
      <c r="CZ263" s="99"/>
      <c r="DA263" s="99"/>
      <c r="DB263" s="99"/>
      <c r="DC263" s="99"/>
      <c r="DD263" s="117"/>
      <c r="DE263" s="117"/>
      <c r="DF263" s="117"/>
      <c r="DG263" s="14"/>
      <c r="DH263" s="14"/>
      <c r="DJ263" s="20"/>
      <c r="DN263" s="142"/>
      <c r="DR263" s="12"/>
      <c r="DS263" s="12"/>
      <c r="DT263" s="11"/>
      <c r="DU263" s="12"/>
      <c r="DV263" s="12"/>
      <c r="DW263" s="14"/>
      <c r="DX263" s="14"/>
      <c r="DY263" s="14"/>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row>
    <row r="264" spans="1:182" s="19" customFormat="1" ht="16.5" customHeight="1" x14ac:dyDescent="0.15">
      <c r="A264" s="99"/>
      <c r="B264" s="113"/>
      <c r="C264" s="103"/>
      <c r="D264" s="113"/>
      <c r="E264" s="113"/>
      <c r="F264" s="228"/>
      <c r="G264" s="228"/>
      <c r="H264" s="228"/>
      <c r="I264" s="228"/>
      <c r="J264" s="228"/>
      <c r="K264" s="228"/>
      <c r="L264" s="228"/>
      <c r="M264" s="228"/>
      <c r="N264" s="103"/>
      <c r="O264" s="103"/>
      <c r="P264" s="222"/>
      <c r="Q264" s="223"/>
      <c r="R264" s="222"/>
      <c r="S264" s="222"/>
      <c r="T264" s="224"/>
      <c r="U264" s="213"/>
      <c r="V264" s="234"/>
      <c r="W264" s="234"/>
      <c r="X264" s="234"/>
      <c r="Y264" s="234"/>
      <c r="Z264" s="234"/>
      <c r="AA264" s="234"/>
      <c r="AB264" s="234"/>
      <c r="AC264" s="234"/>
      <c r="AD264" s="234"/>
      <c r="AE264" s="234"/>
      <c r="AF264" s="234"/>
      <c r="AG264" s="234"/>
      <c r="AH264" s="234"/>
      <c r="AI264" s="234"/>
      <c r="AJ264" s="234"/>
      <c r="AK264" s="233"/>
      <c r="AL264" s="233"/>
      <c r="AM264" s="233"/>
      <c r="AN264" s="109"/>
      <c r="AO264" s="109"/>
      <c r="AP264" s="109"/>
      <c r="AQ264" s="109"/>
      <c r="AR264" s="109"/>
      <c r="AS264" s="18"/>
      <c r="AT264" s="18"/>
      <c r="AU264" s="178"/>
      <c r="AV264" s="99"/>
      <c r="AW264" s="36"/>
      <c r="AX264" s="36"/>
      <c r="AY264" s="99"/>
      <c r="AZ264" s="36"/>
      <c r="BA264" s="36"/>
      <c r="BB264" s="36"/>
      <c r="BC264" s="36"/>
      <c r="BD264" s="36"/>
      <c r="BE264" s="36"/>
      <c r="BF264" s="36"/>
      <c r="BG264" s="36"/>
      <c r="BH264" s="36"/>
      <c r="BI264" s="36"/>
      <c r="BJ264" s="36"/>
      <c r="BK264" s="36"/>
      <c r="BL264" s="36"/>
      <c r="BM264" s="36"/>
      <c r="BN264" s="36"/>
      <c r="BO264" s="36"/>
      <c r="BP264" s="14"/>
      <c r="BQ264" s="14"/>
      <c r="BR264" s="14"/>
      <c r="BS264" s="14"/>
      <c r="BT264" s="14"/>
      <c r="BU264" s="14"/>
      <c r="BV264" s="14"/>
      <c r="BW264" s="36"/>
      <c r="BX264" s="20"/>
      <c r="BY264" s="36"/>
      <c r="BZ264" s="227"/>
      <c r="CA264" s="227"/>
      <c r="CB264" s="227"/>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4"/>
      <c r="DB264" s="14"/>
      <c r="DC264" s="14"/>
      <c r="DD264" s="117"/>
      <c r="DE264" s="117"/>
      <c r="DF264" s="117"/>
      <c r="DG264" s="14"/>
      <c r="DH264" s="14"/>
      <c r="DJ264" s="20"/>
      <c r="DN264" s="142"/>
      <c r="DR264" s="12"/>
      <c r="DS264" s="12"/>
      <c r="DT264" s="11"/>
      <c r="DU264" s="12"/>
      <c r="DV264" s="12"/>
      <c r="DW264" s="14"/>
      <c r="DX264" s="14"/>
      <c r="DY264" s="14"/>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row>
    <row r="265" spans="1:182" s="14" customFormat="1" ht="16.5" customHeight="1" x14ac:dyDescent="0.15">
      <c r="A265" s="99"/>
      <c r="B265" s="113"/>
      <c r="C265" s="103"/>
      <c r="D265" s="218"/>
      <c r="E265" s="218"/>
      <c r="F265" s="228"/>
      <c r="G265" s="228"/>
      <c r="H265" s="228"/>
      <c r="I265" s="228"/>
      <c r="J265" s="228"/>
      <c r="K265" s="228"/>
      <c r="L265" s="228"/>
      <c r="M265" s="228"/>
      <c r="N265" s="103"/>
      <c r="O265" s="103"/>
      <c r="P265" s="222"/>
      <c r="Q265" s="223"/>
      <c r="R265" s="222"/>
      <c r="S265" s="222"/>
      <c r="T265" s="224"/>
      <c r="U265" s="213"/>
      <c r="V265" s="214"/>
      <c r="W265" s="215"/>
      <c r="X265" s="215"/>
      <c r="Y265" s="214"/>
      <c r="Z265" s="215"/>
      <c r="AA265" s="215"/>
      <c r="AB265" s="214"/>
      <c r="AC265" s="215"/>
      <c r="AD265" s="215"/>
      <c r="AE265" s="214"/>
      <c r="AF265" s="215"/>
      <c r="AG265" s="215"/>
      <c r="AH265" s="214"/>
      <c r="AI265" s="215"/>
      <c r="AJ265" s="215"/>
      <c r="AK265" s="225"/>
      <c r="AL265" s="109"/>
      <c r="AM265" s="109"/>
      <c r="AN265" s="216"/>
      <c r="AO265" s="216"/>
      <c r="AP265" s="109"/>
      <c r="AQ265" s="109"/>
      <c r="AR265" s="109"/>
      <c r="AS265" s="18"/>
      <c r="AT265" s="18"/>
      <c r="AU265" s="178"/>
      <c r="AV265" s="99"/>
      <c r="AW265" s="99"/>
      <c r="AX265" s="99"/>
      <c r="AY265" s="99"/>
      <c r="AZ265" s="99"/>
      <c r="BA265" s="99"/>
      <c r="BB265" s="99"/>
      <c r="BC265" s="99"/>
      <c r="BD265" s="99"/>
      <c r="BE265" s="99"/>
      <c r="BF265" s="99"/>
      <c r="BG265" s="99"/>
      <c r="BH265" s="99"/>
      <c r="BI265" s="99"/>
      <c r="BJ265" s="99"/>
      <c r="BK265" s="99"/>
      <c r="BL265" s="99"/>
      <c r="BM265" s="99"/>
      <c r="BN265" s="99"/>
      <c r="BO265" s="99"/>
      <c r="BW265" s="99"/>
      <c r="BX265" s="70"/>
      <c r="BY265" s="99"/>
      <c r="BZ265" s="15"/>
      <c r="CA265" s="15"/>
      <c r="CB265" s="15"/>
      <c r="CC265" s="16"/>
      <c r="CD265" s="16"/>
      <c r="CE265" s="16"/>
      <c r="CF265" s="16"/>
      <c r="CG265" s="16"/>
      <c r="CH265" s="16"/>
      <c r="CI265" s="16"/>
      <c r="CJ265" s="16"/>
      <c r="CK265" s="16"/>
      <c r="CL265" s="16"/>
      <c r="CM265" s="16"/>
      <c r="CN265" s="16"/>
      <c r="CO265" s="17"/>
      <c r="CP265" s="17"/>
      <c r="CQ265" s="17"/>
      <c r="CR265" s="17"/>
      <c r="CS265" s="18"/>
      <c r="CT265" s="18"/>
      <c r="CU265" s="18"/>
      <c r="CV265" s="16"/>
      <c r="CW265" s="18"/>
      <c r="CX265" s="16"/>
      <c r="CY265" s="16"/>
      <c r="CZ265" s="16"/>
      <c r="DE265" s="117"/>
      <c r="DF265" s="117"/>
      <c r="DI265" s="19"/>
      <c r="DJ265" s="20"/>
      <c r="DK265" s="19"/>
      <c r="DL265" s="19"/>
      <c r="DM265" s="19"/>
      <c r="DN265" s="142"/>
      <c r="DO265" s="19"/>
      <c r="DP265" s="19"/>
      <c r="DQ265" s="19"/>
      <c r="DR265" s="12"/>
      <c r="DS265" s="12"/>
      <c r="DT265" s="11"/>
      <c r="DU265" s="12"/>
      <c r="DV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row>
    <row r="266" spans="1:182" s="14" customFormat="1" ht="16.5" customHeight="1" x14ac:dyDescent="0.15">
      <c r="A266" s="99"/>
      <c r="B266" s="219"/>
      <c r="C266" s="219"/>
      <c r="D266" s="218"/>
      <c r="E266" s="218"/>
      <c r="F266" s="229"/>
      <c r="G266" s="211"/>
      <c r="H266" s="211"/>
      <c r="I266" s="211"/>
      <c r="J266" s="212"/>
      <c r="K266" s="211"/>
      <c r="L266" s="211"/>
      <c r="M266" s="211"/>
      <c r="N266" s="103"/>
      <c r="O266" s="103"/>
      <c r="P266" s="222"/>
      <c r="Q266" s="223"/>
      <c r="R266" s="222"/>
      <c r="S266" s="224"/>
      <c r="T266" s="224"/>
      <c r="U266" s="213"/>
      <c r="V266" s="124"/>
      <c r="W266" s="124"/>
      <c r="X266" s="124"/>
      <c r="Y266" s="124"/>
      <c r="Z266" s="124"/>
      <c r="AA266" s="124"/>
      <c r="AB266" s="124"/>
      <c r="AC266" s="124"/>
      <c r="AD266" s="124"/>
      <c r="AE266" s="124"/>
      <c r="AF266" s="124"/>
      <c r="AG266" s="124"/>
      <c r="AH266" s="124"/>
      <c r="AI266" s="124"/>
      <c r="AJ266" s="124"/>
      <c r="AK266" s="225"/>
      <c r="AL266" s="109"/>
      <c r="AM266" s="109"/>
      <c r="AN266" s="216"/>
      <c r="AO266" s="216"/>
      <c r="AP266" s="109"/>
      <c r="AQ266" s="109"/>
      <c r="AR266" s="109"/>
      <c r="AS266" s="18"/>
      <c r="AT266" s="18"/>
      <c r="AU266" s="178"/>
      <c r="AV266" s="99"/>
      <c r="AW266" s="99"/>
      <c r="AX266" s="99"/>
      <c r="AY266" s="99"/>
      <c r="AZ266" s="99"/>
      <c r="BA266" s="99"/>
      <c r="BB266" s="99"/>
      <c r="BC266" s="99"/>
      <c r="BD266" s="99"/>
      <c r="BE266" s="99"/>
      <c r="BF266" s="99"/>
      <c r="BG266" s="99"/>
      <c r="BH266" s="99"/>
      <c r="BI266" s="99"/>
      <c r="BJ266" s="99"/>
      <c r="BK266" s="99"/>
      <c r="BL266" s="99"/>
      <c r="BM266" s="99"/>
      <c r="BN266" s="99"/>
      <c r="BO266" s="99"/>
      <c r="BW266" s="99"/>
      <c r="BX266" s="70"/>
      <c r="BY266" s="99"/>
      <c r="BZ266" s="15"/>
      <c r="CA266" s="15"/>
      <c r="CB266" s="15"/>
      <c r="CC266" s="16"/>
      <c r="CD266" s="16"/>
      <c r="CE266" s="16"/>
      <c r="CF266" s="16"/>
      <c r="CG266" s="16"/>
      <c r="CH266" s="16"/>
      <c r="CI266" s="16"/>
      <c r="CJ266" s="16"/>
      <c r="CK266" s="16"/>
      <c r="CL266" s="16"/>
      <c r="CM266" s="16"/>
      <c r="CN266" s="16"/>
      <c r="CO266" s="17"/>
      <c r="CP266" s="17"/>
      <c r="CQ266" s="17"/>
      <c r="CR266" s="17"/>
      <c r="CS266" s="18"/>
      <c r="CT266" s="18"/>
      <c r="CU266" s="18"/>
      <c r="CV266" s="16"/>
      <c r="CW266" s="18"/>
      <c r="CX266" s="16"/>
      <c r="CY266" s="16"/>
      <c r="CZ266" s="16"/>
      <c r="DE266" s="117"/>
      <c r="DF266" s="117"/>
      <c r="DI266" s="19"/>
      <c r="DJ266" s="20"/>
      <c r="DK266" s="19"/>
      <c r="DL266" s="19"/>
      <c r="DM266" s="19"/>
      <c r="DN266" s="142"/>
      <c r="DO266" s="19"/>
      <c r="DP266" s="19"/>
      <c r="DQ266" s="19"/>
      <c r="DR266" s="12"/>
      <c r="DS266" s="12"/>
      <c r="DT266" s="11"/>
      <c r="DU266" s="12"/>
      <c r="DV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row>
    <row r="267" spans="1:182" s="14" customFormat="1" ht="16.5" customHeight="1" x14ac:dyDescent="0.15">
      <c r="A267" s="99"/>
      <c r="B267" s="231"/>
      <c r="C267" s="231"/>
      <c r="D267" s="218"/>
      <c r="E267" s="218"/>
      <c r="F267" s="229"/>
      <c r="G267" s="211"/>
      <c r="H267" s="211"/>
      <c r="I267" s="211"/>
      <c r="J267" s="212"/>
      <c r="K267" s="211"/>
      <c r="L267" s="211"/>
      <c r="M267" s="211"/>
      <c r="N267" s="103"/>
      <c r="O267" s="103"/>
      <c r="P267" s="222"/>
      <c r="Q267" s="223"/>
      <c r="R267" s="222"/>
      <c r="S267" s="224"/>
      <c r="T267" s="222"/>
      <c r="U267" s="213"/>
      <c r="V267" s="230"/>
      <c r="W267" s="230"/>
      <c r="X267" s="230"/>
      <c r="Y267" s="230"/>
      <c r="Z267" s="230"/>
      <c r="AA267" s="230"/>
      <c r="AB267" s="230"/>
      <c r="AC267" s="230"/>
      <c r="AD267" s="230"/>
      <c r="AE267" s="230"/>
      <c r="AF267" s="230"/>
      <c r="AG267" s="230"/>
      <c r="AH267" s="230"/>
      <c r="AI267" s="230"/>
      <c r="AJ267" s="230"/>
      <c r="AK267" s="225"/>
      <c r="AL267" s="109"/>
      <c r="AM267" s="109"/>
      <c r="AN267" s="216"/>
      <c r="AO267" s="216"/>
      <c r="AP267" s="109"/>
      <c r="AQ267" s="109"/>
      <c r="AR267" s="109"/>
      <c r="AS267" s="18"/>
      <c r="AT267" s="18"/>
      <c r="AU267" s="178"/>
      <c r="AV267" s="99"/>
      <c r="AW267" s="99"/>
      <c r="AX267" s="99"/>
      <c r="AY267" s="99"/>
      <c r="AZ267" s="99"/>
      <c r="BA267" s="99"/>
      <c r="BB267" s="99"/>
      <c r="BC267" s="99"/>
      <c r="BD267" s="36"/>
      <c r="BE267" s="36"/>
      <c r="BF267" s="36"/>
      <c r="BG267" s="99"/>
      <c r="BH267" s="99"/>
      <c r="BI267" s="36"/>
      <c r="BJ267" s="36"/>
      <c r="BK267" s="36"/>
      <c r="BL267" s="36"/>
      <c r="BM267" s="36"/>
      <c r="BN267" s="36"/>
      <c r="BO267" s="36"/>
      <c r="BW267" s="36"/>
      <c r="BX267" s="20"/>
      <c r="BY267" s="36"/>
      <c r="BZ267" s="15"/>
      <c r="CA267" s="15"/>
      <c r="CB267" s="15"/>
      <c r="CC267" s="16"/>
      <c r="CD267" s="16"/>
      <c r="CE267" s="16"/>
      <c r="CF267" s="16"/>
      <c r="CG267" s="16"/>
      <c r="CH267" s="16"/>
      <c r="CI267" s="16"/>
      <c r="CJ267" s="16"/>
      <c r="CK267" s="16"/>
      <c r="CL267" s="16"/>
      <c r="CM267" s="16"/>
      <c r="CN267" s="16"/>
      <c r="CO267" s="17"/>
      <c r="CP267" s="17"/>
      <c r="CQ267" s="17"/>
      <c r="CR267" s="17"/>
      <c r="CS267" s="18"/>
      <c r="CT267" s="18"/>
      <c r="CU267" s="18"/>
      <c r="CV267" s="16"/>
      <c r="CW267" s="18"/>
      <c r="CX267" s="16"/>
      <c r="CY267" s="16"/>
      <c r="CZ267" s="16"/>
      <c r="DE267" s="117"/>
      <c r="DF267" s="117"/>
      <c r="DI267" s="19"/>
      <c r="DJ267" s="20"/>
      <c r="DK267" s="19"/>
      <c r="DL267" s="19"/>
      <c r="DM267" s="19"/>
      <c r="DN267" s="142"/>
      <c r="DO267" s="19"/>
      <c r="DP267" s="19"/>
      <c r="DQ267" s="19"/>
      <c r="DR267" s="12"/>
      <c r="DS267" s="12"/>
      <c r="DT267" s="11"/>
      <c r="DU267" s="12"/>
      <c r="DV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row>
    <row r="268" spans="1:182" s="14" customFormat="1" ht="16.5" customHeight="1" x14ac:dyDescent="0.15">
      <c r="A268" s="99"/>
      <c r="B268" s="231"/>
      <c r="C268" s="231"/>
      <c r="D268" s="219"/>
      <c r="E268" s="219"/>
      <c r="F268" s="220"/>
      <c r="G268" s="220"/>
      <c r="H268" s="221"/>
      <c r="I268" s="221"/>
      <c r="J268" s="221"/>
      <c r="K268" s="221"/>
      <c r="L268" s="221"/>
      <c r="M268" s="221"/>
      <c r="N268" s="103"/>
      <c r="O268" s="103"/>
      <c r="P268" s="222"/>
      <c r="Q268" s="223"/>
      <c r="R268" s="222"/>
      <c r="S268" s="222"/>
      <c r="T268" s="222"/>
      <c r="U268" s="213"/>
      <c r="V268" s="214"/>
      <c r="W268" s="215"/>
      <c r="X268" s="215"/>
      <c r="Y268" s="214"/>
      <c r="Z268" s="215"/>
      <c r="AA268" s="215"/>
      <c r="AB268" s="214"/>
      <c r="AC268" s="215"/>
      <c r="AD268" s="215"/>
      <c r="AE268" s="214"/>
      <c r="AF268" s="215"/>
      <c r="AG268" s="215"/>
      <c r="AH268" s="214"/>
      <c r="AI268" s="215"/>
      <c r="AJ268" s="215"/>
      <c r="AK268" s="225"/>
      <c r="AL268" s="109"/>
      <c r="AM268" s="109"/>
      <c r="AN268" s="216"/>
      <c r="AO268" s="216"/>
      <c r="AP268" s="109"/>
      <c r="AQ268" s="109"/>
      <c r="AR268" s="109"/>
      <c r="AS268" s="18"/>
      <c r="AT268" s="18"/>
      <c r="AU268" s="178"/>
      <c r="AV268" s="99"/>
      <c r="AW268" s="99"/>
      <c r="AX268" s="99"/>
      <c r="AY268" s="99"/>
      <c r="AZ268" s="99"/>
      <c r="BA268" s="99"/>
      <c r="BB268" s="99"/>
      <c r="BC268" s="99"/>
      <c r="BD268" s="36"/>
      <c r="BE268" s="36"/>
      <c r="BF268" s="36"/>
      <c r="BG268" s="99"/>
      <c r="BH268" s="99"/>
      <c r="BI268" s="36"/>
      <c r="BJ268" s="36"/>
      <c r="BK268" s="36"/>
      <c r="BL268" s="36"/>
      <c r="BM268" s="36"/>
      <c r="BN268" s="36"/>
      <c r="BO268" s="36"/>
      <c r="BW268" s="36"/>
      <c r="BX268" s="20"/>
      <c r="BY268" s="36"/>
      <c r="BZ268" s="15"/>
      <c r="CA268" s="15"/>
      <c r="CB268" s="15"/>
      <c r="CC268" s="16"/>
      <c r="CD268" s="16"/>
      <c r="CE268" s="16"/>
      <c r="CF268" s="16"/>
      <c r="CG268" s="16"/>
      <c r="CH268" s="16"/>
      <c r="CI268" s="16"/>
      <c r="CJ268" s="16"/>
      <c r="CK268" s="16"/>
      <c r="CL268" s="16"/>
      <c r="CM268" s="16"/>
      <c r="CN268" s="16"/>
      <c r="CO268" s="17"/>
      <c r="CP268" s="17"/>
      <c r="CQ268" s="17"/>
      <c r="CR268" s="17"/>
      <c r="CS268" s="18"/>
      <c r="CT268" s="18"/>
      <c r="CU268" s="18"/>
      <c r="CV268" s="16"/>
      <c r="CW268" s="18"/>
      <c r="CX268" s="16"/>
      <c r="CY268" s="16"/>
      <c r="CZ268" s="16"/>
      <c r="DI268" s="19"/>
      <c r="DJ268" s="20"/>
      <c r="DK268" s="19"/>
      <c r="DL268" s="19"/>
      <c r="DM268" s="19"/>
      <c r="DN268" s="142"/>
      <c r="DO268" s="19"/>
      <c r="DP268" s="19"/>
      <c r="DQ268" s="19"/>
      <c r="DR268" s="12"/>
      <c r="DS268" s="12"/>
      <c r="DT268" s="11"/>
      <c r="DU268" s="12"/>
      <c r="DV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row>
    <row r="269" spans="1:182" s="14" customFormat="1" ht="16.5" customHeight="1" x14ac:dyDescent="0.15">
      <c r="A269" s="99"/>
      <c r="B269" s="231"/>
      <c r="C269" s="231"/>
      <c r="D269" s="217"/>
      <c r="E269" s="217"/>
      <c r="F269" s="228"/>
      <c r="G269" s="228"/>
      <c r="H269" s="228"/>
      <c r="I269" s="228"/>
      <c r="J269" s="228"/>
      <c r="K269" s="228"/>
      <c r="L269" s="228"/>
      <c r="M269" s="228"/>
      <c r="N269" s="103"/>
      <c r="O269" s="103"/>
      <c r="P269" s="222"/>
      <c r="Q269" s="223"/>
      <c r="R269" s="222"/>
      <c r="S269" s="222"/>
      <c r="T269" s="222"/>
      <c r="U269" s="213"/>
      <c r="V269" s="232"/>
      <c r="W269" s="232"/>
      <c r="X269" s="232"/>
      <c r="Y269" s="232"/>
      <c r="Z269" s="232"/>
      <c r="AA269" s="232"/>
      <c r="AB269" s="232"/>
      <c r="AC269" s="232"/>
      <c r="AD269" s="232"/>
      <c r="AE269" s="232"/>
      <c r="AF269" s="232"/>
      <c r="AG269" s="232"/>
      <c r="AH269" s="232"/>
      <c r="AI269" s="232"/>
      <c r="AJ269" s="232"/>
      <c r="AK269" s="233"/>
      <c r="AL269" s="233"/>
      <c r="AM269" s="233"/>
      <c r="AN269" s="109"/>
      <c r="AO269" s="109"/>
      <c r="AP269" s="109"/>
      <c r="AQ269" s="109"/>
      <c r="AR269" s="109"/>
      <c r="AS269" s="18"/>
      <c r="AT269" s="18"/>
      <c r="AU269" s="162"/>
      <c r="AV269" s="36"/>
      <c r="AW269" s="36"/>
      <c r="AX269" s="36"/>
      <c r="AY269" s="99"/>
      <c r="AZ269" s="99"/>
      <c r="BA269" s="99"/>
      <c r="BB269" s="99"/>
      <c r="BC269" s="99"/>
      <c r="BD269" s="36"/>
      <c r="BE269" s="36"/>
      <c r="BF269" s="36"/>
      <c r="BG269" s="99"/>
      <c r="BH269" s="99"/>
      <c r="BI269" s="36"/>
      <c r="BJ269" s="36"/>
      <c r="BK269" s="36"/>
      <c r="BL269" s="36"/>
      <c r="BM269" s="36"/>
      <c r="BN269" s="36"/>
      <c r="BO269" s="36"/>
      <c r="BW269" s="36"/>
      <c r="BX269" s="20"/>
      <c r="BY269" s="36"/>
      <c r="BZ269" s="15"/>
      <c r="CA269" s="15"/>
      <c r="CB269" s="15"/>
      <c r="CC269" s="16"/>
      <c r="CD269" s="16"/>
      <c r="CE269" s="16"/>
      <c r="CF269" s="16"/>
      <c r="CG269" s="16"/>
      <c r="CH269" s="16"/>
      <c r="CI269" s="16"/>
      <c r="CJ269" s="16"/>
      <c r="CK269" s="16"/>
      <c r="CL269" s="16"/>
      <c r="CM269" s="16"/>
      <c r="CN269" s="16"/>
      <c r="CO269" s="17"/>
      <c r="CP269" s="17"/>
      <c r="CQ269" s="17"/>
      <c r="CR269" s="17"/>
      <c r="CS269" s="18"/>
      <c r="CT269" s="18"/>
      <c r="CU269" s="18"/>
      <c r="CV269" s="16"/>
      <c r="CW269" s="18"/>
      <c r="CX269" s="16"/>
      <c r="CY269" s="16"/>
      <c r="CZ269" s="16"/>
      <c r="DI269" s="19"/>
      <c r="DJ269" s="20"/>
      <c r="DK269" s="19"/>
      <c r="DL269" s="19"/>
      <c r="DM269" s="19"/>
      <c r="DN269" s="142"/>
      <c r="DO269" s="19"/>
      <c r="DP269" s="19"/>
      <c r="DQ269" s="19"/>
      <c r="DR269" s="12"/>
      <c r="DS269" s="12"/>
      <c r="DT269" s="11"/>
      <c r="DU269" s="12"/>
      <c r="DV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row>
    <row r="270" spans="1:182" s="14" customFormat="1" ht="16.5" customHeight="1" x14ac:dyDescent="0.15">
      <c r="A270" s="99"/>
      <c r="B270" s="113"/>
      <c r="C270" s="103"/>
      <c r="D270" s="113"/>
      <c r="E270" s="113"/>
      <c r="F270" s="228"/>
      <c r="G270" s="228"/>
      <c r="H270" s="228"/>
      <c r="I270" s="228"/>
      <c r="J270" s="228"/>
      <c r="K270" s="228"/>
      <c r="L270" s="228"/>
      <c r="M270" s="228"/>
      <c r="N270" s="103"/>
      <c r="O270" s="103"/>
      <c r="P270" s="222"/>
      <c r="Q270" s="223"/>
      <c r="R270" s="222"/>
      <c r="S270" s="222"/>
      <c r="T270" s="224"/>
      <c r="U270" s="213"/>
      <c r="V270" s="234"/>
      <c r="W270" s="234"/>
      <c r="X270" s="234"/>
      <c r="Y270" s="234"/>
      <c r="Z270" s="234"/>
      <c r="AA270" s="234"/>
      <c r="AB270" s="234"/>
      <c r="AC270" s="234"/>
      <c r="AD270" s="234"/>
      <c r="AE270" s="234"/>
      <c r="AF270" s="234"/>
      <c r="AG270" s="234"/>
      <c r="AH270" s="234"/>
      <c r="AI270" s="234"/>
      <c r="AJ270" s="234"/>
      <c r="AK270" s="233"/>
      <c r="AL270" s="233"/>
      <c r="AM270" s="233"/>
      <c r="AN270" s="109"/>
      <c r="AO270" s="109"/>
      <c r="AP270" s="109"/>
      <c r="AQ270" s="109"/>
      <c r="AR270" s="109"/>
      <c r="AS270" s="18"/>
      <c r="AT270" s="18"/>
      <c r="AU270" s="178"/>
      <c r="AV270" s="36"/>
      <c r="AW270" s="36"/>
      <c r="AX270" s="36"/>
      <c r="AY270" s="99"/>
      <c r="AZ270" s="99"/>
      <c r="BA270" s="99"/>
      <c r="BB270" s="99"/>
      <c r="BC270" s="99"/>
      <c r="BD270" s="36"/>
      <c r="BE270" s="36"/>
      <c r="BF270" s="36"/>
      <c r="BG270" s="99"/>
      <c r="BH270" s="99"/>
      <c r="BI270" s="36"/>
      <c r="BJ270" s="36"/>
      <c r="BK270" s="36"/>
      <c r="BL270" s="36"/>
      <c r="BM270" s="36"/>
      <c r="BN270" s="36"/>
      <c r="BO270" s="36"/>
      <c r="BW270" s="36"/>
      <c r="BX270" s="20"/>
      <c r="BY270" s="36"/>
      <c r="BZ270" s="15"/>
      <c r="CA270" s="15"/>
      <c r="CB270" s="15"/>
      <c r="CC270" s="16"/>
      <c r="CD270" s="16"/>
      <c r="CE270" s="16"/>
      <c r="CF270" s="16"/>
      <c r="CG270" s="16"/>
      <c r="CH270" s="16"/>
      <c r="CI270" s="16"/>
      <c r="CJ270" s="16"/>
      <c r="CK270" s="16"/>
      <c r="CL270" s="16"/>
      <c r="CM270" s="16"/>
      <c r="CN270" s="16"/>
      <c r="CO270" s="17"/>
      <c r="CP270" s="17"/>
      <c r="CQ270" s="17"/>
      <c r="CR270" s="17"/>
      <c r="CS270" s="18"/>
      <c r="CT270" s="18"/>
      <c r="CU270" s="18"/>
      <c r="CV270" s="16"/>
      <c r="CW270" s="18"/>
      <c r="CX270" s="16"/>
      <c r="CY270" s="16"/>
      <c r="CZ270" s="16"/>
      <c r="DI270" s="19"/>
      <c r="DJ270" s="20"/>
      <c r="DK270" s="19"/>
      <c r="DL270" s="19"/>
      <c r="DM270" s="19"/>
      <c r="DN270" s="142"/>
      <c r="DO270" s="19"/>
      <c r="DP270" s="19"/>
      <c r="DQ270" s="19"/>
      <c r="DR270" s="12"/>
      <c r="DS270" s="12"/>
      <c r="DT270" s="11"/>
      <c r="DU270" s="12"/>
      <c r="DV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row>
    <row r="271" spans="1:182" s="14" customFormat="1" ht="16.5" customHeight="1" x14ac:dyDescent="0.15">
      <c r="A271" s="99"/>
      <c r="B271" s="113"/>
      <c r="C271" s="103"/>
      <c r="D271" s="218"/>
      <c r="E271" s="218"/>
      <c r="F271" s="228"/>
      <c r="G271" s="228"/>
      <c r="H271" s="228"/>
      <c r="I271" s="228"/>
      <c r="J271" s="228"/>
      <c r="K271" s="228"/>
      <c r="L271" s="228"/>
      <c r="M271" s="228"/>
      <c r="N271" s="103"/>
      <c r="O271" s="103"/>
      <c r="P271" s="222"/>
      <c r="Q271" s="223"/>
      <c r="R271" s="222"/>
      <c r="S271" s="222"/>
      <c r="T271" s="224"/>
      <c r="U271" s="213"/>
      <c r="V271" s="214"/>
      <c r="W271" s="215"/>
      <c r="X271" s="215"/>
      <c r="Y271" s="214"/>
      <c r="Z271" s="215"/>
      <c r="AA271" s="215"/>
      <c r="AB271" s="214"/>
      <c r="AC271" s="215"/>
      <c r="AD271" s="215"/>
      <c r="AE271" s="214"/>
      <c r="AF271" s="215"/>
      <c r="AG271" s="215"/>
      <c r="AH271" s="214"/>
      <c r="AI271" s="215"/>
      <c r="AJ271" s="215"/>
      <c r="AK271" s="225"/>
      <c r="AL271" s="109"/>
      <c r="AM271" s="109"/>
      <c r="AN271" s="216"/>
      <c r="AO271" s="216"/>
      <c r="AP271" s="109"/>
      <c r="AQ271" s="109"/>
      <c r="AR271" s="109"/>
      <c r="AS271" s="18"/>
      <c r="AT271" s="18"/>
      <c r="AU271" s="178"/>
      <c r="AV271" s="36"/>
      <c r="AW271" s="36"/>
      <c r="AX271" s="36"/>
      <c r="AY271" s="99"/>
      <c r="AZ271" s="99"/>
      <c r="BA271" s="99"/>
      <c r="BB271" s="99"/>
      <c r="BC271" s="99"/>
      <c r="BD271" s="99"/>
      <c r="BE271" s="99"/>
      <c r="BF271" s="99"/>
      <c r="BG271" s="99"/>
      <c r="BH271" s="99"/>
      <c r="BI271" s="36"/>
      <c r="BJ271" s="36"/>
      <c r="BK271" s="36"/>
      <c r="BL271" s="36"/>
      <c r="BM271" s="36"/>
      <c r="BN271" s="36"/>
      <c r="BO271" s="36"/>
      <c r="BW271" s="36"/>
      <c r="BX271" s="20"/>
      <c r="BY271" s="36"/>
      <c r="BZ271" s="15"/>
      <c r="CA271" s="15"/>
      <c r="CB271" s="15"/>
      <c r="CC271" s="16"/>
      <c r="CD271" s="16"/>
      <c r="CE271" s="16"/>
      <c r="CF271" s="16"/>
      <c r="CG271" s="16"/>
      <c r="CH271" s="16"/>
      <c r="CI271" s="16"/>
      <c r="CJ271" s="16"/>
      <c r="CK271" s="16"/>
      <c r="CL271" s="16"/>
      <c r="CM271" s="16"/>
      <c r="CN271" s="16"/>
      <c r="CO271" s="17"/>
      <c r="CP271" s="17"/>
      <c r="CQ271" s="17"/>
      <c r="CR271" s="17"/>
      <c r="CS271" s="18"/>
      <c r="CT271" s="18"/>
      <c r="CU271" s="18"/>
      <c r="CV271" s="16"/>
      <c r="CW271" s="18"/>
      <c r="CX271" s="16"/>
      <c r="CY271" s="16"/>
      <c r="CZ271" s="16"/>
      <c r="DI271" s="19"/>
      <c r="DJ271" s="20"/>
      <c r="DK271" s="19"/>
      <c r="DL271" s="19"/>
      <c r="DM271" s="19"/>
      <c r="DN271" s="142"/>
      <c r="DO271" s="19"/>
      <c r="DP271" s="19"/>
      <c r="DQ271" s="19"/>
      <c r="DR271" s="12"/>
      <c r="DS271" s="12"/>
      <c r="DT271" s="11"/>
      <c r="DU271" s="12"/>
      <c r="DV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row>
    <row r="272" spans="1:182" s="14" customFormat="1" ht="16.5" customHeight="1" x14ac:dyDescent="0.15">
      <c r="A272" s="99"/>
      <c r="B272" s="219"/>
      <c r="C272" s="219"/>
      <c r="D272" s="218"/>
      <c r="E272" s="218"/>
      <c r="F272" s="229"/>
      <c r="G272" s="211"/>
      <c r="H272" s="211"/>
      <c r="I272" s="211"/>
      <c r="J272" s="212"/>
      <c r="K272" s="211"/>
      <c r="L272" s="211"/>
      <c r="M272" s="211"/>
      <c r="N272" s="103"/>
      <c r="O272" s="103"/>
      <c r="P272" s="222"/>
      <c r="Q272" s="223"/>
      <c r="R272" s="222"/>
      <c r="S272" s="224"/>
      <c r="T272" s="224"/>
      <c r="U272" s="213"/>
      <c r="V272" s="124"/>
      <c r="W272" s="124"/>
      <c r="X272" s="124"/>
      <c r="Y272" s="124"/>
      <c r="Z272" s="124"/>
      <c r="AA272" s="124"/>
      <c r="AB272" s="124"/>
      <c r="AC272" s="124"/>
      <c r="AD272" s="124"/>
      <c r="AE272" s="124"/>
      <c r="AF272" s="124"/>
      <c r="AG272" s="124"/>
      <c r="AH272" s="124"/>
      <c r="AI272" s="124"/>
      <c r="AJ272" s="124"/>
      <c r="AK272" s="225"/>
      <c r="AL272" s="109"/>
      <c r="AM272" s="109"/>
      <c r="AN272" s="216"/>
      <c r="AO272" s="216"/>
      <c r="AP272" s="109"/>
      <c r="AQ272" s="109"/>
      <c r="AR272" s="109"/>
      <c r="AS272" s="18"/>
      <c r="AT272" s="18"/>
      <c r="AU272" s="178"/>
      <c r="AV272" s="36"/>
      <c r="AW272" s="36"/>
      <c r="AX272" s="36"/>
      <c r="AY272" s="99"/>
      <c r="AZ272" s="99"/>
      <c r="BA272" s="36"/>
      <c r="BB272" s="36"/>
      <c r="BC272" s="99"/>
      <c r="BD272" s="99"/>
      <c r="BE272" s="99"/>
      <c r="BF272" s="99"/>
      <c r="BG272" s="99"/>
      <c r="BH272" s="99"/>
      <c r="BI272" s="36"/>
      <c r="BJ272" s="36"/>
      <c r="BK272" s="36"/>
      <c r="BL272" s="36"/>
      <c r="BM272" s="36"/>
      <c r="BN272" s="36"/>
      <c r="BO272" s="36"/>
      <c r="BW272" s="36"/>
      <c r="BX272" s="20"/>
      <c r="BY272" s="36"/>
      <c r="BZ272" s="15"/>
      <c r="CA272" s="15"/>
      <c r="CB272" s="15"/>
      <c r="CC272" s="16"/>
      <c r="CD272" s="16"/>
      <c r="CE272" s="16"/>
      <c r="CF272" s="16"/>
      <c r="CG272" s="16"/>
      <c r="CH272" s="16"/>
      <c r="CI272" s="16"/>
      <c r="CJ272" s="16"/>
      <c r="CK272" s="16"/>
      <c r="CL272" s="16"/>
      <c r="CM272" s="16"/>
      <c r="CN272" s="16"/>
      <c r="CO272" s="17"/>
      <c r="CP272" s="17"/>
      <c r="CQ272" s="17"/>
      <c r="CR272" s="17"/>
      <c r="CS272" s="18"/>
      <c r="CT272" s="18"/>
      <c r="CU272" s="18"/>
      <c r="CV272" s="16"/>
      <c r="CW272" s="18"/>
      <c r="CX272" s="16"/>
      <c r="CY272" s="16"/>
      <c r="CZ272" s="16"/>
      <c r="DI272" s="19"/>
      <c r="DJ272" s="20"/>
      <c r="DK272" s="19"/>
      <c r="DL272" s="19"/>
      <c r="DM272" s="19"/>
      <c r="DN272" s="142"/>
      <c r="DO272" s="19"/>
      <c r="DP272" s="19"/>
      <c r="DQ272" s="19"/>
      <c r="DR272" s="12"/>
      <c r="DS272" s="12"/>
      <c r="DT272" s="11"/>
      <c r="DU272" s="12"/>
      <c r="DV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row>
    <row r="273" spans="1:182" s="14" customFormat="1" ht="16.5" customHeight="1" x14ac:dyDescent="0.15">
      <c r="A273" s="99"/>
      <c r="B273" s="231"/>
      <c r="C273" s="231"/>
      <c r="D273" s="218"/>
      <c r="E273" s="218"/>
      <c r="F273" s="229"/>
      <c r="G273" s="211"/>
      <c r="H273" s="211"/>
      <c r="I273" s="211"/>
      <c r="J273" s="212"/>
      <c r="K273" s="211"/>
      <c r="L273" s="211"/>
      <c r="M273" s="211"/>
      <c r="N273" s="103"/>
      <c r="O273" s="103"/>
      <c r="P273" s="222"/>
      <c r="Q273" s="223"/>
      <c r="R273" s="222"/>
      <c r="S273" s="224"/>
      <c r="T273" s="222"/>
      <c r="U273" s="213"/>
      <c r="V273" s="230"/>
      <c r="W273" s="230"/>
      <c r="X273" s="230"/>
      <c r="Y273" s="230"/>
      <c r="Z273" s="230"/>
      <c r="AA273" s="230"/>
      <c r="AB273" s="230"/>
      <c r="AC273" s="230"/>
      <c r="AD273" s="230"/>
      <c r="AE273" s="230"/>
      <c r="AF273" s="230"/>
      <c r="AG273" s="230"/>
      <c r="AH273" s="230"/>
      <c r="AI273" s="230"/>
      <c r="AJ273" s="230"/>
      <c r="AK273" s="225"/>
      <c r="AL273" s="109"/>
      <c r="AM273" s="109"/>
      <c r="AN273" s="216"/>
      <c r="AO273" s="216"/>
      <c r="AP273" s="109"/>
      <c r="AQ273" s="109"/>
      <c r="AR273" s="109"/>
      <c r="AS273" s="18"/>
      <c r="AT273" s="18"/>
      <c r="AU273" s="178"/>
      <c r="AV273" s="36"/>
      <c r="AW273" s="36"/>
      <c r="AX273" s="36"/>
      <c r="AY273" s="99"/>
      <c r="AZ273" s="99"/>
      <c r="BA273" s="99"/>
      <c r="BB273" s="99"/>
      <c r="BC273" s="99"/>
      <c r="BD273" s="36"/>
      <c r="BE273" s="36"/>
      <c r="BF273" s="36"/>
      <c r="BG273" s="99"/>
      <c r="BH273" s="99"/>
      <c r="BI273" s="36"/>
      <c r="BJ273" s="36"/>
      <c r="BK273" s="36"/>
      <c r="BL273" s="36"/>
      <c r="BM273" s="36"/>
      <c r="BN273" s="36"/>
      <c r="BO273" s="36"/>
      <c r="BW273" s="36"/>
      <c r="BX273" s="20"/>
      <c r="BY273" s="36"/>
      <c r="BZ273" s="15"/>
      <c r="CA273" s="15"/>
      <c r="CB273" s="15"/>
      <c r="CC273" s="16"/>
      <c r="CD273" s="16"/>
      <c r="CE273" s="16"/>
      <c r="CF273" s="16"/>
      <c r="CG273" s="16"/>
      <c r="CH273" s="16"/>
      <c r="CI273" s="16"/>
      <c r="CJ273" s="16"/>
      <c r="CK273" s="16"/>
      <c r="CL273" s="16"/>
      <c r="CM273" s="16"/>
      <c r="CN273" s="16"/>
      <c r="CO273" s="17"/>
      <c r="CP273" s="17"/>
      <c r="CQ273" s="17"/>
      <c r="CR273" s="17"/>
      <c r="CS273" s="18"/>
      <c r="CT273" s="18"/>
      <c r="CU273" s="18"/>
      <c r="CV273" s="16"/>
      <c r="CW273" s="18"/>
      <c r="CX273" s="16"/>
      <c r="CY273" s="16"/>
      <c r="CZ273" s="16"/>
      <c r="DI273" s="19"/>
      <c r="DJ273" s="20"/>
      <c r="DK273" s="19"/>
      <c r="DL273" s="19"/>
      <c r="DM273" s="19"/>
      <c r="DN273" s="142"/>
      <c r="DO273" s="19"/>
      <c r="DP273" s="19"/>
      <c r="DQ273" s="19"/>
      <c r="DR273" s="12"/>
      <c r="DS273" s="12"/>
      <c r="DT273" s="11"/>
      <c r="DU273" s="12"/>
      <c r="DV273" s="12"/>
      <c r="DZ273" s="12"/>
      <c r="EA273" s="12"/>
      <c r="EB273" s="12"/>
      <c r="EC273" s="12"/>
      <c r="ED273" s="12"/>
      <c r="EE273" s="12"/>
      <c r="EF273" s="12"/>
      <c r="EG273" s="12"/>
      <c r="EH273" s="12"/>
      <c r="EI273" s="12"/>
      <c r="EJ273" s="12"/>
      <c r="EK273" s="12"/>
      <c r="EL273" s="12"/>
      <c r="EM273" s="12"/>
      <c r="EN273" s="12"/>
      <c r="EO273" s="12"/>
      <c r="EP273" s="12"/>
      <c r="EQ273" s="12"/>
      <c r="ER273" s="12"/>
      <c r="ES273" s="12"/>
      <c r="ET273" s="12"/>
      <c r="EU273" s="12"/>
      <c r="EV273" s="12"/>
      <c r="EW273" s="12"/>
      <c r="EX273" s="12"/>
      <c r="EY273" s="12"/>
      <c r="EZ273" s="12"/>
      <c r="FA273" s="12"/>
      <c r="FB273" s="12"/>
      <c r="FC273" s="12"/>
      <c r="FD273" s="12"/>
      <c r="FE273" s="12"/>
      <c r="FF273" s="12"/>
      <c r="FG273" s="12"/>
      <c r="FH273" s="12"/>
      <c r="FI273" s="12"/>
      <c r="FJ273" s="12"/>
      <c r="FK273" s="12"/>
      <c r="FL273" s="12"/>
      <c r="FM273" s="12"/>
      <c r="FN273" s="12"/>
      <c r="FO273" s="12"/>
      <c r="FP273" s="12"/>
      <c r="FQ273" s="12"/>
      <c r="FR273" s="12"/>
      <c r="FS273" s="12"/>
      <c r="FT273" s="12"/>
      <c r="FU273" s="12"/>
      <c r="FV273" s="12"/>
      <c r="FW273" s="12"/>
      <c r="FX273" s="12"/>
      <c r="FY273" s="12"/>
      <c r="FZ273" s="12"/>
    </row>
    <row r="274" spans="1:182" s="14" customFormat="1" ht="16.5" customHeight="1" x14ac:dyDescent="0.15">
      <c r="A274" s="99"/>
      <c r="B274" s="231"/>
      <c r="C274" s="231"/>
      <c r="D274" s="219"/>
      <c r="E274" s="219"/>
      <c r="F274" s="220"/>
      <c r="G274" s="220"/>
      <c r="H274" s="221"/>
      <c r="I274" s="221"/>
      <c r="J274" s="221"/>
      <c r="K274" s="221"/>
      <c r="L274" s="221"/>
      <c r="M274" s="221"/>
      <c r="N274" s="103"/>
      <c r="O274" s="103"/>
      <c r="P274" s="222"/>
      <c r="Q274" s="223"/>
      <c r="R274" s="222"/>
      <c r="S274" s="222"/>
      <c r="T274" s="222"/>
      <c r="U274" s="213"/>
      <c r="V274" s="214"/>
      <c r="W274" s="215"/>
      <c r="X274" s="215"/>
      <c r="Y274" s="214"/>
      <c r="Z274" s="215"/>
      <c r="AA274" s="215"/>
      <c r="AB274" s="214"/>
      <c r="AC274" s="215"/>
      <c r="AD274" s="215"/>
      <c r="AE274" s="214"/>
      <c r="AF274" s="215"/>
      <c r="AG274" s="215"/>
      <c r="AH274" s="214"/>
      <c r="AI274" s="215"/>
      <c r="AJ274" s="215"/>
      <c r="AK274" s="225"/>
      <c r="AL274" s="109"/>
      <c r="AM274" s="109"/>
      <c r="AN274" s="216"/>
      <c r="AO274" s="216"/>
      <c r="AP274" s="109"/>
      <c r="AQ274" s="109"/>
      <c r="AR274" s="109"/>
      <c r="AS274" s="18"/>
      <c r="AT274" s="18"/>
      <c r="AU274" s="178"/>
      <c r="AY274" s="19"/>
      <c r="BJ274" s="36"/>
      <c r="BK274" s="36"/>
      <c r="BL274" s="36"/>
      <c r="BM274" s="36"/>
      <c r="BN274" s="36"/>
      <c r="BO274" s="36"/>
      <c r="BP274" s="36"/>
      <c r="BQ274" s="36"/>
      <c r="BR274" s="36"/>
      <c r="BS274" s="36"/>
      <c r="BT274" s="36"/>
      <c r="BU274" s="36"/>
      <c r="BV274" s="36"/>
      <c r="BW274" s="36"/>
      <c r="BX274" s="36"/>
      <c r="BY274" s="36"/>
      <c r="BZ274" s="15"/>
      <c r="CA274" s="15"/>
      <c r="CB274" s="15"/>
      <c r="CC274" s="16"/>
      <c r="CD274" s="16"/>
      <c r="CE274" s="16"/>
      <c r="CF274" s="16"/>
      <c r="CG274" s="16"/>
      <c r="CH274" s="16"/>
      <c r="CI274" s="16"/>
      <c r="CJ274" s="16"/>
      <c r="CK274" s="16"/>
      <c r="CL274" s="16"/>
      <c r="CM274" s="16"/>
      <c r="CN274" s="16"/>
      <c r="CO274" s="17"/>
      <c r="CP274" s="17"/>
      <c r="CQ274" s="17"/>
      <c r="CR274" s="17"/>
      <c r="CS274" s="18"/>
      <c r="CT274" s="18"/>
      <c r="CU274" s="18"/>
      <c r="CV274" s="16"/>
      <c r="CW274" s="18"/>
      <c r="CX274" s="16"/>
      <c r="CY274" s="16"/>
      <c r="CZ274" s="16"/>
      <c r="DI274" s="19"/>
      <c r="DJ274" s="20"/>
      <c r="DK274" s="19"/>
      <c r="DL274" s="19"/>
      <c r="DM274" s="19"/>
      <c r="DN274" s="142"/>
      <c r="DO274" s="19"/>
      <c r="DP274" s="19"/>
      <c r="DQ274" s="19"/>
      <c r="DR274" s="12"/>
      <c r="DS274" s="12"/>
      <c r="DT274" s="11"/>
      <c r="DU274" s="12"/>
      <c r="DV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row>
    <row r="275" spans="1:182" s="14" customFormat="1" ht="16.5" customHeight="1" x14ac:dyDescent="0.15">
      <c r="A275" s="99"/>
      <c r="B275" s="231"/>
      <c r="C275" s="231"/>
      <c r="D275" s="217"/>
      <c r="E275" s="217"/>
      <c r="F275" s="228"/>
      <c r="G275" s="228"/>
      <c r="H275" s="228"/>
      <c r="I275" s="228"/>
      <c r="J275" s="228"/>
      <c r="K275" s="228"/>
      <c r="L275" s="228"/>
      <c r="M275" s="228"/>
      <c r="N275" s="103"/>
      <c r="O275" s="103"/>
      <c r="P275" s="222"/>
      <c r="Q275" s="223"/>
      <c r="R275" s="222"/>
      <c r="S275" s="222"/>
      <c r="T275" s="222"/>
      <c r="U275" s="213"/>
      <c r="V275" s="232"/>
      <c r="W275" s="232"/>
      <c r="X275" s="232"/>
      <c r="Y275" s="232"/>
      <c r="Z275" s="232"/>
      <c r="AA275" s="232"/>
      <c r="AB275" s="232"/>
      <c r="AC275" s="232"/>
      <c r="AD275" s="232"/>
      <c r="AE275" s="232"/>
      <c r="AF275" s="232"/>
      <c r="AG275" s="232"/>
      <c r="AH275" s="232"/>
      <c r="AI275" s="232"/>
      <c r="AJ275" s="232"/>
      <c r="AK275" s="233"/>
      <c r="AL275" s="233"/>
      <c r="AM275" s="233"/>
      <c r="AN275" s="109"/>
      <c r="AO275" s="109"/>
      <c r="AP275" s="109"/>
      <c r="AQ275" s="109"/>
      <c r="AR275" s="109"/>
      <c r="AS275" s="18"/>
      <c r="AT275" s="18"/>
      <c r="AU275" s="162"/>
      <c r="AV275" s="36"/>
      <c r="AW275" s="36"/>
      <c r="AX275" s="36"/>
      <c r="AY275" s="71"/>
      <c r="AZ275" s="71"/>
      <c r="BA275" s="71"/>
      <c r="BB275" s="71"/>
      <c r="BC275" s="71"/>
      <c r="BD275" s="36"/>
      <c r="BE275" s="36"/>
      <c r="BF275" s="36"/>
      <c r="BG275" s="71"/>
      <c r="BH275" s="71"/>
      <c r="BI275" s="36"/>
      <c r="BJ275" s="36"/>
      <c r="BK275" s="36"/>
      <c r="BL275" s="36"/>
      <c r="BM275" s="36"/>
      <c r="BN275" s="36"/>
      <c r="BO275" s="36"/>
      <c r="BP275" s="36"/>
      <c r="BQ275" s="36"/>
      <c r="BR275" s="36"/>
      <c r="BS275" s="36"/>
      <c r="BT275" s="36"/>
      <c r="BU275" s="36"/>
      <c r="BV275" s="36"/>
      <c r="BW275" s="36"/>
      <c r="BX275" s="36"/>
      <c r="BY275" s="36"/>
      <c r="BZ275" s="15"/>
      <c r="CA275" s="15"/>
      <c r="CB275" s="15"/>
      <c r="CC275" s="16"/>
      <c r="CD275" s="16"/>
      <c r="CE275" s="16"/>
      <c r="CF275" s="16"/>
      <c r="CG275" s="16"/>
      <c r="CH275" s="16"/>
      <c r="CI275" s="16"/>
      <c r="CJ275" s="16"/>
      <c r="CK275" s="16"/>
      <c r="CL275" s="16"/>
      <c r="CM275" s="16"/>
      <c r="CN275" s="16"/>
      <c r="CO275" s="17"/>
      <c r="CP275" s="17"/>
      <c r="CQ275" s="17"/>
      <c r="CR275" s="17"/>
      <c r="CS275" s="18"/>
      <c r="CT275" s="18"/>
      <c r="CU275" s="18"/>
      <c r="CV275" s="16"/>
      <c r="CW275" s="18"/>
      <c r="CX275" s="16"/>
      <c r="CY275" s="16"/>
      <c r="CZ275" s="16"/>
      <c r="DI275" s="19"/>
      <c r="DJ275" s="20"/>
      <c r="DK275" s="19"/>
      <c r="DL275" s="19"/>
      <c r="DM275" s="19"/>
      <c r="DN275" s="142"/>
      <c r="DO275" s="19"/>
      <c r="DP275" s="19"/>
      <c r="DQ275" s="19"/>
      <c r="DR275" s="12"/>
      <c r="DS275" s="12"/>
      <c r="DT275" s="11"/>
      <c r="DU275" s="12"/>
      <c r="DV275" s="12"/>
      <c r="DZ275" s="12"/>
      <c r="EA275" s="12"/>
      <c r="EB275" s="12"/>
      <c r="EC275" s="12"/>
      <c r="ED275" s="12"/>
      <c r="EE275" s="12"/>
      <c r="EF275" s="12"/>
      <c r="EG275" s="12"/>
      <c r="EH275" s="12"/>
      <c r="EI275" s="12"/>
      <c r="EJ275" s="12"/>
      <c r="EK275" s="12"/>
      <c r="EL275" s="12"/>
      <c r="EM275" s="12"/>
      <c r="EN275" s="12"/>
      <c r="EO275" s="12"/>
      <c r="EP275" s="12"/>
      <c r="EQ275" s="12"/>
      <c r="ER275" s="12"/>
      <c r="ES275" s="12"/>
      <c r="ET275" s="12"/>
      <c r="EU275" s="12"/>
      <c r="EV275" s="12"/>
      <c r="EW275" s="12"/>
      <c r="EX275" s="12"/>
      <c r="EY275" s="12"/>
      <c r="EZ275" s="12"/>
      <c r="FA275" s="12"/>
      <c r="FB275" s="12"/>
      <c r="FC275" s="12"/>
      <c r="FD275" s="12"/>
      <c r="FE275" s="12"/>
      <c r="FF275" s="12"/>
      <c r="FG275" s="12"/>
      <c r="FH275" s="12"/>
      <c r="FI275" s="12"/>
      <c r="FJ275" s="12"/>
      <c r="FK275" s="12"/>
      <c r="FL275" s="12"/>
      <c r="FM275" s="12"/>
      <c r="FN275" s="12"/>
      <c r="FO275" s="12"/>
      <c r="FP275" s="12"/>
      <c r="FQ275" s="12"/>
      <c r="FR275" s="12"/>
      <c r="FS275" s="12"/>
      <c r="FT275" s="12"/>
      <c r="FU275" s="12"/>
      <c r="FV275" s="12"/>
      <c r="FW275" s="12"/>
      <c r="FX275" s="12"/>
      <c r="FY275" s="12"/>
      <c r="FZ275" s="12"/>
    </row>
    <row r="276" spans="1:182" s="14" customFormat="1" ht="16.5" customHeight="1" x14ac:dyDescent="0.15">
      <c r="A276" s="99"/>
      <c r="B276" s="113"/>
      <c r="C276" s="103"/>
      <c r="D276" s="113"/>
      <c r="E276" s="113"/>
      <c r="F276" s="228"/>
      <c r="G276" s="228"/>
      <c r="H276" s="228"/>
      <c r="I276" s="228"/>
      <c r="J276" s="228"/>
      <c r="K276" s="228"/>
      <c r="L276" s="228"/>
      <c r="M276" s="228"/>
      <c r="N276" s="103"/>
      <c r="O276" s="103"/>
      <c r="P276" s="222"/>
      <c r="Q276" s="223"/>
      <c r="R276" s="222"/>
      <c r="S276" s="222"/>
      <c r="T276" s="224"/>
      <c r="U276" s="213"/>
      <c r="V276" s="234"/>
      <c r="W276" s="234"/>
      <c r="X276" s="234"/>
      <c r="Y276" s="234"/>
      <c r="Z276" s="234"/>
      <c r="AA276" s="234"/>
      <c r="AB276" s="234"/>
      <c r="AC276" s="234"/>
      <c r="AD276" s="234"/>
      <c r="AE276" s="234"/>
      <c r="AF276" s="234"/>
      <c r="AG276" s="234"/>
      <c r="AH276" s="234"/>
      <c r="AI276" s="234"/>
      <c r="AJ276" s="234"/>
      <c r="AK276" s="233"/>
      <c r="AL276" s="233"/>
      <c r="AM276" s="233"/>
      <c r="AN276" s="109"/>
      <c r="AO276" s="109"/>
      <c r="AP276" s="109"/>
      <c r="AQ276" s="109"/>
      <c r="AR276" s="109"/>
      <c r="AS276" s="18"/>
      <c r="AT276" s="18"/>
      <c r="AU276" s="178"/>
      <c r="AV276" s="36"/>
      <c r="AW276" s="36"/>
      <c r="AX276" s="36"/>
      <c r="AY276" s="71"/>
      <c r="AZ276" s="71"/>
      <c r="BA276" s="71"/>
      <c r="BB276" s="71"/>
      <c r="BC276" s="71"/>
      <c r="BD276" s="36"/>
      <c r="BE276" s="36"/>
      <c r="BF276" s="36"/>
      <c r="BG276" s="71"/>
      <c r="BH276" s="71"/>
      <c r="BI276" s="36"/>
      <c r="BJ276" s="36"/>
      <c r="BK276" s="36"/>
      <c r="BL276" s="36"/>
      <c r="BM276" s="36"/>
      <c r="BN276" s="36"/>
      <c r="BO276" s="36"/>
      <c r="BP276" s="36"/>
      <c r="BQ276" s="36"/>
      <c r="BR276" s="36"/>
      <c r="BS276" s="36"/>
      <c r="BT276" s="36"/>
      <c r="BU276" s="36"/>
      <c r="BV276" s="36"/>
      <c r="BW276" s="36"/>
      <c r="BX276" s="36"/>
      <c r="BY276" s="36"/>
      <c r="BZ276" s="15"/>
      <c r="CA276" s="15"/>
      <c r="CB276" s="15"/>
      <c r="CC276" s="16"/>
      <c r="CD276" s="16"/>
      <c r="CE276" s="16"/>
      <c r="CF276" s="16"/>
      <c r="CG276" s="16"/>
      <c r="CH276" s="16"/>
      <c r="CI276" s="16"/>
      <c r="CJ276" s="16"/>
      <c r="CK276" s="16"/>
      <c r="CL276" s="16"/>
      <c r="CM276" s="16"/>
      <c r="CN276" s="16"/>
      <c r="CO276" s="17"/>
      <c r="CP276" s="17"/>
      <c r="CQ276" s="17"/>
      <c r="CR276" s="17"/>
      <c r="CS276" s="18"/>
      <c r="CT276" s="18"/>
      <c r="CU276" s="18"/>
      <c r="CV276" s="16"/>
      <c r="CW276" s="18"/>
      <c r="CX276" s="16"/>
      <c r="CY276" s="16"/>
      <c r="CZ276" s="16"/>
      <c r="DI276" s="19"/>
      <c r="DJ276" s="20"/>
      <c r="DK276" s="19"/>
      <c r="DL276" s="19"/>
      <c r="DM276" s="19"/>
      <c r="DN276" s="142"/>
      <c r="DO276" s="19"/>
      <c r="DP276" s="19"/>
      <c r="DQ276" s="19"/>
      <c r="DR276" s="12"/>
      <c r="DS276" s="12"/>
      <c r="DT276" s="11"/>
      <c r="DU276" s="12"/>
      <c r="DV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row>
    <row r="277" spans="1:182" s="14" customFormat="1" ht="16.5" customHeight="1" x14ac:dyDescent="0.15">
      <c r="A277" s="99"/>
      <c r="B277" s="113"/>
      <c r="C277" s="103"/>
      <c r="D277" s="218"/>
      <c r="E277" s="218"/>
      <c r="F277" s="228"/>
      <c r="G277" s="228"/>
      <c r="H277" s="228"/>
      <c r="I277" s="228"/>
      <c r="J277" s="228"/>
      <c r="K277" s="228"/>
      <c r="L277" s="228"/>
      <c r="M277" s="228"/>
      <c r="N277" s="103"/>
      <c r="O277" s="103"/>
      <c r="P277" s="222"/>
      <c r="Q277" s="223"/>
      <c r="R277" s="222"/>
      <c r="S277" s="222"/>
      <c r="T277" s="224"/>
      <c r="U277" s="213"/>
      <c r="V277" s="214"/>
      <c r="W277" s="215"/>
      <c r="X277" s="215"/>
      <c r="Y277" s="214"/>
      <c r="Z277" s="215"/>
      <c r="AA277" s="215"/>
      <c r="AB277" s="214"/>
      <c r="AC277" s="215"/>
      <c r="AD277" s="215"/>
      <c r="AE277" s="214"/>
      <c r="AF277" s="215"/>
      <c r="AG277" s="215"/>
      <c r="AH277" s="214"/>
      <c r="AI277" s="215"/>
      <c r="AJ277" s="215"/>
      <c r="AK277" s="225"/>
      <c r="AL277" s="109"/>
      <c r="AM277" s="109"/>
      <c r="AN277" s="216"/>
      <c r="AO277" s="216"/>
      <c r="AP277" s="109"/>
      <c r="AQ277" s="109"/>
      <c r="AR277" s="109"/>
      <c r="AS277" s="18"/>
      <c r="AT277" s="18"/>
      <c r="AU277" s="178"/>
      <c r="AV277" s="36"/>
      <c r="AW277" s="36"/>
      <c r="AX277" s="36"/>
      <c r="AY277" s="71"/>
      <c r="AZ277" s="71"/>
      <c r="BA277" s="71"/>
      <c r="BB277" s="71"/>
      <c r="BC277" s="71"/>
      <c r="BD277" s="71"/>
      <c r="BE277" s="71"/>
      <c r="BF277" s="71"/>
      <c r="BG277" s="71"/>
      <c r="BH277" s="71"/>
      <c r="BI277" s="36"/>
      <c r="BJ277" s="36"/>
      <c r="BK277" s="36"/>
      <c r="BL277" s="36"/>
      <c r="BM277" s="36"/>
      <c r="BN277" s="36"/>
      <c r="BO277" s="36"/>
      <c r="BP277" s="36"/>
      <c r="BQ277" s="36"/>
      <c r="BR277" s="36"/>
      <c r="BS277" s="36"/>
      <c r="BT277" s="36"/>
      <c r="BU277" s="36"/>
      <c r="BV277" s="36"/>
      <c r="BW277" s="36"/>
      <c r="BX277" s="36"/>
      <c r="BY277" s="36"/>
      <c r="BZ277" s="15"/>
      <c r="CA277" s="15"/>
      <c r="CB277" s="15"/>
      <c r="CC277" s="16"/>
      <c r="CD277" s="16"/>
      <c r="CE277" s="16"/>
      <c r="CF277" s="16"/>
      <c r="CG277" s="16"/>
      <c r="CH277" s="16"/>
      <c r="CI277" s="16"/>
      <c r="CJ277" s="16"/>
      <c r="CK277" s="16"/>
      <c r="CL277" s="16"/>
      <c r="CM277" s="16"/>
      <c r="CN277" s="16"/>
      <c r="CO277" s="17"/>
      <c r="CP277" s="17"/>
      <c r="CQ277" s="17"/>
      <c r="CR277" s="17"/>
      <c r="CS277" s="18"/>
      <c r="CT277" s="18"/>
      <c r="CU277" s="18"/>
      <c r="CV277" s="16"/>
      <c r="CW277" s="18"/>
      <c r="CX277" s="16"/>
      <c r="CY277" s="16"/>
      <c r="CZ277" s="16"/>
      <c r="DI277" s="19"/>
      <c r="DJ277" s="20"/>
      <c r="DK277" s="19"/>
      <c r="DL277" s="19"/>
      <c r="DM277" s="19"/>
      <c r="DN277" s="142"/>
      <c r="DO277" s="19"/>
      <c r="DP277" s="19"/>
      <c r="DQ277" s="19"/>
      <c r="DR277" s="12"/>
      <c r="DS277" s="12"/>
      <c r="DT277" s="11"/>
      <c r="DU277" s="12"/>
      <c r="DV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row>
    <row r="278" spans="1:182" s="14" customFormat="1" ht="16.5" customHeight="1" x14ac:dyDescent="0.15">
      <c r="A278" s="99"/>
      <c r="B278" s="219"/>
      <c r="C278" s="219"/>
      <c r="D278" s="218"/>
      <c r="E278" s="218"/>
      <c r="F278" s="229"/>
      <c r="G278" s="211"/>
      <c r="H278" s="211"/>
      <c r="I278" s="211"/>
      <c r="J278" s="212"/>
      <c r="K278" s="211"/>
      <c r="L278" s="211"/>
      <c r="M278" s="211"/>
      <c r="N278" s="103"/>
      <c r="O278" s="103"/>
      <c r="P278" s="222"/>
      <c r="Q278" s="223"/>
      <c r="R278" s="222"/>
      <c r="S278" s="224"/>
      <c r="T278" s="224"/>
      <c r="U278" s="213"/>
      <c r="V278" s="124"/>
      <c r="W278" s="124"/>
      <c r="X278" s="124"/>
      <c r="Y278" s="124"/>
      <c r="Z278" s="124"/>
      <c r="AA278" s="124"/>
      <c r="AB278" s="124"/>
      <c r="AC278" s="124"/>
      <c r="AD278" s="124"/>
      <c r="AE278" s="124"/>
      <c r="AF278" s="124"/>
      <c r="AG278" s="124"/>
      <c r="AH278" s="124"/>
      <c r="AI278" s="124"/>
      <c r="AJ278" s="124"/>
      <c r="AK278" s="225"/>
      <c r="AL278" s="109"/>
      <c r="AM278" s="109"/>
      <c r="AN278" s="216"/>
      <c r="AO278" s="216"/>
      <c r="AP278" s="109"/>
      <c r="AQ278" s="109"/>
      <c r="AR278" s="109"/>
      <c r="AS278" s="18"/>
      <c r="AT278" s="18"/>
      <c r="AU278" s="178"/>
      <c r="AV278" s="12"/>
      <c r="AW278" s="12"/>
      <c r="AX278" s="12"/>
      <c r="AY278" s="12"/>
      <c r="AZ278" s="12"/>
      <c r="BA278" s="12"/>
      <c r="BB278" s="12"/>
      <c r="BC278" s="12"/>
      <c r="BD278" s="12"/>
      <c r="BE278" s="12"/>
      <c r="BF278" s="12"/>
      <c r="BG278" s="12"/>
      <c r="BH278" s="12"/>
      <c r="BI278" s="12"/>
      <c r="BJ278" s="12"/>
      <c r="BK278" s="12"/>
      <c r="BL278" s="12"/>
      <c r="BM278" s="12"/>
      <c r="BN278" s="12"/>
      <c r="BO278" s="12"/>
      <c r="BW278" s="12"/>
      <c r="BX278" s="70"/>
      <c r="BY278" s="12"/>
      <c r="BZ278" s="15"/>
      <c r="CA278" s="15"/>
      <c r="CB278" s="15"/>
      <c r="CC278" s="16"/>
      <c r="CD278" s="16"/>
      <c r="CE278" s="16"/>
      <c r="CF278" s="16"/>
      <c r="CG278" s="16"/>
      <c r="CH278" s="16"/>
      <c r="CI278" s="16"/>
      <c r="CJ278" s="16"/>
      <c r="CK278" s="16"/>
      <c r="CL278" s="16"/>
      <c r="CM278" s="16"/>
      <c r="CN278" s="16"/>
      <c r="CO278" s="17"/>
      <c r="CP278" s="17"/>
      <c r="CQ278" s="17"/>
      <c r="CR278" s="17"/>
      <c r="CS278" s="18"/>
      <c r="CT278" s="18"/>
      <c r="CU278" s="18"/>
      <c r="CV278" s="16"/>
      <c r="CW278" s="18"/>
      <c r="CX278" s="16"/>
      <c r="CY278" s="16"/>
      <c r="CZ278" s="16"/>
      <c r="DI278" s="19"/>
      <c r="DJ278" s="20"/>
      <c r="DK278" s="19"/>
      <c r="DL278" s="19"/>
      <c r="DM278" s="19"/>
      <c r="DN278" s="142"/>
      <c r="DO278" s="19"/>
      <c r="DP278" s="19"/>
      <c r="DQ278" s="19"/>
      <c r="DR278" s="12"/>
      <c r="DS278" s="12"/>
      <c r="DT278" s="11"/>
      <c r="DU278" s="12"/>
      <c r="DV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c r="FE278" s="12"/>
      <c r="FF278" s="12"/>
      <c r="FG278" s="12"/>
      <c r="FH278" s="12"/>
      <c r="FI278" s="12"/>
      <c r="FJ278" s="12"/>
      <c r="FK278" s="12"/>
      <c r="FL278" s="12"/>
      <c r="FM278" s="12"/>
      <c r="FN278" s="12"/>
      <c r="FO278" s="12"/>
      <c r="FP278" s="12"/>
      <c r="FQ278" s="12"/>
      <c r="FR278" s="12"/>
      <c r="FS278" s="12"/>
      <c r="FT278" s="12"/>
      <c r="FU278" s="12"/>
      <c r="FV278" s="12"/>
      <c r="FW278" s="12"/>
      <c r="FX278" s="12"/>
      <c r="FY278" s="12"/>
      <c r="FZ278" s="12"/>
    </row>
    <row r="279" spans="1:182" s="14" customFormat="1" ht="16.5" customHeight="1" x14ac:dyDescent="0.15">
      <c r="A279" s="99"/>
      <c r="B279" s="231"/>
      <c r="C279" s="231"/>
      <c r="D279" s="218"/>
      <c r="E279" s="218"/>
      <c r="F279" s="229"/>
      <c r="G279" s="211"/>
      <c r="H279" s="211"/>
      <c r="I279" s="211"/>
      <c r="J279" s="212"/>
      <c r="K279" s="211"/>
      <c r="L279" s="211"/>
      <c r="M279" s="211"/>
      <c r="N279" s="103"/>
      <c r="O279" s="103"/>
      <c r="P279" s="222"/>
      <c r="Q279" s="223"/>
      <c r="R279" s="222"/>
      <c r="S279" s="224"/>
      <c r="T279" s="222"/>
      <c r="U279" s="213"/>
      <c r="V279" s="230"/>
      <c r="W279" s="230"/>
      <c r="X279" s="230"/>
      <c r="Y279" s="230"/>
      <c r="Z279" s="230"/>
      <c r="AA279" s="230"/>
      <c r="AB279" s="230"/>
      <c r="AC279" s="230"/>
      <c r="AD279" s="230"/>
      <c r="AE279" s="230"/>
      <c r="AF279" s="230"/>
      <c r="AG279" s="230"/>
      <c r="AH279" s="230"/>
      <c r="AI279" s="230"/>
      <c r="AJ279" s="230"/>
      <c r="AK279" s="225"/>
      <c r="AL279" s="109"/>
      <c r="AM279" s="109"/>
      <c r="AN279" s="216"/>
      <c r="AO279" s="216"/>
      <c r="AP279" s="109"/>
      <c r="AQ279" s="109"/>
      <c r="AR279" s="109"/>
      <c r="AS279" s="18"/>
      <c r="AT279" s="18"/>
      <c r="AU279" s="178"/>
      <c r="BZ279" s="15"/>
      <c r="CA279" s="15"/>
      <c r="CB279" s="15"/>
      <c r="CC279" s="16"/>
      <c r="CD279" s="16"/>
      <c r="CE279" s="16"/>
      <c r="CF279" s="16"/>
      <c r="CG279" s="16"/>
      <c r="CH279" s="16"/>
      <c r="CI279" s="16"/>
      <c r="CJ279" s="16"/>
      <c r="CK279" s="16"/>
      <c r="CL279" s="16"/>
      <c r="CM279" s="16"/>
      <c r="CN279" s="16"/>
      <c r="CO279" s="17"/>
      <c r="CP279" s="17"/>
      <c r="CQ279" s="17"/>
      <c r="CR279" s="17"/>
      <c r="CS279" s="18"/>
      <c r="CT279" s="18"/>
      <c r="CU279" s="18"/>
      <c r="CV279" s="16"/>
      <c r="CW279" s="18"/>
      <c r="CX279" s="16"/>
      <c r="CY279" s="16"/>
      <c r="CZ279" s="16"/>
      <c r="DI279" s="19"/>
      <c r="DJ279" s="20"/>
      <c r="DK279" s="19"/>
      <c r="DL279" s="19"/>
      <c r="DM279" s="19"/>
      <c r="DN279" s="142"/>
      <c r="DO279" s="19"/>
      <c r="DP279" s="19"/>
      <c r="DQ279" s="19"/>
      <c r="DR279" s="12"/>
      <c r="DS279" s="12"/>
      <c r="DT279" s="11"/>
      <c r="DU279" s="12"/>
      <c r="DV279" s="12"/>
      <c r="DZ279" s="12"/>
      <c r="EA279" s="12"/>
      <c r="EB279" s="12"/>
      <c r="EC279" s="12"/>
      <c r="ED279" s="12"/>
      <c r="EE279" s="12"/>
      <c r="EF279" s="12"/>
      <c r="EG279" s="12"/>
      <c r="EH279" s="12"/>
      <c r="EI279" s="12"/>
      <c r="EJ279" s="12"/>
      <c r="EK279" s="12"/>
      <c r="EL279" s="12"/>
      <c r="EM279" s="12"/>
      <c r="EN279" s="12"/>
      <c r="EO279" s="12"/>
      <c r="EP279" s="12"/>
      <c r="EQ279" s="12"/>
      <c r="ER279" s="12"/>
      <c r="ES279" s="12"/>
      <c r="ET279" s="12"/>
      <c r="EU279" s="12"/>
      <c r="EV279" s="12"/>
      <c r="EW279" s="12"/>
      <c r="EX279" s="12"/>
      <c r="EY279" s="12"/>
      <c r="EZ279" s="12"/>
      <c r="FA279" s="12"/>
      <c r="FB279" s="12"/>
      <c r="FC279" s="12"/>
      <c r="FD279" s="12"/>
      <c r="FE279" s="12"/>
      <c r="FF279" s="12"/>
      <c r="FG279" s="12"/>
      <c r="FH279" s="12"/>
      <c r="FI279" s="12"/>
      <c r="FJ279" s="12"/>
      <c r="FK279" s="12"/>
      <c r="FL279" s="12"/>
      <c r="FM279" s="12"/>
      <c r="FN279" s="12"/>
      <c r="FO279" s="12"/>
      <c r="FP279" s="12"/>
      <c r="FQ279" s="12"/>
      <c r="FR279" s="12"/>
      <c r="FS279" s="12"/>
      <c r="FT279" s="12"/>
      <c r="FU279" s="12"/>
      <c r="FV279" s="12"/>
      <c r="FW279" s="12"/>
      <c r="FX279" s="12"/>
      <c r="FY279" s="12"/>
      <c r="FZ279" s="12"/>
    </row>
    <row r="280" spans="1:182" s="14" customFormat="1" ht="16.5" customHeight="1" x14ac:dyDescent="0.15">
      <c r="A280" s="99"/>
      <c r="B280" s="231"/>
      <c r="C280" s="231"/>
      <c r="D280" s="99"/>
      <c r="E280" s="99"/>
      <c r="F280" s="99"/>
      <c r="G280" s="99"/>
      <c r="H280" s="99"/>
      <c r="I280" s="99"/>
      <c r="J280" s="99"/>
      <c r="K280" s="99"/>
      <c r="L280" s="99"/>
      <c r="M280" s="99"/>
      <c r="N280" s="99"/>
      <c r="O280" s="99"/>
      <c r="P280" s="99"/>
      <c r="Q280" s="99"/>
      <c r="R280" s="222"/>
      <c r="S280" s="99"/>
      <c r="T280" s="222"/>
      <c r="U280" s="213"/>
      <c r="V280" s="214"/>
      <c r="W280" s="215"/>
      <c r="X280" s="215"/>
      <c r="Y280" s="214"/>
      <c r="Z280" s="215"/>
      <c r="AA280" s="215"/>
      <c r="AB280" s="214"/>
      <c r="AC280" s="215"/>
      <c r="AD280" s="215"/>
      <c r="AE280" s="214"/>
      <c r="AF280" s="215"/>
      <c r="AG280" s="215"/>
      <c r="AH280" s="214"/>
      <c r="AI280" s="215"/>
      <c r="AJ280" s="215"/>
      <c r="AK280" s="225"/>
      <c r="AL280" s="109"/>
      <c r="AM280" s="109"/>
      <c r="AN280" s="216"/>
      <c r="AO280" s="216"/>
      <c r="AP280" s="109"/>
      <c r="AQ280" s="109"/>
      <c r="AR280" s="109"/>
      <c r="AS280" s="18"/>
      <c r="AT280" s="18"/>
      <c r="AU280" s="178"/>
      <c r="BZ280" s="15"/>
      <c r="CA280" s="15"/>
      <c r="CB280" s="15"/>
      <c r="CC280" s="16"/>
      <c r="CD280" s="16"/>
      <c r="CE280" s="16"/>
      <c r="CF280" s="16"/>
      <c r="CG280" s="16"/>
      <c r="CH280" s="16"/>
      <c r="CI280" s="16"/>
      <c r="CJ280" s="16"/>
      <c r="CK280" s="16"/>
      <c r="CL280" s="16"/>
      <c r="CM280" s="16"/>
      <c r="CN280" s="16"/>
      <c r="CO280" s="17"/>
      <c r="CP280" s="17"/>
      <c r="CQ280" s="17"/>
      <c r="CR280" s="17"/>
      <c r="CS280" s="18"/>
      <c r="CT280" s="18"/>
      <c r="CU280" s="18"/>
      <c r="CV280" s="16"/>
      <c r="CW280" s="18"/>
      <c r="CX280" s="16"/>
      <c r="CY280" s="16"/>
      <c r="CZ280" s="16"/>
      <c r="DI280" s="19"/>
      <c r="DJ280" s="20"/>
      <c r="DK280" s="19"/>
      <c r="DL280" s="19"/>
      <c r="DM280" s="19"/>
      <c r="DN280" s="142"/>
      <c r="DO280" s="19"/>
      <c r="DP280" s="19"/>
      <c r="DQ280" s="19"/>
      <c r="DR280" s="12"/>
      <c r="DS280" s="12"/>
      <c r="DT280" s="11"/>
      <c r="DU280" s="12"/>
      <c r="DV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row>
    <row r="281" spans="1:182" s="14" customFormat="1" ht="16.5" customHeight="1" x14ac:dyDescent="0.15">
      <c r="A281" s="99"/>
      <c r="B281" s="231"/>
      <c r="C281" s="231"/>
      <c r="D281" s="248"/>
      <c r="E281" s="248"/>
      <c r="F281" s="248"/>
      <c r="G281" s="248"/>
      <c r="H281" s="248"/>
      <c r="I281" s="249"/>
      <c r="J281" s="249"/>
      <c r="K281" s="99"/>
      <c r="L281" s="99"/>
      <c r="M281" s="99"/>
      <c r="N281" s="99"/>
      <c r="O281" s="99"/>
      <c r="P281" s="99"/>
      <c r="Q281" s="99"/>
      <c r="R281" s="99"/>
      <c r="S281" s="99"/>
      <c r="T281" s="222"/>
      <c r="U281" s="213"/>
      <c r="V281" s="232"/>
      <c r="W281" s="232"/>
      <c r="X281" s="232"/>
      <c r="Y281" s="232"/>
      <c r="Z281" s="232"/>
      <c r="AA281" s="232"/>
      <c r="AB281" s="232"/>
      <c r="AC281" s="232"/>
      <c r="AD281" s="232"/>
      <c r="AE281" s="232"/>
      <c r="AF281" s="232"/>
      <c r="AG281" s="232"/>
      <c r="AH281" s="232"/>
      <c r="AI281" s="232"/>
      <c r="AJ281" s="232"/>
      <c r="AK281" s="233"/>
      <c r="AL281" s="233"/>
      <c r="AM281" s="233"/>
      <c r="AN281" s="109"/>
      <c r="AO281" s="109"/>
      <c r="AP281" s="109"/>
      <c r="AQ281" s="109"/>
      <c r="AR281" s="109"/>
      <c r="AS281" s="18"/>
      <c r="AT281" s="18"/>
      <c r="AU281" s="162"/>
      <c r="BZ281" s="15"/>
      <c r="CA281" s="15"/>
      <c r="CB281" s="15"/>
      <c r="CC281" s="16"/>
      <c r="CD281" s="16"/>
      <c r="CE281" s="16"/>
      <c r="CF281" s="16"/>
      <c r="CG281" s="16"/>
      <c r="CH281" s="16"/>
      <c r="CI281" s="16"/>
      <c r="CJ281" s="16"/>
      <c r="CK281" s="16"/>
      <c r="CL281" s="16"/>
      <c r="CM281" s="16"/>
      <c r="CN281" s="16"/>
      <c r="CO281" s="17"/>
      <c r="CP281" s="17"/>
      <c r="CQ281" s="17"/>
      <c r="CR281" s="17"/>
      <c r="CS281" s="18"/>
      <c r="CT281" s="18"/>
      <c r="CU281" s="18"/>
      <c r="CV281" s="16"/>
      <c r="CW281" s="18"/>
      <c r="CX281" s="16"/>
      <c r="CY281" s="16"/>
      <c r="CZ281" s="16"/>
      <c r="DI281" s="19"/>
      <c r="DJ281" s="20"/>
      <c r="DK281" s="19"/>
      <c r="DL281" s="19"/>
      <c r="DM281" s="19"/>
      <c r="DN281" s="142"/>
      <c r="DO281" s="19"/>
      <c r="DP281" s="19"/>
      <c r="DQ281" s="19"/>
      <c r="DR281" s="12"/>
      <c r="DS281" s="12"/>
      <c r="DT281" s="11"/>
      <c r="DU281" s="12"/>
      <c r="DV281" s="12"/>
      <c r="DZ281" s="12"/>
      <c r="EA281" s="12"/>
      <c r="EB281" s="12"/>
      <c r="EC281" s="12"/>
      <c r="ED281" s="12"/>
      <c r="EE281" s="12"/>
      <c r="EF281" s="12"/>
      <c r="EG281" s="12"/>
      <c r="EH281" s="12"/>
      <c r="EI281" s="12"/>
      <c r="EJ281" s="12"/>
      <c r="EK281" s="12"/>
      <c r="EL281" s="12"/>
      <c r="EM281" s="12"/>
      <c r="EN281" s="12"/>
      <c r="EO281" s="12"/>
      <c r="EP281" s="12"/>
      <c r="EQ281" s="12"/>
      <c r="ER281" s="12"/>
      <c r="ES281" s="12"/>
      <c r="ET281" s="12"/>
      <c r="EU281" s="12"/>
      <c r="EV281" s="12"/>
      <c r="EW281" s="12"/>
      <c r="EX281" s="12"/>
      <c r="EY281" s="12"/>
      <c r="EZ281" s="12"/>
      <c r="FA281" s="12"/>
      <c r="FB281" s="12"/>
      <c r="FC281" s="12"/>
      <c r="FD281" s="12"/>
      <c r="FE281" s="12"/>
      <c r="FF281" s="12"/>
      <c r="FG281" s="12"/>
      <c r="FH281" s="12"/>
      <c r="FI281" s="12"/>
      <c r="FJ281" s="12"/>
      <c r="FK281" s="12"/>
      <c r="FL281" s="12"/>
      <c r="FM281" s="12"/>
      <c r="FN281" s="12"/>
      <c r="FO281" s="12"/>
      <c r="FP281" s="12"/>
      <c r="FQ281" s="12"/>
      <c r="FR281" s="12"/>
      <c r="FS281" s="12"/>
      <c r="FT281" s="12"/>
      <c r="FU281" s="12"/>
      <c r="FV281" s="12"/>
      <c r="FW281" s="12"/>
      <c r="FX281" s="12"/>
      <c r="FY281" s="12"/>
      <c r="FZ281" s="12"/>
    </row>
    <row r="282" spans="1:182" s="14" customFormat="1" ht="16.5" customHeight="1" x14ac:dyDescent="0.15">
      <c r="A282" s="99"/>
      <c r="B282" s="99"/>
      <c r="C282" s="99"/>
      <c r="D282" s="248"/>
      <c r="E282" s="248"/>
      <c r="F282" s="248"/>
      <c r="G282" s="248"/>
      <c r="H282" s="248"/>
      <c r="I282" s="249"/>
      <c r="J282" s="249"/>
      <c r="K282" s="99"/>
      <c r="L282" s="99"/>
      <c r="M282" s="99"/>
      <c r="N282" s="99"/>
      <c r="O282" s="99"/>
      <c r="P282" s="99"/>
      <c r="Q282" s="99"/>
      <c r="R282" s="99"/>
      <c r="S282" s="99"/>
      <c r="T282" s="224"/>
      <c r="U282" s="213"/>
      <c r="V282" s="234"/>
      <c r="W282" s="234"/>
      <c r="X282" s="234"/>
      <c r="Y282" s="234"/>
      <c r="Z282" s="234"/>
      <c r="AA282" s="234"/>
      <c r="AB282" s="234"/>
      <c r="AC282" s="234"/>
      <c r="AD282" s="234"/>
      <c r="AE282" s="234"/>
      <c r="AF282" s="234"/>
      <c r="AG282" s="234"/>
      <c r="AH282" s="234"/>
      <c r="AI282" s="234"/>
      <c r="AJ282" s="234"/>
      <c r="AK282" s="233"/>
      <c r="AL282" s="233"/>
      <c r="AM282" s="233"/>
      <c r="AN282" s="109"/>
      <c r="AO282" s="109"/>
      <c r="AP282" s="109"/>
      <c r="AQ282" s="109"/>
      <c r="AR282" s="109"/>
      <c r="AS282" s="18"/>
      <c r="AT282" s="18"/>
      <c r="AU282" s="178"/>
      <c r="BZ282" s="15"/>
      <c r="CA282" s="15"/>
      <c r="CB282" s="15"/>
      <c r="CC282" s="16"/>
      <c r="CD282" s="16"/>
      <c r="CE282" s="16"/>
      <c r="CF282" s="16"/>
      <c r="CG282" s="16"/>
      <c r="CH282" s="16"/>
      <c r="CI282" s="16"/>
      <c r="CJ282" s="16"/>
      <c r="CK282" s="16"/>
      <c r="CL282" s="16"/>
      <c r="CM282" s="16"/>
      <c r="CN282" s="16"/>
      <c r="CO282" s="17"/>
      <c r="CP282" s="17"/>
      <c r="CQ282" s="17"/>
      <c r="CR282" s="17"/>
      <c r="CS282" s="18"/>
      <c r="CT282" s="18"/>
      <c r="CU282" s="18"/>
      <c r="CV282" s="16"/>
      <c r="CW282" s="18"/>
      <c r="CX282" s="16"/>
      <c r="CY282" s="16"/>
      <c r="CZ282" s="16"/>
      <c r="DI282" s="19"/>
      <c r="DJ282" s="20"/>
      <c r="DK282" s="19"/>
      <c r="DL282" s="19"/>
      <c r="DM282" s="19"/>
      <c r="DN282" s="142"/>
      <c r="DO282" s="19"/>
      <c r="DP282" s="19"/>
      <c r="DQ282" s="19"/>
      <c r="DR282" s="12"/>
      <c r="DS282" s="12"/>
      <c r="DT282" s="11"/>
      <c r="DU282" s="12"/>
      <c r="DV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c r="FE282" s="12"/>
      <c r="FF282" s="12"/>
      <c r="FG282" s="12"/>
      <c r="FH282" s="12"/>
      <c r="FI282" s="12"/>
      <c r="FJ282" s="12"/>
      <c r="FK282" s="12"/>
      <c r="FL282" s="12"/>
      <c r="FM282" s="12"/>
      <c r="FN282" s="12"/>
      <c r="FO282" s="12"/>
      <c r="FP282" s="12"/>
      <c r="FQ282" s="12"/>
      <c r="FR282" s="12"/>
      <c r="FS282" s="12"/>
      <c r="FT282" s="12"/>
      <c r="FU282" s="12"/>
      <c r="FV282" s="12"/>
      <c r="FW282" s="12"/>
      <c r="FX282" s="12"/>
      <c r="FY282" s="12"/>
      <c r="FZ282" s="12"/>
    </row>
    <row r="283" spans="1:182" s="14" customFormat="1" ht="16.5" customHeight="1" x14ac:dyDescent="0.15">
      <c r="A283" s="99"/>
      <c r="B283" s="248"/>
      <c r="C283" s="248"/>
      <c r="D283" s="99"/>
      <c r="E283" s="99"/>
      <c r="F283" s="99"/>
      <c r="G283" s="99"/>
      <c r="H283" s="99"/>
      <c r="I283" s="176"/>
      <c r="J283" s="176"/>
      <c r="K283" s="176"/>
      <c r="L283" s="176"/>
      <c r="M283" s="175"/>
      <c r="N283" s="175"/>
      <c r="O283" s="232"/>
      <c r="P283" s="232"/>
      <c r="Q283" s="175"/>
      <c r="R283" s="99"/>
      <c r="S283" s="18"/>
      <c r="T283" s="99"/>
      <c r="U283" s="99"/>
      <c r="V283" s="99"/>
      <c r="W283" s="99"/>
      <c r="X283" s="99"/>
      <c r="Y283" s="99"/>
      <c r="Z283" s="99"/>
      <c r="AA283" s="99"/>
      <c r="AB283" s="99"/>
      <c r="AC283" s="99"/>
      <c r="AD283" s="99"/>
      <c r="AE283" s="99"/>
      <c r="AF283" s="99"/>
      <c r="AG283" s="99"/>
      <c r="AH283" s="113"/>
      <c r="AI283" s="99"/>
      <c r="AJ283" s="99"/>
      <c r="AK283" s="233"/>
      <c r="AL283" s="233"/>
      <c r="AM283" s="233"/>
      <c r="AN283" s="109"/>
      <c r="AO283" s="109"/>
      <c r="AP283" s="109"/>
      <c r="AQ283" s="109"/>
      <c r="AR283" s="109"/>
      <c r="AS283" s="18"/>
      <c r="AT283" s="18"/>
      <c r="AU283" s="178"/>
      <c r="BZ283" s="15"/>
      <c r="CA283" s="15"/>
      <c r="CB283" s="15"/>
      <c r="CC283" s="16"/>
      <c r="CD283" s="16"/>
      <c r="CE283" s="16"/>
      <c r="CF283" s="16"/>
      <c r="CG283" s="16"/>
      <c r="CH283" s="16"/>
      <c r="CI283" s="16"/>
      <c r="CJ283" s="16"/>
      <c r="CK283" s="16"/>
      <c r="CL283" s="16"/>
      <c r="CM283" s="16"/>
      <c r="CN283" s="16"/>
      <c r="CO283" s="17"/>
      <c r="CP283" s="17"/>
      <c r="CQ283" s="17"/>
      <c r="CR283" s="17"/>
      <c r="CS283" s="18"/>
      <c r="CT283" s="18"/>
      <c r="CU283" s="18"/>
      <c r="CV283" s="16"/>
      <c r="CW283" s="18"/>
      <c r="CX283" s="16"/>
      <c r="CY283" s="16"/>
      <c r="CZ283" s="16"/>
      <c r="DI283" s="19"/>
      <c r="DJ283" s="20"/>
      <c r="DK283" s="19"/>
      <c r="DL283" s="19"/>
      <c r="DM283" s="19"/>
      <c r="DN283" s="142"/>
      <c r="DO283" s="19"/>
      <c r="DP283" s="19"/>
      <c r="DQ283" s="19"/>
      <c r="DR283" s="12"/>
      <c r="DS283" s="12"/>
      <c r="DT283" s="11"/>
      <c r="DU283" s="12"/>
      <c r="DV283" s="12"/>
      <c r="DZ283" s="12"/>
      <c r="EA283" s="12"/>
      <c r="EB283" s="12"/>
      <c r="EC283" s="12"/>
      <c r="ED283" s="12"/>
      <c r="EE283" s="12"/>
      <c r="EF283" s="12"/>
      <c r="EG283" s="12"/>
      <c r="EH283" s="12"/>
      <c r="EI283" s="12"/>
      <c r="EJ283" s="12"/>
      <c r="EK283" s="12"/>
      <c r="EL283" s="12"/>
      <c r="EM283" s="12"/>
      <c r="EN283" s="12"/>
      <c r="EO283" s="12"/>
      <c r="EP283" s="12"/>
      <c r="EQ283" s="12"/>
      <c r="ER283" s="12"/>
      <c r="ES283" s="12"/>
      <c r="ET283" s="12"/>
      <c r="EU283" s="12"/>
      <c r="EV283" s="12"/>
      <c r="EW283" s="12"/>
      <c r="EX283" s="12"/>
      <c r="EY283" s="12"/>
      <c r="EZ283" s="12"/>
      <c r="FA283" s="12"/>
      <c r="FB283" s="12"/>
      <c r="FC283" s="12"/>
      <c r="FD283" s="12"/>
      <c r="FE283" s="12"/>
      <c r="FF283" s="12"/>
      <c r="FG283" s="12"/>
      <c r="FH283" s="12"/>
      <c r="FI283" s="12"/>
      <c r="FJ283" s="12"/>
      <c r="FK283" s="12"/>
      <c r="FL283" s="12"/>
      <c r="FM283" s="12"/>
      <c r="FN283" s="12"/>
      <c r="FO283" s="12"/>
      <c r="FP283" s="12"/>
      <c r="FQ283" s="12"/>
      <c r="FR283" s="12"/>
      <c r="FS283" s="12"/>
      <c r="FT283" s="12"/>
      <c r="FU283" s="12"/>
      <c r="FV283" s="12"/>
      <c r="FW283" s="12"/>
      <c r="FX283" s="12"/>
      <c r="FY283" s="12"/>
      <c r="FZ283" s="12"/>
    </row>
    <row r="284" spans="1:182" s="14" customFormat="1" ht="16.5" customHeight="1" x14ac:dyDescent="0.15">
      <c r="A284" s="99"/>
      <c r="B284" s="248"/>
      <c r="C284" s="248"/>
      <c r="D284" s="251"/>
      <c r="E284" s="251"/>
      <c r="F284" s="117"/>
      <c r="G284" s="99"/>
      <c r="H284" s="99"/>
      <c r="I284" s="176"/>
      <c r="J284" s="176"/>
      <c r="K284" s="176"/>
      <c r="L284" s="176"/>
      <c r="M284" s="18"/>
      <c r="N284" s="18"/>
      <c r="O284" s="232"/>
      <c r="P284" s="232"/>
      <c r="Q284" s="18"/>
      <c r="R284" s="175"/>
      <c r="S284" s="18"/>
      <c r="T284" s="99"/>
      <c r="U284" s="99"/>
      <c r="V284" s="99"/>
      <c r="W284" s="99"/>
      <c r="X284" s="99"/>
      <c r="Y284" s="99"/>
      <c r="Z284" s="99"/>
      <c r="AA284" s="99"/>
      <c r="AB284" s="99"/>
      <c r="AC284" s="99"/>
      <c r="AD284" s="99"/>
      <c r="AE284" s="99"/>
      <c r="AF284" s="99"/>
      <c r="AG284" s="99"/>
      <c r="AH284" s="113"/>
      <c r="AI284" s="99"/>
      <c r="AJ284" s="99"/>
      <c r="AK284" s="233"/>
      <c r="AL284" s="233"/>
      <c r="AM284" s="233"/>
      <c r="AN284" s="109"/>
      <c r="AO284" s="109"/>
      <c r="AP284" s="109"/>
      <c r="AQ284" s="109"/>
      <c r="AR284" s="109"/>
      <c r="AS284" s="99"/>
      <c r="AT284" s="18"/>
      <c r="AU284" s="178"/>
      <c r="BZ284" s="15"/>
      <c r="CA284" s="15"/>
      <c r="CB284" s="15"/>
      <c r="CC284" s="16"/>
      <c r="CD284" s="16"/>
      <c r="CE284" s="16"/>
      <c r="CF284" s="16"/>
      <c r="CG284" s="16"/>
      <c r="CH284" s="16"/>
      <c r="CI284" s="16"/>
      <c r="CJ284" s="16"/>
      <c r="CK284" s="16"/>
      <c r="CL284" s="16"/>
      <c r="CM284" s="16"/>
      <c r="CN284" s="16"/>
      <c r="CO284" s="17"/>
      <c r="CP284" s="17"/>
      <c r="CQ284" s="17"/>
      <c r="CR284" s="17"/>
      <c r="CS284" s="18"/>
      <c r="CT284" s="18"/>
      <c r="CU284" s="18"/>
      <c r="CV284" s="16"/>
      <c r="CW284" s="18"/>
      <c r="CX284" s="16"/>
      <c r="CY284" s="16"/>
      <c r="CZ284" s="16"/>
      <c r="DI284" s="19"/>
      <c r="DJ284" s="20"/>
      <c r="DK284" s="19"/>
      <c r="DL284" s="19"/>
      <c r="DM284" s="19"/>
      <c r="DN284" s="142"/>
      <c r="DO284" s="19"/>
      <c r="DP284" s="19"/>
      <c r="DQ284" s="19"/>
      <c r="DR284" s="12"/>
      <c r="DS284" s="12"/>
      <c r="DT284" s="11"/>
      <c r="DU284" s="12"/>
      <c r="DV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c r="FE284" s="12"/>
      <c r="FF284" s="12"/>
      <c r="FG284" s="12"/>
      <c r="FH284" s="12"/>
      <c r="FI284" s="12"/>
      <c r="FJ284" s="12"/>
      <c r="FK284" s="12"/>
      <c r="FL284" s="12"/>
      <c r="FM284" s="12"/>
      <c r="FN284" s="12"/>
      <c r="FO284" s="12"/>
      <c r="FP284" s="12"/>
      <c r="FQ284" s="12"/>
      <c r="FR284" s="12"/>
      <c r="FS284" s="12"/>
      <c r="FT284" s="12"/>
      <c r="FU284" s="12"/>
      <c r="FV284" s="12"/>
      <c r="FW284" s="12"/>
      <c r="FX284" s="12"/>
      <c r="FY284" s="12"/>
      <c r="FZ284" s="12"/>
    </row>
    <row r="285" spans="1:182" s="14" customFormat="1" ht="16.5" customHeight="1" x14ac:dyDescent="0.4">
      <c r="A285" s="99"/>
      <c r="B285" s="99"/>
      <c r="C285" s="99"/>
      <c r="D285" s="226"/>
      <c r="E285" s="226"/>
      <c r="F285" s="226"/>
      <c r="G285" s="226"/>
      <c r="H285" s="226"/>
      <c r="I285" s="226"/>
      <c r="J285" s="226"/>
      <c r="K285" s="226"/>
      <c r="L285" s="226"/>
      <c r="M285" s="226"/>
      <c r="N285" s="226"/>
      <c r="O285" s="226"/>
      <c r="P285" s="226"/>
      <c r="Q285" s="18"/>
      <c r="R285" s="18"/>
      <c r="S285" s="18"/>
      <c r="T285" s="99"/>
      <c r="U285" s="99"/>
      <c r="V285" s="99"/>
      <c r="W285" s="99"/>
      <c r="X285" s="99"/>
      <c r="Y285" s="99"/>
      <c r="Z285" s="99"/>
      <c r="AA285" s="99"/>
      <c r="AB285" s="99"/>
      <c r="AC285" s="99"/>
      <c r="AD285" s="99"/>
      <c r="AE285" s="99"/>
      <c r="AF285" s="99"/>
      <c r="AG285" s="113"/>
      <c r="AH285" s="99"/>
      <c r="AI285" s="99"/>
      <c r="AJ285" s="99"/>
      <c r="AK285" s="113"/>
      <c r="AL285" s="99"/>
      <c r="AM285" s="99"/>
      <c r="AN285" s="99"/>
      <c r="AO285" s="113"/>
      <c r="AP285" s="99"/>
      <c r="AQ285" s="99"/>
      <c r="AR285" s="99"/>
      <c r="AS285" s="113"/>
      <c r="AT285" s="18"/>
      <c r="AU285" s="178"/>
      <c r="BZ285" s="15"/>
      <c r="CA285" s="15"/>
      <c r="CB285" s="15"/>
      <c r="CC285" s="16"/>
      <c r="CD285" s="16"/>
      <c r="CE285" s="16"/>
      <c r="CF285" s="16"/>
      <c r="CG285" s="16"/>
      <c r="CH285" s="16"/>
      <c r="CI285" s="16"/>
      <c r="CJ285" s="16"/>
      <c r="CK285" s="16"/>
      <c r="CL285" s="16"/>
      <c r="CM285" s="16"/>
      <c r="CN285" s="16"/>
      <c r="CO285" s="17"/>
      <c r="CP285" s="17"/>
      <c r="CQ285" s="17"/>
      <c r="CR285" s="17"/>
      <c r="CS285" s="18"/>
      <c r="CT285" s="18"/>
      <c r="CU285" s="18"/>
      <c r="CV285" s="16"/>
      <c r="CW285" s="18"/>
      <c r="CX285" s="16"/>
      <c r="CY285" s="16"/>
      <c r="CZ285" s="16"/>
      <c r="DI285" s="19"/>
      <c r="DJ285" s="20"/>
      <c r="DK285" s="19"/>
      <c r="DL285" s="19"/>
      <c r="DM285" s="19"/>
      <c r="DN285" s="142"/>
      <c r="DO285" s="19"/>
      <c r="DP285" s="19"/>
      <c r="DQ285" s="19"/>
      <c r="DR285" s="12"/>
      <c r="DS285" s="12"/>
      <c r="DT285" s="11"/>
      <c r="DU285" s="12"/>
      <c r="DV285" s="12"/>
      <c r="DZ285" s="12"/>
      <c r="EA285" s="12"/>
      <c r="EB285" s="12"/>
      <c r="EC285" s="12"/>
      <c r="ED285" s="12"/>
      <c r="EE285" s="12"/>
      <c r="EF285" s="12"/>
      <c r="EG285" s="12"/>
      <c r="EH285" s="12"/>
      <c r="EI285" s="12"/>
      <c r="EJ285" s="12"/>
      <c r="EK285" s="12"/>
      <c r="EL285" s="12"/>
      <c r="EM285" s="12"/>
      <c r="EN285" s="12"/>
      <c r="EO285" s="12"/>
      <c r="EP285" s="12"/>
      <c r="EQ285" s="12"/>
      <c r="ER285" s="12"/>
      <c r="ES285" s="12"/>
      <c r="ET285" s="12"/>
      <c r="EU285" s="12"/>
      <c r="EV285" s="12"/>
      <c r="EW285" s="12"/>
      <c r="EX285" s="12"/>
      <c r="EY285" s="12"/>
      <c r="EZ285" s="12"/>
      <c r="FA285" s="12"/>
      <c r="FB285" s="12"/>
      <c r="FC285" s="12"/>
      <c r="FD285" s="12"/>
      <c r="FE285" s="12"/>
      <c r="FF285" s="12"/>
      <c r="FG285" s="12"/>
      <c r="FH285" s="12"/>
      <c r="FI285" s="12"/>
      <c r="FJ285" s="12"/>
      <c r="FK285" s="12"/>
      <c r="FL285" s="12"/>
      <c r="FM285" s="12"/>
      <c r="FN285" s="12"/>
      <c r="FO285" s="12"/>
      <c r="FP285" s="12"/>
      <c r="FQ285" s="12"/>
      <c r="FR285" s="12"/>
      <c r="FS285" s="12"/>
      <c r="FT285" s="12"/>
      <c r="FU285" s="12"/>
      <c r="FV285" s="12"/>
      <c r="FW285" s="12"/>
      <c r="FX285" s="12"/>
      <c r="FY285" s="12"/>
      <c r="FZ285" s="12"/>
    </row>
    <row r="286" spans="1:182" ht="16.5" customHeight="1" x14ac:dyDescent="0.4">
      <c r="A286" s="99"/>
      <c r="B286" s="251"/>
      <c r="C286" s="251"/>
      <c r="D286" s="235"/>
      <c r="E286" s="235"/>
      <c r="F286" s="235"/>
      <c r="G286" s="235"/>
      <c r="H286" s="18"/>
      <c r="I286" s="18"/>
      <c r="J286" s="18"/>
      <c r="K286" s="18"/>
      <c r="L286" s="18"/>
      <c r="M286" s="18"/>
      <c r="N286" s="18"/>
      <c r="O286" s="18"/>
      <c r="P286" s="18"/>
      <c r="Q286" s="18"/>
      <c r="R286" s="18"/>
      <c r="S286" s="18"/>
      <c r="T286" s="18"/>
      <c r="U286" s="99"/>
      <c r="V286" s="99"/>
      <c r="W286" s="113"/>
      <c r="X286" s="113"/>
      <c r="Y286" s="99"/>
      <c r="Z286" s="99"/>
      <c r="AA286" s="99"/>
      <c r="AB286" s="99"/>
      <c r="AC286" s="113"/>
      <c r="AD286" s="99"/>
      <c r="AE286" s="99"/>
      <c r="AF286" s="99"/>
      <c r="AG286" s="99"/>
      <c r="AH286" s="176"/>
      <c r="AI286" s="176"/>
      <c r="AJ286" s="176"/>
      <c r="AK286" s="176"/>
      <c r="AL286" s="175"/>
      <c r="AM286" s="250"/>
      <c r="AN286" s="232"/>
      <c r="AO286" s="232"/>
      <c r="AP286" s="250"/>
      <c r="AQ286" s="175"/>
      <c r="AR286" s="113"/>
      <c r="AS286" s="113"/>
      <c r="AT286" s="18"/>
      <c r="AU286" s="178"/>
    </row>
    <row r="287" spans="1:182" ht="16.5" customHeight="1" x14ac:dyDescent="0.4">
      <c r="A287" s="99"/>
      <c r="B287" s="18"/>
      <c r="C287" s="18"/>
      <c r="D287" s="235"/>
      <c r="E287" s="235"/>
      <c r="F287" s="235"/>
      <c r="G287" s="235"/>
      <c r="H287" s="18"/>
      <c r="I287" s="18"/>
      <c r="J287" s="18"/>
      <c r="K287" s="18"/>
      <c r="L287" s="18"/>
      <c r="M287" s="18"/>
      <c r="N287" s="18"/>
      <c r="O287" s="18"/>
      <c r="P287" s="18"/>
      <c r="Q287" s="18"/>
      <c r="R287" s="18"/>
      <c r="S287" s="18"/>
      <c r="T287" s="18"/>
      <c r="U287" s="99"/>
      <c r="V287" s="36"/>
      <c r="W287" s="36"/>
      <c r="X287" s="36"/>
      <c r="Y287" s="36"/>
      <c r="Z287" s="99"/>
      <c r="AA287" s="236"/>
      <c r="AB287" s="236"/>
      <c r="AC287" s="99"/>
      <c r="AD287" s="99"/>
      <c r="AE287" s="99"/>
      <c r="AF287" s="113"/>
      <c r="AG287" s="99"/>
      <c r="AH287" s="176"/>
      <c r="AI287" s="176"/>
      <c r="AJ287" s="176"/>
      <c r="AK287" s="176"/>
      <c r="AL287" s="113"/>
      <c r="AM287" s="113"/>
      <c r="AN287" s="232"/>
      <c r="AO287" s="232"/>
      <c r="AP287" s="113"/>
      <c r="AQ287" s="113"/>
      <c r="AR287" s="113"/>
      <c r="AS287" s="36"/>
      <c r="AT287" s="18"/>
      <c r="AU287" s="99"/>
    </row>
    <row r="288" spans="1:182" ht="16.5" customHeight="1" x14ac:dyDescent="0.4">
      <c r="A288" s="99"/>
      <c r="B288" s="226"/>
      <c r="C288" s="226"/>
      <c r="D288" s="235"/>
      <c r="E288" s="235"/>
      <c r="F288" s="235"/>
      <c r="G288" s="235"/>
      <c r="H288" s="18"/>
      <c r="I288" s="18"/>
      <c r="J288" s="18"/>
      <c r="K288" s="18"/>
      <c r="L288" s="18"/>
      <c r="M288" s="18"/>
      <c r="N288" s="18"/>
      <c r="O288" s="18"/>
      <c r="P288" s="18"/>
      <c r="Q288" s="18"/>
      <c r="R288" s="18"/>
      <c r="S288" s="18"/>
      <c r="T288" s="227"/>
      <c r="U288" s="227"/>
      <c r="V288" s="227"/>
      <c r="W288" s="227"/>
      <c r="X288" s="227"/>
      <c r="Y288" s="227"/>
      <c r="Z288" s="99"/>
      <c r="AA288" s="18"/>
      <c r="AB288" s="18"/>
      <c r="AC288" s="226"/>
      <c r="AD288" s="226"/>
      <c r="AE288" s="226"/>
      <c r="AF288" s="226"/>
      <c r="AG288" s="226"/>
      <c r="AH288" s="226"/>
      <c r="AI288" s="226"/>
      <c r="AJ288" s="226"/>
      <c r="AK288" s="226"/>
      <c r="AL288" s="226"/>
      <c r="AM288" s="226"/>
      <c r="AN288" s="226"/>
      <c r="AO288" s="226"/>
      <c r="AP288" s="18"/>
      <c r="AQ288" s="18"/>
      <c r="AR288" s="18"/>
      <c r="AS288" s="36"/>
      <c r="AT288" s="18"/>
      <c r="AU288" s="99"/>
    </row>
    <row r="289" spans="1:47" ht="16.5" customHeight="1" x14ac:dyDescent="0.4">
      <c r="A289" s="99"/>
      <c r="B289" s="226"/>
      <c r="C289" s="226"/>
      <c r="D289" s="235"/>
      <c r="E289" s="235"/>
      <c r="F289" s="235"/>
      <c r="G289" s="235"/>
      <c r="H289" s="18"/>
      <c r="I289" s="18"/>
      <c r="J289" s="18"/>
      <c r="K289" s="18"/>
      <c r="L289" s="18"/>
      <c r="M289" s="18"/>
      <c r="N289" s="18"/>
      <c r="O289" s="18"/>
      <c r="P289" s="18"/>
      <c r="Q289" s="18"/>
      <c r="R289" s="18"/>
      <c r="S289" s="18"/>
      <c r="T289" s="227"/>
      <c r="U289" s="227"/>
      <c r="V289" s="227"/>
      <c r="W289" s="227"/>
      <c r="X289" s="36"/>
      <c r="Y289" s="36"/>
      <c r="Z289" s="99"/>
      <c r="AA289" s="226"/>
      <c r="AB289" s="226"/>
      <c r="AC289" s="235"/>
      <c r="AD289" s="235"/>
      <c r="AE289" s="235"/>
      <c r="AF289" s="235"/>
      <c r="AG289" s="18"/>
      <c r="AH289" s="18"/>
      <c r="AI289" s="18"/>
      <c r="AJ289" s="18"/>
      <c r="AK289" s="18"/>
      <c r="AL289" s="18"/>
      <c r="AM289" s="18"/>
      <c r="AN289" s="18"/>
      <c r="AO289" s="18"/>
      <c r="AP289" s="18"/>
      <c r="AQ289" s="18"/>
      <c r="AR289" s="18"/>
      <c r="AS289" s="36"/>
      <c r="AT289" s="99"/>
      <c r="AU289" s="99"/>
    </row>
    <row r="290" spans="1:47" ht="16.5" customHeight="1" x14ac:dyDescent="0.4">
      <c r="A290" s="99"/>
      <c r="B290" s="226"/>
      <c r="C290" s="226"/>
      <c r="D290" s="235"/>
      <c r="E290" s="235"/>
      <c r="F290" s="235"/>
      <c r="G290" s="235"/>
      <c r="H290" s="18"/>
      <c r="I290" s="18"/>
      <c r="J290" s="18"/>
      <c r="K290" s="18"/>
      <c r="L290" s="18"/>
      <c r="M290" s="18"/>
      <c r="N290" s="18"/>
      <c r="O290" s="18"/>
      <c r="P290" s="18"/>
      <c r="Q290" s="18"/>
      <c r="R290" s="18"/>
      <c r="S290" s="18"/>
      <c r="T290" s="227"/>
      <c r="U290" s="227"/>
      <c r="V290" s="227"/>
      <c r="W290" s="227"/>
      <c r="X290" s="36"/>
      <c r="Y290" s="36"/>
      <c r="Z290" s="99"/>
      <c r="AA290" s="226"/>
      <c r="AB290" s="226"/>
      <c r="AC290" s="235"/>
      <c r="AD290" s="235"/>
      <c r="AE290" s="235"/>
      <c r="AF290" s="235"/>
      <c r="AG290" s="18"/>
      <c r="AH290" s="18"/>
      <c r="AI290" s="18"/>
      <c r="AJ290" s="18"/>
      <c r="AK290" s="18"/>
      <c r="AL290" s="18"/>
      <c r="AM290" s="18"/>
      <c r="AN290" s="18"/>
      <c r="AO290" s="18"/>
      <c r="AP290" s="18"/>
      <c r="AQ290" s="18"/>
      <c r="AR290" s="18"/>
      <c r="AS290" s="36"/>
      <c r="AT290" s="99"/>
      <c r="AU290" s="99"/>
    </row>
    <row r="291" spans="1:47" ht="16.5" customHeight="1" x14ac:dyDescent="0.4">
      <c r="A291" s="99"/>
      <c r="B291" s="226"/>
      <c r="C291" s="226"/>
      <c r="D291" s="235"/>
      <c r="E291" s="235"/>
      <c r="F291" s="235"/>
      <c r="G291" s="235"/>
      <c r="H291" s="18"/>
      <c r="I291" s="18"/>
      <c r="J291" s="18"/>
      <c r="K291" s="18"/>
      <c r="L291" s="18"/>
      <c r="M291" s="18"/>
      <c r="N291" s="18"/>
      <c r="O291" s="18"/>
      <c r="P291" s="18"/>
      <c r="Q291" s="18"/>
      <c r="R291" s="18"/>
      <c r="S291" s="18"/>
      <c r="T291" s="227"/>
      <c r="U291" s="227"/>
      <c r="V291" s="227"/>
      <c r="W291" s="227"/>
      <c r="X291" s="227"/>
      <c r="Y291" s="227"/>
      <c r="Z291" s="99"/>
      <c r="AA291" s="226"/>
      <c r="AB291" s="226"/>
      <c r="AC291" s="235"/>
      <c r="AD291" s="235"/>
      <c r="AE291" s="235"/>
      <c r="AF291" s="235"/>
      <c r="AG291" s="18"/>
      <c r="AH291" s="18"/>
      <c r="AI291" s="18"/>
      <c r="AJ291" s="18"/>
      <c r="AK291" s="18"/>
      <c r="AL291" s="18"/>
      <c r="AM291" s="18"/>
      <c r="AN291" s="18"/>
      <c r="AO291" s="18"/>
      <c r="AP291" s="18"/>
      <c r="AQ291" s="18"/>
      <c r="AR291" s="18"/>
      <c r="AS291" s="36"/>
      <c r="AT291" s="99"/>
      <c r="AU291" s="36"/>
    </row>
    <row r="292" spans="1:47" ht="16.5" customHeight="1" x14ac:dyDescent="0.4">
      <c r="B292" s="226"/>
      <c r="C292" s="226"/>
      <c r="D292" s="235"/>
      <c r="E292" s="235"/>
      <c r="F292" s="235"/>
      <c r="G292" s="235"/>
      <c r="H292" s="18"/>
      <c r="I292" s="18"/>
      <c r="J292" s="18"/>
      <c r="K292" s="18"/>
      <c r="L292" s="18"/>
      <c r="M292" s="18"/>
      <c r="N292" s="18"/>
      <c r="O292" s="18"/>
      <c r="P292" s="18"/>
      <c r="Q292" s="18"/>
      <c r="R292" s="18"/>
      <c r="S292" s="18"/>
      <c r="T292" s="227"/>
      <c r="U292" s="227"/>
      <c r="V292" s="227"/>
      <c r="W292" s="227"/>
      <c r="X292" s="227"/>
      <c r="Y292" s="227"/>
      <c r="Z292" s="99"/>
      <c r="AA292" s="226"/>
      <c r="AB292" s="226"/>
      <c r="AC292" s="235"/>
      <c r="AD292" s="235"/>
      <c r="AE292" s="235"/>
      <c r="AF292" s="235"/>
      <c r="AG292" s="18"/>
      <c r="AH292" s="18"/>
      <c r="AI292" s="18"/>
      <c r="AJ292" s="18"/>
      <c r="AK292" s="18"/>
      <c r="AL292" s="18"/>
      <c r="AM292" s="18"/>
      <c r="AN292" s="18"/>
      <c r="AO292" s="18"/>
      <c r="AP292" s="18"/>
      <c r="AQ292" s="18"/>
      <c r="AR292" s="18"/>
      <c r="AS292" s="36"/>
      <c r="AT292" s="36"/>
      <c r="AU292" s="36"/>
    </row>
    <row r="293" spans="1:47" ht="16.5" customHeight="1" x14ac:dyDescent="0.4">
      <c r="B293" s="226"/>
      <c r="C293" s="226"/>
      <c r="D293" s="140"/>
      <c r="E293" s="140"/>
      <c r="F293" s="140"/>
      <c r="G293" s="140"/>
      <c r="H293" s="140"/>
      <c r="I293" s="140"/>
      <c r="J293" s="140"/>
      <c r="K293" s="140"/>
      <c r="L293" s="140"/>
      <c r="M293" s="11"/>
      <c r="N293" s="11"/>
      <c r="O293" s="11"/>
      <c r="P293" s="141"/>
      <c r="Q293" s="141"/>
      <c r="R293" s="18"/>
      <c r="S293" s="141"/>
      <c r="T293" s="227"/>
      <c r="U293" s="227"/>
      <c r="V293" s="36"/>
      <c r="W293" s="36"/>
      <c r="X293" s="227"/>
      <c r="Y293" s="227"/>
      <c r="Z293" s="99"/>
      <c r="AA293" s="226"/>
      <c r="AB293" s="226"/>
      <c r="AC293" s="235"/>
      <c r="AD293" s="235"/>
      <c r="AE293" s="235"/>
      <c r="AF293" s="235"/>
      <c r="AG293" s="18"/>
      <c r="AH293" s="18"/>
      <c r="AI293" s="18"/>
      <c r="AJ293" s="18"/>
      <c r="AK293" s="18"/>
      <c r="AL293" s="18"/>
      <c r="AM293" s="18"/>
      <c r="AN293" s="18"/>
      <c r="AO293" s="18"/>
      <c r="AP293" s="18"/>
      <c r="AQ293" s="18"/>
      <c r="AR293" s="18"/>
      <c r="AS293" s="36"/>
      <c r="AT293" s="36"/>
      <c r="AU293" s="36"/>
    </row>
    <row r="294" spans="1:47" ht="16.5" customHeight="1" x14ac:dyDescent="0.4">
      <c r="B294" s="226"/>
      <c r="C294" s="226"/>
      <c r="R294" s="141"/>
      <c r="T294" s="227"/>
      <c r="U294" s="227"/>
      <c r="V294" s="36"/>
      <c r="W294" s="36"/>
      <c r="X294" s="36"/>
      <c r="Y294" s="36"/>
      <c r="Z294" s="99"/>
      <c r="AA294" s="226"/>
      <c r="AB294" s="226"/>
      <c r="AC294" s="235"/>
      <c r="AD294" s="235"/>
      <c r="AE294" s="235"/>
      <c r="AF294" s="235"/>
      <c r="AG294" s="18"/>
      <c r="AH294" s="18"/>
      <c r="AI294" s="18"/>
      <c r="AJ294" s="18"/>
      <c r="AK294" s="18"/>
      <c r="AL294" s="18"/>
      <c r="AM294" s="18"/>
      <c r="AN294" s="18"/>
      <c r="AO294" s="18"/>
      <c r="AP294" s="18"/>
      <c r="AQ294" s="18"/>
      <c r="AR294" s="18"/>
      <c r="AS294" s="36"/>
      <c r="AT294" s="36"/>
      <c r="AU294" s="36"/>
    </row>
    <row r="295" spans="1:47" ht="16.5" customHeight="1" x14ac:dyDescent="0.4">
      <c r="B295" s="11"/>
      <c r="C295" s="140"/>
      <c r="T295" s="227"/>
      <c r="U295" s="227"/>
      <c r="V295" s="227"/>
      <c r="W295" s="227"/>
      <c r="X295" s="227"/>
      <c r="Y295" s="227"/>
      <c r="Z295" s="99"/>
      <c r="AA295" s="226"/>
      <c r="AB295" s="226"/>
      <c r="AC295" s="235"/>
      <c r="AD295" s="235"/>
      <c r="AE295" s="235"/>
      <c r="AF295" s="235"/>
      <c r="AG295" s="18"/>
      <c r="AH295" s="18"/>
      <c r="AI295" s="18"/>
      <c r="AJ295" s="18"/>
      <c r="AK295" s="18"/>
      <c r="AL295" s="18"/>
      <c r="AM295" s="18"/>
      <c r="AN295" s="18"/>
      <c r="AO295" s="18"/>
      <c r="AP295" s="18"/>
      <c r="AQ295" s="18"/>
      <c r="AR295" s="18"/>
      <c r="AS295" s="11"/>
      <c r="AT295" s="36"/>
      <c r="AU295" s="36"/>
    </row>
    <row r="296" spans="1:47" ht="16.5" customHeight="1" x14ac:dyDescent="0.4">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T296" s="36"/>
      <c r="AU296" s="36"/>
    </row>
    <row r="297" spans="1:47" ht="16.5" customHeight="1" x14ac:dyDescent="0.4">
      <c r="AT297" s="36"/>
      <c r="AU297" s="36"/>
    </row>
    <row r="298" spans="1:47" ht="16.5" customHeight="1" x14ac:dyDescent="0.4">
      <c r="AT298" s="36"/>
      <c r="AU298" s="36"/>
    </row>
    <row r="299" spans="1:47" ht="16.5" customHeight="1" x14ac:dyDescent="0.4">
      <c r="AT299" s="36"/>
      <c r="AU299" s="36"/>
    </row>
    <row r="300" spans="1:47" ht="16.5" customHeight="1" x14ac:dyDescent="0.4">
      <c r="AT300" s="11"/>
      <c r="AU300" s="114"/>
    </row>
  </sheetData>
  <sheetProtection algorithmName="SHA-512" hashValue="pJ6HmnwGFXubG+wRBekOnu91WHUImY8VT+AUnp7Mfrl/nJGU1REVstkGRXCOHFV5kHjDS30txdkcuxesBxEQ7g==" saltValue="zuSFqjK6jeFOschwstcRqQ==" spinCount="100000" sheet="1" formatCells="0" selectLockedCells="1"/>
  <mergeCells count="522">
    <mergeCell ref="B1:K2"/>
    <mergeCell ref="Z3:AG4"/>
    <mergeCell ref="C4:I5"/>
    <mergeCell ref="J4:P5"/>
    <mergeCell ref="Z6:Z8"/>
    <mergeCell ref="AA6:AC6"/>
    <mergeCell ref="AD6:AF6"/>
    <mergeCell ref="AG6:AI6"/>
    <mergeCell ref="R3:Y4"/>
    <mergeCell ref="AJ6:AL6"/>
    <mergeCell ref="AO6:AP6"/>
    <mergeCell ref="AQ6:AR6"/>
    <mergeCell ref="AA7:AC8"/>
    <mergeCell ref="AD7:AF8"/>
    <mergeCell ref="AG7:AI8"/>
    <mergeCell ref="AJ7:AL8"/>
    <mergeCell ref="AO7:AP8"/>
    <mergeCell ref="AQ7:AR8"/>
    <mergeCell ref="AD9:AF9"/>
    <mergeCell ref="AG9:AI9"/>
    <mergeCell ref="AJ9:AL9"/>
    <mergeCell ref="AM9:AN9"/>
    <mergeCell ref="AO9:AP9"/>
    <mergeCell ref="AQ9:AR9"/>
    <mergeCell ref="J9:K10"/>
    <mergeCell ref="L9:Q10"/>
    <mergeCell ref="S9:T9"/>
    <mergeCell ref="U9:W9"/>
    <mergeCell ref="X9:Z9"/>
    <mergeCell ref="AA9:AC9"/>
    <mergeCell ref="S10:T10"/>
    <mergeCell ref="U10:W10"/>
    <mergeCell ref="X10:Z10"/>
    <mergeCell ref="AA10:AC10"/>
    <mergeCell ref="CK10:CK11"/>
    <mergeCell ref="CL10:CL11"/>
    <mergeCell ref="J11:K12"/>
    <mergeCell ref="L11:Q12"/>
    <mergeCell ref="S11:T11"/>
    <mergeCell ref="U11:W11"/>
    <mergeCell ref="X11:Z11"/>
    <mergeCell ref="AA11:AC11"/>
    <mergeCell ref="AD11:AF11"/>
    <mergeCell ref="AG11:AI11"/>
    <mergeCell ref="AD10:AF10"/>
    <mergeCell ref="AG10:AI10"/>
    <mergeCell ref="AJ10:AL10"/>
    <mergeCell ref="AM10:AN10"/>
    <mergeCell ref="AO10:AP10"/>
    <mergeCell ref="AQ10:AR10"/>
    <mergeCell ref="AJ11:AL11"/>
    <mergeCell ref="AM11:AN11"/>
    <mergeCell ref="AO11:AP11"/>
    <mergeCell ref="AQ11:AR11"/>
    <mergeCell ref="B12:C13"/>
    <mergeCell ref="D12:E13"/>
    <mergeCell ref="F12:G13"/>
    <mergeCell ref="S12:T12"/>
    <mergeCell ref="U12:W12"/>
    <mergeCell ref="X12:Z12"/>
    <mergeCell ref="AQ12:AR12"/>
    <mergeCell ref="J13:K14"/>
    <mergeCell ref="L13:Q14"/>
    <mergeCell ref="S13:T13"/>
    <mergeCell ref="U13:W13"/>
    <mergeCell ref="X13:Z13"/>
    <mergeCell ref="AA13:AC13"/>
    <mergeCell ref="AD13:AF13"/>
    <mergeCell ref="AG13:AI13"/>
    <mergeCell ref="AJ13:AL13"/>
    <mergeCell ref="AA12:AC12"/>
    <mergeCell ref="AD12:AF12"/>
    <mergeCell ref="AG12:AI12"/>
    <mergeCell ref="AJ12:AL12"/>
    <mergeCell ref="AM12:AN12"/>
    <mergeCell ref="AO12:AP12"/>
    <mergeCell ref="AM13:AN13"/>
    <mergeCell ref="AO13:AP13"/>
    <mergeCell ref="AQ13:AR13"/>
    <mergeCell ref="CO13:CO14"/>
    <mergeCell ref="S14:T14"/>
    <mergeCell ref="U14:W14"/>
    <mergeCell ref="X14:Z14"/>
    <mergeCell ref="AA14:AC14"/>
    <mergeCell ref="AD14:AF14"/>
    <mergeCell ref="AG14:AI14"/>
    <mergeCell ref="AJ14:AL14"/>
    <mergeCell ref="AM14:AN14"/>
    <mergeCell ref="AO14:AP14"/>
    <mergeCell ref="AQ14:AR14"/>
    <mergeCell ref="J15:K16"/>
    <mergeCell ref="L15:Q16"/>
    <mergeCell ref="S15:T15"/>
    <mergeCell ref="U15:W15"/>
    <mergeCell ref="AO15:AP15"/>
    <mergeCell ref="AQ15:AR15"/>
    <mergeCell ref="S16:T16"/>
    <mergeCell ref="U16:W16"/>
    <mergeCell ref="X16:Z16"/>
    <mergeCell ref="AA16:AC16"/>
    <mergeCell ref="AD16:AF16"/>
    <mergeCell ref="AG16:AI16"/>
    <mergeCell ref="AJ16:AL16"/>
    <mergeCell ref="AM16:AN16"/>
    <mergeCell ref="X15:Z15"/>
    <mergeCell ref="AA15:AC15"/>
    <mergeCell ref="AD15:AF15"/>
    <mergeCell ref="AG15:AI15"/>
    <mergeCell ref="AJ15:AL15"/>
    <mergeCell ref="AM15:AN15"/>
    <mergeCell ref="AO16:AP16"/>
    <mergeCell ref="AQ16:AR16"/>
    <mergeCell ref="AU16:AU17"/>
    <mergeCell ref="AV16:AW16"/>
    <mergeCell ref="AV17:AW17"/>
    <mergeCell ref="B18:C18"/>
    <mergeCell ref="D18:K19"/>
    <mergeCell ref="L18:M19"/>
    <mergeCell ref="N18:N19"/>
    <mergeCell ref="O18:O19"/>
    <mergeCell ref="AI18:AK18"/>
    <mergeCell ref="AL18:AM19"/>
    <mergeCell ref="AN18:AP19"/>
    <mergeCell ref="AQ18:AR18"/>
    <mergeCell ref="AU18:AW18"/>
    <mergeCell ref="T19:AH19"/>
    <mergeCell ref="AI19:AK19"/>
    <mergeCell ref="AQ19:AR19"/>
    <mergeCell ref="Q18:R18"/>
    <mergeCell ref="T18:V18"/>
    <mergeCell ref="W18:Y18"/>
    <mergeCell ref="Z18:AB18"/>
    <mergeCell ref="AC18:AE18"/>
    <mergeCell ref="AF18:AH18"/>
    <mergeCell ref="B15:C16"/>
    <mergeCell ref="D15:H16"/>
    <mergeCell ref="X20:Y20"/>
    <mergeCell ref="Z20:Z21"/>
    <mergeCell ref="AA20:AB20"/>
    <mergeCell ref="AC20:AC21"/>
    <mergeCell ref="AD20:AE20"/>
    <mergeCell ref="AF20:AF21"/>
    <mergeCell ref="CO19:CO20"/>
    <mergeCell ref="B20:B25"/>
    <mergeCell ref="C20:C25"/>
    <mergeCell ref="D20:G20"/>
    <mergeCell ref="H20:K20"/>
    <mergeCell ref="L20:M20"/>
    <mergeCell ref="S20:S22"/>
    <mergeCell ref="T20:T21"/>
    <mergeCell ref="U20:V20"/>
    <mergeCell ref="W20:W21"/>
    <mergeCell ref="AG20:AH20"/>
    <mergeCell ref="AI20:AI21"/>
    <mergeCell ref="AJ20:AK21"/>
    <mergeCell ref="AL20:AM21"/>
    <mergeCell ref="AN20:AP21"/>
    <mergeCell ref="AQ20:AR25"/>
    <mergeCell ref="AG21:AH21"/>
    <mergeCell ref="AI24:AK25"/>
    <mergeCell ref="AL24:AM25"/>
    <mergeCell ref="AN24:AP25"/>
    <mergeCell ref="AC22:AE22"/>
    <mergeCell ref="AF22:AH22"/>
    <mergeCell ref="AI22:AI23"/>
    <mergeCell ref="AJ22:AK23"/>
    <mergeCell ref="AL22:AM23"/>
    <mergeCell ref="AN22:AP23"/>
    <mergeCell ref="D21:K23"/>
    <mergeCell ref="L21:M21"/>
    <mergeCell ref="U21:V21"/>
    <mergeCell ref="X21:Y21"/>
    <mergeCell ref="AA21:AB21"/>
    <mergeCell ref="AD21:AE21"/>
    <mergeCell ref="L22:M22"/>
    <mergeCell ref="T22:V22"/>
    <mergeCell ref="W22:Y22"/>
    <mergeCell ref="Z22:AB22"/>
    <mergeCell ref="AV24:AW24"/>
    <mergeCell ref="L25:M25"/>
    <mergeCell ref="T25:V25"/>
    <mergeCell ref="W25:Y25"/>
    <mergeCell ref="Z25:AB25"/>
    <mergeCell ref="AC25:AE25"/>
    <mergeCell ref="AF25:AH25"/>
    <mergeCell ref="AU25:AW25"/>
    <mergeCell ref="AU23:AU24"/>
    <mergeCell ref="AV23:AW23"/>
    <mergeCell ref="L24:M24"/>
    <mergeCell ref="U24:V24"/>
    <mergeCell ref="X24:Y24"/>
    <mergeCell ref="AA24:AB24"/>
    <mergeCell ref="Z23:Z24"/>
    <mergeCell ref="AA23:AB23"/>
    <mergeCell ref="AC23:AC24"/>
    <mergeCell ref="AD23:AE23"/>
    <mergeCell ref="AF23:AF24"/>
    <mergeCell ref="AG23:AH23"/>
    <mergeCell ref="AD24:AE24"/>
    <mergeCell ref="AG24:AH24"/>
    <mergeCell ref="L23:M23"/>
    <mergeCell ref="S23:S25"/>
    <mergeCell ref="X26:Y26"/>
    <mergeCell ref="Z26:Z27"/>
    <mergeCell ref="AA26:AB26"/>
    <mergeCell ref="AC26:AC27"/>
    <mergeCell ref="AD26:AE26"/>
    <mergeCell ref="AF26:AF27"/>
    <mergeCell ref="CO25:CO26"/>
    <mergeCell ref="B26:B31"/>
    <mergeCell ref="C26:C31"/>
    <mergeCell ref="D26:G26"/>
    <mergeCell ref="H26:K26"/>
    <mergeCell ref="L26:M26"/>
    <mergeCell ref="S26:S28"/>
    <mergeCell ref="T26:T27"/>
    <mergeCell ref="U26:V26"/>
    <mergeCell ref="W26:W27"/>
    <mergeCell ref="D24:D25"/>
    <mergeCell ref="E24:G25"/>
    <mergeCell ref="H24:H25"/>
    <mergeCell ref="I24:K25"/>
    <mergeCell ref="T23:T24"/>
    <mergeCell ref="U23:V23"/>
    <mergeCell ref="W23:W24"/>
    <mergeCell ref="X23:Y23"/>
    <mergeCell ref="AG26:AH26"/>
    <mergeCell ref="AI26:AI27"/>
    <mergeCell ref="AJ26:AK27"/>
    <mergeCell ref="AL26:AM27"/>
    <mergeCell ref="AN26:AP27"/>
    <mergeCell ref="AQ26:AR31"/>
    <mergeCell ref="AG27:AH27"/>
    <mergeCell ref="AI30:AK31"/>
    <mergeCell ref="AL30:AM31"/>
    <mergeCell ref="AN30:AP31"/>
    <mergeCell ref="AC28:AE28"/>
    <mergeCell ref="AF28:AH28"/>
    <mergeCell ref="AI28:AI29"/>
    <mergeCell ref="AJ28:AK29"/>
    <mergeCell ref="AL28:AM29"/>
    <mergeCell ref="AN28:AP29"/>
    <mergeCell ref="D27:K29"/>
    <mergeCell ref="L27:M27"/>
    <mergeCell ref="U27:V27"/>
    <mergeCell ref="X27:Y27"/>
    <mergeCell ref="AA27:AB27"/>
    <mergeCell ref="AD27:AE27"/>
    <mergeCell ref="L28:M28"/>
    <mergeCell ref="T28:V28"/>
    <mergeCell ref="W28:Y28"/>
    <mergeCell ref="Z28:AB28"/>
    <mergeCell ref="AA30:AB30"/>
    <mergeCell ref="AD30:AE30"/>
    <mergeCell ref="AG30:AH30"/>
    <mergeCell ref="L29:M29"/>
    <mergeCell ref="S29:S31"/>
    <mergeCell ref="T29:T30"/>
    <mergeCell ref="U29:V29"/>
    <mergeCell ref="W29:W30"/>
    <mergeCell ref="X29:Y29"/>
    <mergeCell ref="X30:Y30"/>
    <mergeCell ref="W31:Y31"/>
    <mergeCell ref="Z31:AB31"/>
    <mergeCell ref="AC31:AE31"/>
    <mergeCell ref="AF31:AH31"/>
    <mergeCell ref="U30:V30"/>
    <mergeCell ref="Z29:Z30"/>
    <mergeCell ref="AA29:AB29"/>
    <mergeCell ref="AC29:AC30"/>
    <mergeCell ref="AD29:AE29"/>
    <mergeCell ref="AF29:AF30"/>
    <mergeCell ref="AG29:AH29"/>
    <mergeCell ref="B32:B37"/>
    <mergeCell ref="C32:C37"/>
    <mergeCell ref="D32:G32"/>
    <mergeCell ref="H32:K32"/>
    <mergeCell ref="L32:M32"/>
    <mergeCell ref="S32:S34"/>
    <mergeCell ref="T32:T33"/>
    <mergeCell ref="D30:D31"/>
    <mergeCell ref="E30:G31"/>
    <mergeCell ref="H30:H31"/>
    <mergeCell ref="I30:K31"/>
    <mergeCell ref="L30:M30"/>
    <mergeCell ref="L31:M31"/>
    <mergeCell ref="T31:V31"/>
    <mergeCell ref="D36:D37"/>
    <mergeCell ref="E36:G37"/>
    <mergeCell ref="H36:H37"/>
    <mergeCell ref="I36:K37"/>
    <mergeCell ref="AN32:AP33"/>
    <mergeCell ref="AQ32:AR37"/>
    <mergeCell ref="D33:K35"/>
    <mergeCell ref="L33:M33"/>
    <mergeCell ref="U33:V33"/>
    <mergeCell ref="X33:Y33"/>
    <mergeCell ref="AA33:AB33"/>
    <mergeCell ref="AD33:AE33"/>
    <mergeCell ref="AG33:AH33"/>
    <mergeCell ref="L34:M34"/>
    <mergeCell ref="AD32:AE32"/>
    <mergeCell ref="AF32:AF33"/>
    <mergeCell ref="AG32:AH32"/>
    <mergeCell ref="AI32:AI33"/>
    <mergeCell ref="AJ32:AK33"/>
    <mergeCell ref="AL32:AM33"/>
    <mergeCell ref="U32:V32"/>
    <mergeCell ref="W32:W33"/>
    <mergeCell ref="X32:Y32"/>
    <mergeCell ref="Z32:Z33"/>
    <mergeCell ref="AA32:AB32"/>
    <mergeCell ref="AC32:AC33"/>
    <mergeCell ref="AJ34:AK35"/>
    <mergeCell ref="AL34:AM35"/>
    <mergeCell ref="AN34:AP35"/>
    <mergeCell ref="L35:M35"/>
    <mergeCell ref="S35:S37"/>
    <mergeCell ref="T35:T36"/>
    <mergeCell ref="U35:V35"/>
    <mergeCell ref="W35:W36"/>
    <mergeCell ref="X35:Y35"/>
    <mergeCell ref="Z35:Z36"/>
    <mergeCell ref="T34:V34"/>
    <mergeCell ref="W34:Y34"/>
    <mergeCell ref="Z34:AB34"/>
    <mergeCell ref="AC34:AE34"/>
    <mergeCell ref="AF34:AH34"/>
    <mergeCell ref="AI34:AI35"/>
    <mergeCell ref="AA35:AB35"/>
    <mergeCell ref="AC35:AC36"/>
    <mergeCell ref="AD35:AE35"/>
    <mergeCell ref="AF35:AF36"/>
    <mergeCell ref="AG35:AH35"/>
    <mergeCell ref="L36:M36"/>
    <mergeCell ref="U36:V36"/>
    <mergeCell ref="X36:Y36"/>
    <mergeCell ref="AA36:AB36"/>
    <mergeCell ref="AD36:AE36"/>
    <mergeCell ref="AG36:AH36"/>
    <mergeCell ref="AI36:AK37"/>
    <mergeCell ref="AL36:AM37"/>
    <mergeCell ref="AN36:AP37"/>
    <mergeCell ref="L37:M37"/>
    <mergeCell ref="T37:V37"/>
    <mergeCell ref="W37:Y37"/>
    <mergeCell ref="Z37:AB37"/>
    <mergeCell ref="AC37:AE37"/>
    <mergeCell ref="AF37:AH37"/>
    <mergeCell ref="AL38:AM39"/>
    <mergeCell ref="AN38:AP39"/>
    <mergeCell ref="B40:C40"/>
    <mergeCell ref="D40:G40"/>
    <mergeCell ref="H40:I40"/>
    <mergeCell ref="J40:L41"/>
    <mergeCell ref="M40:O41"/>
    <mergeCell ref="P40:AE40"/>
    <mergeCell ref="AD41:AE41"/>
    <mergeCell ref="D41:E41"/>
    <mergeCell ref="F41:G41"/>
    <mergeCell ref="H41:I41"/>
    <mergeCell ref="R41:T41"/>
    <mergeCell ref="V41:W41"/>
    <mergeCell ref="Z41:AB41"/>
    <mergeCell ref="B42:B47"/>
    <mergeCell ref="C42:C47"/>
    <mergeCell ref="D42:E43"/>
    <mergeCell ref="F42:G43"/>
    <mergeCell ref="H42:I43"/>
    <mergeCell ref="J42:L42"/>
    <mergeCell ref="M42:O47"/>
    <mergeCell ref="R42:T42"/>
    <mergeCell ref="D46:E47"/>
    <mergeCell ref="F46:G47"/>
    <mergeCell ref="H46:I47"/>
    <mergeCell ref="AO42:AP42"/>
    <mergeCell ref="AQ42:AR42"/>
    <mergeCell ref="J43:L47"/>
    <mergeCell ref="R43:T43"/>
    <mergeCell ref="V43:W43"/>
    <mergeCell ref="Z43:AB43"/>
    <mergeCell ref="AD43:AE43"/>
    <mergeCell ref="AI43:AJ43"/>
    <mergeCell ref="AK43:AL43"/>
    <mergeCell ref="V42:W42"/>
    <mergeCell ref="Z42:AB42"/>
    <mergeCell ref="AD42:AE42"/>
    <mergeCell ref="AI42:AJ42"/>
    <mergeCell ref="AK42:AL42"/>
    <mergeCell ref="AM42:AN42"/>
    <mergeCell ref="AM43:AN43"/>
    <mergeCell ref="AO43:AP43"/>
    <mergeCell ref="AQ43:AR43"/>
    <mergeCell ref="D44:E45"/>
    <mergeCell ref="F44:G45"/>
    <mergeCell ref="H44:I45"/>
    <mergeCell ref="R44:T44"/>
    <mergeCell ref="V44:W44"/>
    <mergeCell ref="AK44:AL44"/>
    <mergeCell ref="AM44:AN44"/>
    <mergeCell ref="AO44:AP44"/>
    <mergeCell ref="AQ44:AR44"/>
    <mergeCell ref="P45:Q45"/>
    <mergeCell ref="AI45:AJ45"/>
    <mergeCell ref="AK45:AL45"/>
    <mergeCell ref="AM45:AN45"/>
    <mergeCell ref="AO45:AP45"/>
    <mergeCell ref="AQ45:AR45"/>
    <mergeCell ref="V48:W48"/>
    <mergeCell ref="Z48:AB48"/>
    <mergeCell ref="AD48:AE48"/>
    <mergeCell ref="AD49:AE49"/>
    <mergeCell ref="Z50:AB50"/>
    <mergeCell ref="AD50:AE50"/>
    <mergeCell ref="Z44:AB44"/>
    <mergeCell ref="AD44:AE44"/>
    <mergeCell ref="AI44:AJ44"/>
    <mergeCell ref="B48:B53"/>
    <mergeCell ref="C48:C53"/>
    <mergeCell ref="D48:E49"/>
    <mergeCell ref="F48:G49"/>
    <mergeCell ref="H48:I49"/>
    <mergeCell ref="J49:L53"/>
    <mergeCell ref="R49:T49"/>
    <mergeCell ref="J48:L48"/>
    <mergeCell ref="M48:O53"/>
    <mergeCell ref="R48:T48"/>
    <mergeCell ref="AQ46:AR46"/>
    <mergeCell ref="AI47:AJ47"/>
    <mergeCell ref="AK47:AL47"/>
    <mergeCell ref="AM47:AN47"/>
    <mergeCell ref="AO47:AP47"/>
    <mergeCell ref="AQ47:AR47"/>
    <mergeCell ref="AI48:AJ48"/>
    <mergeCell ref="AK48:AL48"/>
    <mergeCell ref="AM48:AN48"/>
    <mergeCell ref="AO48:AP48"/>
    <mergeCell ref="AQ48:AR48"/>
    <mergeCell ref="AI46:AJ46"/>
    <mergeCell ref="AK46:AL46"/>
    <mergeCell ref="AM46:AN46"/>
    <mergeCell ref="AO46:AP46"/>
    <mergeCell ref="AI49:AJ49"/>
    <mergeCell ref="AK49:AL49"/>
    <mergeCell ref="AM49:AN49"/>
    <mergeCell ref="AO49:AP49"/>
    <mergeCell ref="AQ49:AR49"/>
    <mergeCell ref="D50:E51"/>
    <mergeCell ref="F50:G51"/>
    <mergeCell ref="H50:I51"/>
    <mergeCell ref="R50:T50"/>
    <mergeCell ref="V50:W50"/>
    <mergeCell ref="AI50:AJ50"/>
    <mergeCell ref="AK50:AL50"/>
    <mergeCell ref="AM50:AN50"/>
    <mergeCell ref="AO50:AP50"/>
    <mergeCell ref="AQ50:AR50"/>
    <mergeCell ref="V49:W49"/>
    <mergeCell ref="Z49:AB49"/>
    <mergeCell ref="P51:Q51"/>
    <mergeCell ref="AI51:AJ51"/>
    <mergeCell ref="AK51:AL51"/>
    <mergeCell ref="AM51:AN51"/>
    <mergeCell ref="AQ52:AR52"/>
    <mergeCell ref="AI53:AJ53"/>
    <mergeCell ref="AK53:AL53"/>
    <mergeCell ref="AM53:AN53"/>
    <mergeCell ref="AO53:AP53"/>
    <mergeCell ref="AQ53:AR53"/>
    <mergeCell ref="AO51:AP51"/>
    <mergeCell ref="AQ51:AR51"/>
    <mergeCell ref="D52:E53"/>
    <mergeCell ref="F52:G53"/>
    <mergeCell ref="H52:I53"/>
    <mergeCell ref="AI52:AJ52"/>
    <mergeCell ref="AK52:AL52"/>
    <mergeCell ref="AM52:AN52"/>
    <mergeCell ref="AO52:AP52"/>
    <mergeCell ref="B54:B59"/>
    <mergeCell ref="C54:C59"/>
    <mergeCell ref="D54:E55"/>
    <mergeCell ref="F54:G55"/>
    <mergeCell ref="H54:I55"/>
    <mergeCell ref="D56:E57"/>
    <mergeCell ref="F56:G57"/>
    <mergeCell ref="H56:I57"/>
    <mergeCell ref="D58:E59"/>
    <mergeCell ref="F58:G59"/>
    <mergeCell ref="H58:I59"/>
    <mergeCell ref="AI54:AJ54"/>
    <mergeCell ref="AK54:AL54"/>
    <mergeCell ref="AM54:AN54"/>
    <mergeCell ref="AO54:AP54"/>
    <mergeCell ref="AQ54:AR54"/>
    <mergeCell ref="J54:L54"/>
    <mergeCell ref="M54:O59"/>
    <mergeCell ref="R54:T54"/>
    <mergeCell ref="V54:W54"/>
    <mergeCell ref="Z54:AB54"/>
    <mergeCell ref="AD54:AE54"/>
    <mergeCell ref="AD55:AE55"/>
    <mergeCell ref="R56:T56"/>
    <mergeCell ref="V56:W56"/>
    <mergeCell ref="Z56:AB56"/>
    <mergeCell ref="P57:Q57"/>
    <mergeCell ref="CO61:CO62"/>
    <mergeCell ref="AD56:AE56"/>
    <mergeCell ref="AI56:AJ56"/>
    <mergeCell ref="AK56:AL56"/>
    <mergeCell ref="AM56:AN56"/>
    <mergeCell ref="AO56:AP56"/>
    <mergeCell ref="AQ56:AR56"/>
    <mergeCell ref="J55:L59"/>
    <mergeCell ref="R55:T55"/>
    <mergeCell ref="V55:W55"/>
    <mergeCell ref="Z55:AB55"/>
    <mergeCell ref="AI55:AJ55"/>
    <mergeCell ref="AK55:AL55"/>
    <mergeCell ref="AM55:AN55"/>
    <mergeCell ref="AO55:AP55"/>
    <mergeCell ref="AQ55:AR55"/>
    <mergeCell ref="CO55:CO56"/>
  </mergeCells>
  <phoneticPr fontId="8"/>
  <conditionalFormatting sqref="P237">
    <cfRule type="cellIs" priority="26" operator="notEqual">
      <formula>"0"</formula>
    </cfRule>
  </conditionalFormatting>
  <conditionalFormatting sqref="Q53">
    <cfRule type="cellIs" priority="7" operator="notEqual">
      <formula>"0"</formula>
    </cfRule>
  </conditionalFormatting>
  <conditionalFormatting sqref="Q59">
    <cfRule type="cellIs" priority="6" operator="notEqual">
      <formula>"0"</formula>
    </cfRule>
  </conditionalFormatting>
  <conditionalFormatting sqref="S112">
    <cfRule type="cellIs" priority="176" operator="notEqual">
      <formula>"0"</formula>
    </cfRule>
  </conditionalFormatting>
  <conditionalFormatting sqref="S174">
    <cfRule type="cellIs" priority="103" operator="notEqual">
      <formula>"0"</formula>
    </cfRule>
  </conditionalFormatting>
  <conditionalFormatting sqref="S236">
    <cfRule type="cellIs" priority="30" operator="notEqual">
      <formula>"0"</formula>
    </cfRule>
  </conditionalFormatting>
  <conditionalFormatting sqref="T18 W18 Z18 AC18 AF18">
    <cfRule type="cellIs" priority="248" operator="notEqual">
      <formula>"0"</formula>
    </cfRule>
  </conditionalFormatting>
  <conditionalFormatting sqref="U20">
    <cfRule type="cellIs" priority="251" operator="notEqual">
      <formula>"0"</formula>
    </cfRule>
  </conditionalFormatting>
  <conditionalFormatting sqref="U26">
    <cfRule type="cellIs" priority="17" operator="notEqual">
      <formula>"0"</formula>
    </cfRule>
  </conditionalFormatting>
  <conditionalFormatting sqref="U29:U30">
    <cfRule type="cellIs" priority="23" operator="notEqual">
      <formula>"0"</formula>
    </cfRule>
  </conditionalFormatting>
  <conditionalFormatting sqref="U32">
    <cfRule type="cellIs" priority="12" operator="notEqual">
      <formula>"0"</formula>
    </cfRule>
  </conditionalFormatting>
  <conditionalFormatting sqref="V115 Y115 AB115 AE115 AH115">
    <cfRule type="cellIs" priority="175" operator="notEqual">
      <formula>"0"</formula>
    </cfRule>
  </conditionalFormatting>
  <conditionalFormatting sqref="V177 Y177 AB177 AE177 AH177">
    <cfRule type="cellIs" priority="102" operator="notEqual">
      <formula>"0"</formula>
    </cfRule>
  </conditionalFormatting>
  <conditionalFormatting sqref="V239 Y239 AB239 AE239 AH239">
    <cfRule type="cellIs" priority="29" operator="notEqual">
      <formula>"0"</formula>
    </cfRule>
  </conditionalFormatting>
  <conditionalFormatting sqref="W117">
    <cfRule type="cellIs" priority="210" operator="notEqual">
      <formula>"0"</formula>
    </cfRule>
  </conditionalFormatting>
  <conditionalFormatting sqref="W120 V122:W122">
    <cfRule type="cellIs" priority="247" operator="notEqual">
      <formula>"0"</formula>
    </cfRule>
  </conditionalFormatting>
  <conditionalFormatting sqref="W123">
    <cfRule type="cellIs" priority="205" operator="notEqual">
      <formula>"0"</formula>
    </cfRule>
  </conditionalFormatting>
  <conditionalFormatting sqref="W126 V128:W128">
    <cfRule type="cellIs" priority="242" operator="notEqual">
      <formula>"0"</formula>
    </cfRule>
  </conditionalFormatting>
  <conditionalFormatting sqref="W129">
    <cfRule type="cellIs" priority="200" operator="notEqual">
      <formula>"0"</formula>
    </cfRule>
  </conditionalFormatting>
  <conditionalFormatting sqref="W132 V134:W134">
    <cfRule type="cellIs" priority="237" operator="notEqual">
      <formula>"0"</formula>
    </cfRule>
  </conditionalFormatting>
  <conditionalFormatting sqref="W135">
    <cfRule type="cellIs" priority="195" operator="notEqual">
      <formula>"0"</formula>
    </cfRule>
  </conditionalFormatting>
  <conditionalFormatting sqref="W138 V140:W140">
    <cfRule type="cellIs" priority="232" operator="notEqual">
      <formula>"0"</formula>
    </cfRule>
  </conditionalFormatting>
  <conditionalFormatting sqref="W141">
    <cfRule type="cellIs" priority="190" operator="notEqual">
      <formula>"0"</formula>
    </cfRule>
  </conditionalFormatting>
  <conditionalFormatting sqref="W144 V146:W146">
    <cfRule type="cellIs" priority="227" operator="notEqual">
      <formula>"0"</formula>
    </cfRule>
  </conditionalFormatting>
  <conditionalFormatting sqref="W147">
    <cfRule type="cellIs" priority="185" operator="notEqual">
      <formula>"0"</formula>
    </cfRule>
  </conditionalFormatting>
  <conditionalFormatting sqref="W150 V152:W152">
    <cfRule type="cellIs" priority="222" operator="notEqual">
      <formula>"0"</formula>
    </cfRule>
  </conditionalFormatting>
  <conditionalFormatting sqref="W153">
    <cfRule type="cellIs" priority="180" operator="notEqual">
      <formula>"0"</formula>
    </cfRule>
  </conditionalFormatting>
  <conditionalFormatting sqref="W156 V158:W158">
    <cfRule type="cellIs" priority="217" operator="notEqual">
      <formula>"0"</formula>
    </cfRule>
  </conditionalFormatting>
  <conditionalFormatting sqref="W179">
    <cfRule type="cellIs" priority="137" operator="notEqual">
      <formula>"0"</formula>
    </cfRule>
  </conditionalFormatting>
  <conditionalFormatting sqref="W182 V184:W184">
    <cfRule type="cellIs" priority="174" operator="notEqual">
      <formula>"0"</formula>
    </cfRule>
  </conditionalFormatting>
  <conditionalFormatting sqref="W185">
    <cfRule type="cellIs" priority="132" operator="notEqual">
      <formula>"0"</formula>
    </cfRule>
  </conditionalFormatting>
  <conditionalFormatting sqref="W188 V190:W190">
    <cfRule type="cellIs" priority="169" operator="notEqual">
      <formula>"0"</formula>
    </cfRule>
  </conditionalFormatting>
  <conditionalFormatting sqref="W191">
    <cfRule type="cellIs" priority="127" operator="notEqual">
      <formula>"0"</formula>
    </cfRule>
  </conditionalFormatting>
  <conditionalFormatting sqref="W194 V196:W196">
    <cfRule type="cellIs" priority="164" operator="notEqual">
      <formula>"0"</formula>
    </cfRule>
  </conditionalFormatting>
  <conditionalFormatting sqref="W197">
    <cfRule type="cellIs" priority="122" operator="notEqual">
      <formula>"0"</formula>
    </cfRule>
  </conditionalFormatting>
  <conditionalFormatting sqref="W200 V202:W202">
    <cfRule type="cellIs" priority="159" operator="notEqual">
      <formula>"0"</formula>
    </cfRule>
  </conditionalFormatting>
  <conditionalFormatting sqref="W203">
    <cfRule type="cellIs" priority="117" operator="notEqual">
      <formula>"0"</formula>
    </cfRule>
  </conditionalFormatting>
  <conditionalFormatting sqref="W206 V208:W208">
    <cfRule type="cellIs" priority="154" operator="notEqual">
      <formula>"0"</formula>
    </cfRule>
  </conditionalFormatting>
  <conditionalFormatting sqref="W209">
    <cfRule type="cellIs" priority="112" operator="notEqual">
      <formula>"0"</formula>
    </cfRule>
  </conditionalFormatting>
  <conditionalFormatting sqref="W212 V214:W214">
    <cfRule type="cellIs" priority="149" operator="notEqual">
      <formula>"0"</formula>
    </cfRule>
  </conditionalFormatting>
  <conditionalFormatting sqref="W215">
    <cfRule type="cellIs" priority="107" operator="notEqual">
      <formula>"0"</formula>
    </cfRule>
  </conditionalFormatting>
  <conditionalFormatting sqref="W218 V220:W220">
    <cfRule type="cellIs" priority="144" operator="notEqual">
      <formula>"0"</formula>
    </cfRule>
  </conditionalFormatting>
  <conditionalFormatting sqref="W241">
    <cfRule type="cellIs" priority="64" operator="notEqual">
      <formula>"0"</formula>
    </cfRule>
  </conditionalFormatting>
  <conditionalFormatting sqref="W244 V246:W246">
    <cfRule type="cellIs" priority="101" operator="notEqual">
      <formula>"0"</formula>
    </cfRule>
  </conditionalFormatting>
  <conditionalFormatting sqref="W247">
    <cfRule type="cellIs" priority="59" operator="notEqual">
      <formula>"0"</formula>
    </cfRule>
  </conditionalFormatting>
  <conditionalFormatting sqref="W250 V252:W252">
    <cfRule type="cellIs" priority="96" operator="notEqual">
      <formula>"0"</formula>
    </cfRule>
  </conditionalFormatting>
  <conditionalFormatting sqref="W253">
    <cfRule type="cellIs" priority="54" operator="notEqual">
      <formula>"0"</formula>
    </cfRule>
  </conditionalFormatting>
  <conditionalFormatting sqref="W256 V258:W258">
    <cfRule type="cellIs" priority="91" operator="notEqual">
      <formula>"0"</formula>
    </cfRule>
  </conditionalFormatting>
  <conditionalFormatting sqref="W259">
    <cfRule type="cellIs" priority="49" operator="notEqual">
      <formula>"0"</formula>
    </cfRule>
  </conditionalFormatting>
  <conditionalFormatting sqref="W262 V264:W264">
    <cfRule type="cellIs" priority="86" operator="notEqual">
      <formula>"0"</formula>
    </cfRule>
  </conditionalFormatting>
  <conditionalFormatting sqref="W265">
    <cfRule type="cellIs" priority="44" operator="notEqual">
      <formula>"0"</formula>
    </cfRule>
  </conditionalFormatting>
  <conditionalFormatting sqref="W268 V270:W270">
    <cfRule type="cellIs" priority="81" operator="notEqual">
      <formula>"0"</formula>
    </cfRule>
  </conditionalFormatting>
  <conditionalFormatting sqref="W271">
    <cfRule type="cellIs" priority="39" operator="notEqual">
      <formula>"0"</formula>
    </cfRule>
  </conditionalFormatting>
  <conditionalFormatting sqref="W274 V276:W276">
    <cfRule type="cellIs" priority="76" operator="notEqual">
      <formula>"0"</formula>
    </cfRule>
  </conditionalFormatting>
  <conditionalFormatting sqref="W277">
    <cfRule type="cellIs" priority="34" operator="notEqual">
      <formula>"0"</formula>
    </cfRule>
  </conditionalFormatting>
  <conditionalFormatting sqref="W280 V282:W282">
    <cfRule type="cellIs" priority="71" operator="notEqual">
      <formula>"0"</formula>
    </cfRule>
  </conditionalFormatting>
  <conditionalFormatting sqref="X20">
    <cfRule type="cellIs" priority="250" operator="notEqual">
      <formula>"0"</formula>
    </cfRule>
  </conditionalFormatting>
  <conditionalFormatting sqref="X26">
    <cfRule type="cellIs" priority="16" operator="notEqual">
      <formula>"0"</formula>
    </cfRule>
  </conditionalFormatting>
  <conditionalFormatting sqref="X29:X30">
    <cfRule type="cellIs" priority="20" operator="notEqual">
      <formula>"0"</formula>
    </cfRule>
  </conditionalFormatting>
  <conditionalFormatting sqref="X32">
    <cfRule type="cellIs" priority="11" operator="notEqual">
      <formula>"0"</formula>
    </cfRule>
  </conditionalFormatting>
  <conditionalFormatting sqref="Z6 AC6:AD6 AO6:AP8 S16 L18 AC7:AC8">
    <cfRule type="cellIs" priority="24" operator="notEqual">
      <formula>"0"</formula>
    </cfRule>
  </conditionalFormatting>
  <conditionalFormatting sqref="Z117">
    <cfRule type="cellIs" priority="209" operator="notEqual">
      <formula>"0"</formula>
    </cfRule>
  </conditionalFormatting>
  <conditionalFormatting sqref="Z120 Y122:Z122">
    <cfRule type="cellIs" priority="245" operator="notEqual">
      <formula>"0"</formula>
    </cfRule>
  </conditionalFormatting>
  <conditionalFormatting sqref="Z123">
    <cfRule type="cellIs" priority="204" operator="notEqual">
      <formula>"0"</formula>
    </cfRule>
  </conditionalFormatting>
  <conditionalFormatting sqref="Z126 Y128:Z128">
    <cfRule type="cellIs" priority="240" operator="notEqual">
      <formula>"0"</formula>
    </cfRule>
  </conditionalFormatting>
  <conditionalFormatting sqref="Z129">
    <cfRule type="cellIs" priority="199" operator="notEqual">
      <formula>"0"</formula>
    </cfRule>
  </conditionalFormatting>
  <conditionalFormatting sqref="Z132 Y134:Z134">
    <cfRule type="cellIs" priority="235" operator="notEqual">
      <formula>"0"</formula>
    </cfRule>
  </conditionalFormatting>
  <conditionalFormatting sqref="Z135">
    <cfRule type="cellIs" priority="194" operator="notEqual">
      <formula>"0"</formula>
    </cfRule>
  </conditionalFormatting>
  <conditionalFormatting sqref="Z138 Y140:Z140">
    <cfRule type="cellIs" priority="230" operator="notEqual">
      <formula>"0"</formula>
    </cfRule>
  </conditionalFormatting>
  <conditionalFormatting sqref="Z141">
    <cfRule type="cellIs" priority="189" operator="notEqual">
      <formula>"0"</formula>
    </cfRule>
  </conditionalFormatting>
  <conditionalFormatting sqref="Z144 Y146:Z146">
    <cfRule type="cellIs" priority="225" operator="notEqual">
      <formula>"0"</formula>
    </cfRule>
  </conditionalFormatting>
  <conditionalFormatting sqref="Z147">
    <cfRule type="cellIs" priority="184" operator="notEqual">
      <formula>"0"</formula>
    </cfRule>
  </conditionalFormatting>
  <conditionalFormatting sqref="Z150 Y152:Z152">
    <cfRule type="cellIs" priority="220" operator="notEqual">
      <formula>"0"</formula>
    </cfRule>
  </conditionalFormatting>
  <conditionalFormatting sqref="Z153">
    <cfRule type="cellIs" priority="179" operator="notEqual">
      <formula>"0"</formula>
    </cfRule>
  </conditionalFormatting>
  <conditionalFormatting sqref="Z156 Y158:Z158">
    <cfRule type="cellIs" priority="215" operator="notEqual">
      <formula>"0"</formula>
    </cfRule>
  </conditionalFormatting>
  <conditionalFormatting sqref="Z179">
    <cfRule type="cellIs" priority="136" operator="notEqual">
      <formula>"0"</formula>
    </cfRule>
  </conditionalFormatting>
  <conditionalFormatting sqref="Z182 Y184:Z184">
    <cfRule type="cellIs" priority="172" operator="notEqual">
      <formula>"0"</formula>
    </cfRule>
  </conditionalFormatting>
  <conditionalFormatting sqref="Z185">
    <cfRule type="cellIs" priority="131" operator="notEqual">
      <formula>"0"</formula>
    </cfRule>
  </conditionalFormatting>
  <conditionalFormatting sqref="Z188 Y190:Z190">
    <cfRule type="cellIs" priority="167" operator="notEqual">
      <formula>"0"</formula>
    </cfRule>
  </conditionalFormatting>
  <conditionalFormatting sqref="Z191">
    <cfRule type="cellIs" priority="126" operator="notEqual">
      <formula>"0"</formula>
    </cfRule>
  </conditionalFormatting>
  <conditionalFormatting sqref="Z194 Y196:Z196">
    <cfRule type="cellIs" priority="162" operator="notEqual">
      <formula>"0"</formula>
    </cfRule>
  </conditionalFormatting>
  <conditionalFormatting sqref="Z197">
    <cfRule type="cellIs" priority="121" operator="notEqual">
      <formula>"0"</formula>
    </cfRule>
  </conditionalFormatting>
  <conditionalFormatting sqref="Z200 Y202:Z202">
    <cfRule type="cellIs" priority="157" operator="notEqual">
      <formula>"0"</formula>
    </cfRule>
  </conditionalFormatting>
  <conditionalFormatting sqref="Z203">
    <cfRule type="cellIs" priority="116" operator="notEqual">
      <formula>"0"</formula>
    </cfRule>
  </conditionalFormatting>
  <conditionalFormatting sqref="Z206 Y208:Z208">
    <cfRule type="cellIs" priority="152" operator="notEqual">
      <formula>"0"</formula>
    </cfRule>
  </conditionalFormatting>
  <conditionalFormatting sqref="Z209">
    <cfRule type="cellIs" priority="111" operator="notEqual">
      <formula>"0"</formula>
    </cfRule>
  </conditionalFormatting>
  <conditionalFormatting sqref="Z212 Y214:Z214">
    <cfRule type="cellIs" priority="147" operator="notEqual">
      <formula>"0"</formula>
    </cfRule>
  </conditionalFormatting>
  <conditionalFormatting sqref="Z215">
    <cfRule type="cellIs" priority="106" operator="notEqual">
      <formula>"0"</formula>
    </cfRule>
  </conditionalFormatting>
  <conditionalFormatting sqref="Z218 Y220:Z220">
    <cfRule type="cellIs" priority="142" operator="notEqual">
      <formula>"0"</formula>
    </cfRule>
  </conditionalFormatting>
  <conditionalFormatting sqref="Z241">
    <cfRule type="cellIs" priority="63" operator="notEqual">
      <formula>"0"</formula>
    </cfRule>
  </conditionalFormatting>
  <conditionalFormatting sqref="Z244 Y246:Z246">
    <cfRule type="cellIs" priority="99" operator="notEqual">
      <formula>"0"</formula>
    </cfRule>
  </conditionalFormatting>
  <conditionalFormatting sqref="Z247">
    <cfRule type="cellIs" priority="58" operator="notEqual">
      <formula>"0"</formula>
    </cfRule>
  </conditionalFormatting>
  <conditionalFormatting sqref="Z250 Y252:Z252">
    <cfRule type="cellIs" priority="94" operator="notEqual">
      <formula>"0"</formula>
    </cfRule>
  </conditionalFormatting>
  <conditionalFormatting sqref="Z253">
    <cfRule type="cellIs" priority="53" operator="notEqual">
      <formula>"0"</formula>
    </cfRule>
  </conditionalFormatting>
  <conditionalFormatting sqref="Z256 Y258:Z258">
    <cfRule type="cellIs" priority="89" operator="notEqual">
      <formula>"0"</formula>
    </cfRule>
  </conditionalFormatting>
  <conditionalFormatting sqref="Z259">
    <cfRule type="cellIs" priority="48" operator="notEqual">
      <formula>"0"</formula>
    </cfRule>
  </conditionalFormatting>
  <conditionalFormatting sqref="Z262 Y264:Z264">
    <cfRule type="cellIs" priority="84" operator="notEqual">
      <formula>"0"</formula>
    </cfRule>
  </conditionalFormatting>
  <conditionalFormatting sqref="Z265">
    <cfRule type="cellIs" priority="43" operator="notEqual">
      <formula>"0"</formula>
    </cfRule>
  </conditionalFormatting>
  <conditionalFormatting sqref="Z268 Y270:Z270">
    <cfRule type="cellIs" priority="79" operator="notEqual">
      <formula>"0"</formula>
    </cfRule>
  </conditionalFormatting>
  <conditionalFormatting sqref="Z271">
    <cfRule type="cellIs" priority="38" operator="notEqual">
      <formula>"0"</formula>
    </cfRule>
  </conditionalFormatting>
  <conditionalFormatting sqref="Z274 Y276:Z276">
    <cfRule type="cellIs" priority="74" operator="notEqual">
      <formula>"0"</formula>
    </cfRule>
  </conditionalFormatting>
  <conditionalFormatting sqref="Z277">
    <cfRule type="cellIs" priority="33" operator="notEqual">
      <formula>"0"</formula>
    </cfRule>
  </conditionalFormatting>
  <conditionalFormatting sqref="Z280 Y282:Z282">
    <cfRule type="cellIs" priority="69" operator="notEqual">
      <formula>"0"</formula>
    </cfRule>
  </conditionalFormatting>
  <conditionalFormatting sqref="AA6:AA8 AF6:AG6 AR6:AR8 P175">
    <cfRule type="cellIs" priority="27" operator="notEqual">
      <formula>"0"</formula>
    </cfRule>
  </conditionalFormatting>
  <conditionalFormatting sqref="AA20">
    <cfRule type="cellIs" priority="259" operator="notEqual">
      <formula>"0"</formula>
    </cfRule>
  </conditionalFormatting>
  <conditionalFormatting sqref="AA26">
    <cfRule type="cellIs" priority="22" operator="notEqual">
      <formula>"0"</formula>
    </cfRule>
  </conditionalFormatting>
  <conditionalFormatting sqref="AA29:AA30">
    <cfRule type="cellIs" priority="19" operator="notEqual">
      <formula>"0"</formula>
    </cfRule>
  </conditionalFormatting>
  <conditionalFormatting sqref="AA32">
    <cfRule type="cellIs" priority="14" operator="notEqual">
      <formula>"0"</formula>
    </cfRule>
  </conditionalFormatting>
  <conditionalFormatting sqref="AC117">
    <cfRule type="cellIs" priority="212" operator="notEqual">
      <formula>"0"</formula>
    </cfRule>
  </conditionalFormatting>
  <conditionalFormatting sqref="AC120 AB122:AC122">
    <cfRule type="cellIs" priority="244" operator="notEqual">
      <formula>"0"</formula>
    </cfRule>
  </conditionalFormatting>
  <conditionalFormatting sqref="AC123">
    <cfRule type="cellIs" priority="207" operator="notEqual">
      <formula>"0"</formula>
    </cfRule>
  </conditionalFormatting>
  <conditionalFormatting sqref="AC126 AB128:AC128">
    <cfRule type="cellIs" priority="239" operator="notEqual">
      <formula>"0"</formula>
    </cfRule>
  </conditionalFormatting>
  <conditionalFormatting sqref="AC129">
    <cfRule type="cellIs" priority="202" operator="notEqual">
      <formula>"0"</formula>
    </cfRule>
  </conditionalFormatting>
  <conditionalFormatting sqref="AC132 AB134:AC134">
    <cfRule type="cellIs" priority="234" operator="notEqual">
      <formula>"0"</formula>
    </cfRule>
  </conditionalFormatting>
  <conditionalFormatting sqref="AC135">
    <cfRule type="cellIs" priority="197" operator="notEqual">
      <formula>"0"</formula>
    </cfRule>
  </conditionalFormatting>
  <conditionalFormatting sqref="AC138 AB140:AC140">
    <cfRule type="cellIs" priority="229" operator="notEqual">
      <formula>"0"</formula>
    </cfRule>
  </conditionalFormatting>
  <conditionalFormatting sqref="AC141">
    <cfRule type="cellIs" priority="192" operator="notEqual">
      <formula>"0"</formula>
    </cfRule>
  </conditionalFormatting>
  <conditionalFormatting sqref="AC144 AB146:AC146">
    <cfRule type="cellIs" priority="224" operator="notEqual">
      <formula>"0"</formula>
    </cfRule>
  </conditionalFormatting>
  <conditionalFormatting sqref="AC147">
    <cfRule type="cellIs" priority="187" operator="notEqual">
      <formula>"0"</formula>
    </cfRule>
  </conditionalFormatting>
  <conditionalFormatting sqref="AC150 AB152:AC152">
    <cfRule type="cellIs" priority="219" operator="notEqual">
      <formula>"0"</formula>
    </cfRule>
  </conditionalFormatting>
  <conditionalFormatting sqref="AC153">
    <cfRule type="cellIs" priority="182" operator="notEqual">
      <formula>"0"</formula>
    </cfRule>
  </conditionalFormatting>
  <conditionalFormatting sqref="AC156 AB158:AC158">
    <cfRule type="cellIs" priority="214" operator="notEqual">
      <formula>"0"</formula>
    </cfRule>
  </conditionalFormatting>
  <conditionalFormatting sqref="AC179">
    <cfRule type="cellIs" priority="139" operator="notEqual">
      <formula>"0"</formula>
    </cfRule>
  </conditionalFormatting>
  <conditionalFormatting sqref="AC182 AB184:AC184">
    <cfRule type="cellIs" priority="171" operator="notEqual">
      <formula>"0"</formula>
    </cfRule>
  </conditionalFormatting>
  <conditionalFormatting sqref="AC185">
    <cfRule type="cellIs" priority="134" operator="notEqual">
      <formula>"0"</formula>
    </cfRule>
  </conditionalFormatting>
  <conditionalFormatting sqref="AC188 AB190:AC190">
    <cfRule type="cellIs" priority="166" operator="notEqual">
      <formula>"0"</formula>
    </cfRule>
  </conditionalFormatting>
  <conditionalFormatting sqref="AC191">
    <cfRule type="cellIs" priority="129" operator="notEqual">
      <formula>"0"</formula>
    </cfRule>
  </conditionalFormatting>
  <conditionalFormatting sqref="AC194 AB196:AC196">
    <cfRule type="cellIs" priority="161" operator="notEqual">
      <formula>"0"</formula>
    </cfRule>
  </conditionalFormatting>
  <conditionalFormatting sqref="AC197">
    <cfRule type="cellIs" priority="124" operator="notEqual">
      <formula>"0"</formula>
    </cfRule>
  </conditionalFormatting>
  <conditionalFormatting sqref="AC200 AB202:AC202">
    <cfRule type="cellIs" priority="156" operator="notEqual">
      <formula>"0"</formula>
    </cfRule>
  </conditionalFormatting>
  <conditionalFormatting sqref="AC203">
    <cfRule type="cellIs" priority="119" operator="notEqual">
      <formula>"0"</formula>
    </cfRule>
  </conditionalFormatting>
  <conditionalFormatting sqref="AC206 AB208:AC208">
    <cfRule type="cellIs" priority="151" operator="notEqual">
      <formula>"0"</formula>
    </cfRule>
  </conditionalFormatting>
  <conditionalFormatting sqref="AC209">
    <cfRule type="cellIs" priority="114" operator="notEqual">
      <formula>"0"</formula>
    </cfRule>
  </conditionalFormatting>
  <conditionalFormatting sqref="AC212 AB214:AC214">
    <cfRule type="cellIs" priority="146" operator="notEqual">
      <formula>"0"</formula>
    </cfRule>
  </conditionalFormatting>
  <conditionalFormatting sqref="AC215">
    <cfRule type="cellIs" priority="109" operator="notEqual">
      <formula>"0"</formula>
    </cfRule>
  </conditionalFormatting>
  <conditionalFormatting sqref="AC218 AB220:AC220">
    <cfRule type="cellIs" priority="141" operator="notEqual">
      <formula>"0"</formula>
    </cfRule>
  </conditionalFormatting>
  <conditionalFormatting sqref="AC241">
    <cfRule type="cellIs" priority="66" operator="notEqual">
      <formula>"0"</formula>
    </cfRule>
  </conditionalFormatting>
  <conditionalFormatting sqref="AC244 AB246:AC246">
    <cfRule type="cellIs" priority="98" operator="notEqual">
      <formula>"0"</formula>
    </cfRule>
  </conditionalFormatting>
  <conditionalFormatting sqref="AC247">
    <cfRule type="cellIs" priority="61" operator="notEqual">
      <formula>"0"</formula>
    </cfRule>
  </conditionalFormatting>
  <conditionalFormatting sqref="AC250 AB252:AC252">
    <cfRule type="cellIs" priority="93" operator="notEqual">
      <formula>"0"</formula>
    </cfRule>
  </conditionalFormatting>
  <conditionalFormatting sqref="AC253">
    <cfRule type="cellIs" priority="56" operator="notEqual">
      <formula>"0"</formula>
    </cfRule>
  </conditionalFormatting>
  <conditionalFormatting sqref="AC256 AB258:AC258">
    <cfRule type="cellIs" priority="88" operator="notEqual">
      <formula>"0"</formula>
    </cfRule>
  </conditionalFormatting>
  <conditionalFormatting sqref="AC259">
    <cfRule type="cellIs" priority="51" operator="notEqual">
      <formula>"0"</formula>
    </cfRule>
  </conditionalFormatting>
  <conditionalFormatting sqref="AC262 AB264:AC264">
    <cfRule type="cellIs" priority="83" operator="notEqual">
      <formula>"0"</formula>
    </cfRule>
  </conditionalFormatting>
  <conditionalFormatting sqref="AC265">
    <cfRule type="cellIs" priority="46" operator="notEqual">
      <formula>"0"</formula>
    </cfRule>
  </conditionalFormatting>
  <conditionalFormatting sqref="AC268 AB270:AC270">
    <cfRule type="cellIs" priority="78" operator="notEqual">
      <formula>"0"</formula>
    </cfRule>
  </conditionalFormatting>
  <conditionalFormatting sqref="AC271">
    <cfRule type="cellIs" priority="41" operator="notEqual">
      <formula>"0"</formula>
    </cfRule>
  </conditionalFormatting>
  <conditionalFormatting sqref="AC274 AB276:AC276">
    <cfRule type="cellIs" priority="73" operator="notEqual">
      <formula>"0"</formula>
    </cfRule>
  </conditionalFormatting>
  <conditionalFormatting sqref="AC277">
    <cfRule type="cellIs" priority="36" operator="notEqual">
      <formula>"0"</formula>
    </cfRule>
  </conditionalFormatting>
  <conditionalFormatting sqref="AC280 AB282:AC282">
    <cfRule type="cellIs" priority="68" operator="notEqual">
      <formula>"0"</formula>
    </cfRule>
  </conditionalFormatting>
  <conditionalFormatting sqref="AD20">
    <cfRule type="cellIs" priority="258" operator="notEqual">
      <formula>"0"</formula>
    </cfRule>
  </conditionalFormatting>
  <conditionalFormatting sqref="AD26">
    <cfRule type="cellIs" priority="21" operator="notEqual">
      <formula>"0"</formula>
    </cfRule>
  </conditionalFormatting>
  <conditionalFormatting sqref="AD29:AD30">
    <cfRule type="cellIs" priority="18" operator="notEqual">
      <formula>"0"</formula>
    </cfRule>
  </conditionalFormatting>
  <conditionalFormatting sqref="AD32">
    <cfRule type="cellIs" priority="13" operator="notEqual">
      <formula>"0"</formula>
    </cfRule>
  </conditionalFormatting>
  <conditionalFormatting sqref="AF117">
    <cfRule type="cellIs" priority="211" operator="notEqual">
      <formula>"0"</formula>
    </cfRule>
  </conditionalFormatting>
  <conditionalFormatting sqref="AF120 AE122:AF122">
    <cfRule type="cellIs" priority="243" operator="notEqual">
      <formula>"0"</formula>
    </cfRule>
  </conditionalFormatting>
  <conditionalFormatting sqref="AF123">
    <cfRule type="cellIs" priority="206" operator="notEqual">
      <formula>"0"</formula>
    </cfRule>
  </conditionalFormatting>
  <conditionalFormatting sqref="AF126 AE128:AF128">
    <cfRule type="cellIs" priority="238" operator="notEqual">
      <formula>"0"</formula>
    </cfRule>
  </conditionalFormatting>
  <conditionalFormatting sqref="AF129">
    <cfRule type="cellIs" priority="201" operator="notEqual">
      <formula>"0"</formula>
    </cfRule>
  </conditionalFormatting>
  <conditionalFormatting sqref="AF132 AE134:AF134">
    <cfRule type="cellIs" priority="233" operator="notEqual">
      <formula>"0"</formula>
    </cfRule>
  </conditionalFormatting>
  <conditionalFormatting sqref="AF135">
    <cfRule type="cellIs" priority="196" operator="notEqual">
      <formula>"0"</formula>
    </cfRule>
  </conditionalFormatting>
  <conditionalFormatting sqref="AF138 AE140:AF140">
    <cfRule type="cellIs" priority="228" operator="notEqual">
      <formula>"0"</formula>
    </cfRule>
  </conditionalFormatting>
  <conditionalFormatting sqref="AF141">
    <cfRule type="cellIs" priority="191" operator="notEqual">
      <formula>"0"</formula>
    </cfRule>
  </conditionalFormatting>
  <conditionalFormatting sqref="AF144 AE146:AF146">
    <cfRule type="cellIs" priority="223" operator="notEqual">
      <formula>"0"</formula>
    </cfRule>
  </conditionalFormatting>
  <conditionalFormatting sqref="AF147">
    <cfRule type="cellIs" priority="186" operator="notEqual">
      <formula>"0"</formula>
    </cfRule>
  </conditionalFormatting>
  <conditionalFormatting sqref="AF150 AE152:AF152">
    <cfRule type="cellIs" priority="218" operator="notEqual">
      <formula>"0"</formula>
    </cfRule>
  </conditionalFormatting>
  <conditionalFormatting sqref="AF153">
    <cfRule type="cellIs" priority="181" operator="notEqual">
      <formula>"0"</formula>
    </cfRule>
  </conditionalFormatting>
  <conditionalFormatting sqref="AF156 AE158:AF158">
    <cfRule type="cellIs" priority="213" operator="notEqual">
      <formula>"0"</formula>
    </cfRule>
  </conditionalFormatting>
  <conditionalFormatting sqref="AF179">
    <cfRule type="cellIs" priority="138" operator="notEqual">
      <formula>"0"</formula>
    </cfRule>
  </conditionalFormatting>
  <conditionalFormatting sqref="AF182 AE184:AF184">
    <cfRule type="cellIs" priority="170" operator="notEqual">
      <formula>"0"</formula>
    </cfRule>
  </conditionalFormatting>
  <conditionalFormatting sqref="AF185">
    <cfRule type="cellIs" priority="133" operator="notEqual">
      <formula>"0"</formula>
    </cfRule>
  </conditionalFormatting>
  <conditionalFormatting sqref="AF188 AE190:AF190">
    <cfRule type="cellIs" priority="165" operator="notEqual">
      <formula>"0"</formula>
    </cfRule>
  </conditionalFormatting>
  <conditionalFormatting sqref="AF191">
    <cfRule type="cellIs" priority="128" operator="notEqual">
      <formula>"0"</formula>
    </cfRule>
  </conditionalFormatting>
  <conditionalFormatting sqref="AF194 AE196:AF196">
    <cfRule type="cellIs" priority="160" operator="notEqual">
      <formula>"0"</formula>
    </cfRule>
  </conditionalFormatting>
  <conditionalFormatting sqref="AF197">
    <cfRule type="cellIs" priority="123" operator="notEqual">
      <formula>"0"</formula>
    </cfRule>
  </conditionalFormatting>
  <conditionalFormatting sqref="AF200 AE202:AF202">
    <cfRule type="cellIs" priority="155" operator="notEqual">
      <formula>"0"</formula>
    </cfRule>
  </conditionalFormatting>
  <conditionalFormatting sqref="AF203">
    <cfRule type="cellIs" priority="118" operator="notEqual">
      <formula>"0"</formula>
    </cfRule>
  </conditionalFormatting>
  <conditionalFormatting sqref="AF206 AE208:AF208">
    <cfRule type="cellIs" priority="150" operator="notEqual">
      <formula>"0"</formula>
    </cfRule>
  </conditionalFormatting>
  <conditionalFormatting sqref="AF209">
    <cfRule type="cellIs" priority="113" operator="notEqual">
      <formula>"0"</formula>
    </cfRule>
  </conditionalFormatting>
  <conditionalFormatting sqref="AF212 AE214:AF214">
    <cfRule type="cellIs" priority="145" operator="notEqual">
      <formula>"0"</formula>
    </cfRule>
  </conditionalFormatting>
  <conditionalFormatting sqref="AF215">
    <cfRule type="cellIs" priority="108" operator="notEqual">
      <formula>"0"</formula>
    </cfRule>
  </conditionalFormatting>
  <conditionalFormatting sqref="AF218 AE220:AF220">
    <cfRule type="cellIs" priority="140" operator="notEqual">
      <formula>"0"</formula>
    </cfRule>
  </conditionalFormatting>
  <conditionalFormatting sqref="AF241">
    <cfRule type="cellIs" priority="65" operator="notEqual">
      <formula>"0"</formula>
    </cfRule>
  </conditionalFormatting>
  <conditionalFormatting sqref="AF244 AE246:AF246">
    <cfRule type="cellIs" priority="97" operator="notEqual">
      <formula>"0"</formula>
    </cfRule>
  </conditionalFormatting>
  <conditionalFormatting sqref="AF247">
    <cfRule type="cellIs" priority="60" operator="notEqual">
      <formula>"0"</formula>
    </cfRule>
  </conditionalFormatting>
  <conditionalFormatting sqref="AF250 AE252:AF252">
    <cfRule type="cellIs" priority="92" operator="notEqual">
      <formula>"0"</formula>
    </cfRule>
  </conditionalFormatting>
  <conditionalFormatting sqref="AF253">
    <cfRule type="cellIs" priority="55" operator="notEqual">
      <formula>"0"</formula>
    </cfRule>
  </conditionalFormatting>
  <conditionalFormatting sqref="AF256 AE258:AF258">
    <cfRule type="cellIs" priority="87" operator="notEqual">
      <formula>"0"</formula>
    </cfRule>
  </conditionalFormatting>
  <conditionalFormatting sqref="AF259">
    <cfRule type="cellIs" priority="50" operator="notEqual">
      <formula>"0"</formula>
    </cfRule>
  </conditionalFormatting>
  <conditionalFormatting sqref="AF262 AE264:AF264">
    <cfRule type="cellIs" priority="82" operator="notEqual">
      <formula>"0"</formula>
    </cfRule>
  </conditionalFormatting>
  <conditionalFormatting sqref="AF265">
    <cfRule type="cellIs" priority="45" operator="notEqual">
      <formula>"0"</formula>
    </cfRule>
  </conditionalFormatting>
  <conditionalFormatting sqref="AF268 AE270:AF270">
    <cfRule type="cellIs" priority="77" operator="notEqual">
      <formula>"0"</formula>
    </cfRule>
  </conditionalFormatting>
  <conditionalFormatting sqref="AF271">
    <cfRule type="cellIs" priority="40" operator="notEqual">
      <formula>"0"</formula>
    </cfRule>
  </conditionalFormatting>
  <conditionalFormatting sqref="AF274 AE276:AF276">
    <cfRule type="cellIs" priority="72" operator="notEqual">
      <formula>"0"</formula>
    </cfRule>
  </conditionalFormatting>
  <conditionalFormatting sqref="AF277">
    <cfRule type="cellIs" priority="35" operator="notEqual">
      <formula>"0"</formula>
    </cfRule>
  </conditionalFormatting>
  <conditionalFormatting sqref="AF280 AE282:AF282">
    <cfRule type="cellIs" priority="67" operator="notEqual">
      <formula>"0"</formula>
    </cfRule>
  </conditionalFormatting>
  <conditionalFormatting sqref="AG20">
    <cfRule type="cellIs" priority="249" operator="notEqual">
      <formula>"0"</formula>
    </cfRule>
  </conditionalFormatting>
  <conditionalFormatting sqref="AG23:AG24 AG29:AG30 U35:U36 X35:X36 AA35:AA36 AD35:AD36 AG35:AG36 T38:U38 W38:X38 Z38:AA38 AC38:AD38 AF38:AG38 B39 Q47">
    <cfRule type="cellIs" priority="9" operator="notEqual">
      <formula>"0"</formula>
    </cfRule>
  </conditionalFormatting>
  <conditionalFormatting sqref="AG26">
    <cfRule type="cellIs" priority="15" operator="notEqual">
      <formula>"0"</formula>
    </cfRule>
  </conditionalFormatting>
  <conditionalFormatting sqref="AG32">
    <cfRule type="cellIs" priority="10" operator="notEqual">
      <formula>"0"</formula>
    </cfRule>
  </conditionalFormatting>
  <conditionalFormatting sqref="AI18:AI19">
    <cfRule type="cellIs" priority="252" operator="notEqual">
      <formula>"0"</formula>
    </cfRule>
  </conditionalFormatting>
  <conditionalFormatting sqref="AI82">
    <cfRule type="cellIs" priority="256" operator="notEqual">
      <formula>"0"</formula>
    </cfRule>
  </conditionalFormatting>
  <conditionalFormatting sqref="AI117">
    <cfRule type="cellIs" priority="208" operator="notEqual">
      <formula>"0"</formula>
    </cfRule>
  </conditionalFormatting>
  <conditionalFormatting sqref="AI120 AH122:AI122">
    <cfRule type="cellIs" priority="246" operator="notEqual">
      <formula>"0"</formula>
    </cfRule>
  </conditionalFormatting>
  <conditionalFormatting sqref="AI123">
    <cfRule type="cellIs" priority="203" operator="notEqual">
      <formula>"0"</formula>
    </cfRule>
  </conditionalFormatting>
  <conditionalFormatting sqref="AI126 AH128:AI128">
    <cfRule type="cellIs" priority="241" operator="notEqual">
      <formula>"0"</formula>
    </cfRule>
  </conditionalFormatting>
  <conditionalFormatting sqref="AI129">
    <cfRule type="cellIs" priority="198" operator="notEqual">
      <formula>"0"</formula>
    </cfRule>
  </conditionalFormatting>
  <conditionalFormatting sqref="AI132 AH134:AI134">
    <cfRule type="cellIs" priority="236" operator="notEqual">
      <formula>"0"</formula>
    </cfRule>
  </conditionalFormatting>
  <conditionalFormatting sqref="AI135">
    <cfRule type="cellIs" priority="193" operator="notEqual">
      <formula>"0"</formula>
    </cfRule>
  </conditionalFormatting>
  <conditionalFormatting sqref="AI138 AH140:AI140">
    <cfRule type="cellIs" priority="231" operator="notEqual">
      <formula>"0"</formula>
    </cfRule>
  </conditionalFormatting>
  <conditionalFormatting sqref="AI141">
    <cfRule type="cellIs" priority="188" operator="notEqual">
      <formula>"0"</formula>
    </cfRule>
  </conditionalFormatting>
  <conditionalFormatting sqref="AI144 AH146:AI146">
    <cfRule type="cellIs" priority="226" operator="notEqual">
      <formula>"0"</formula>
    </cfRule>
  </conditionalFormatting>
  <conditionalFormatting sqref="AI147">
    <cfRule type="cellIs" priority="183" operator="notEqual">
      <formula>"0"</formula>
    </cfRule>
  </conditionalFormatting>
  <conditionalFormatting sqref="AI150 AH152:AI152">
    <cfRule type="cellIs" priority="221" operator="notEqual">
      <formula>"0"</formula>
    </cfRule>
  </conditionalFormatting>
  <conditionalFormatting sqref="AI153">
    <cfRule type="cellIs" priority="178" operator="notEqual">
      <formula>"0"</formula>
    </cfRule>
  </conditionalFormatting>
  <conditionalFormatting sqref="AI156 AH158:AI158">
    <cfRule type="cellIs" priority="216" operator="notEqual">
      <formula>"0"</formula>
    </cfRule>
  </conditionalFormatting>
  <conditionalFormatting sqref="AI179">
    <cfRule type="cellIs" priority="135" operator="notEqual">
      <formula>"0"</formula>
    </cfRule>
  </conditionalFormatting>
  <conditionalFormatting sqref="AI182 AH184:AI184">
    <cfRule type="cellIs" priority="173" operator="notEqual">
      <formula>"0"</formula>
    </cfRule>
  </conditionalFormatting>
  <conditionalFormatting sqref="AI185">
    <cfRule type="cellIs" priority="130" operator="notEqual">
      <formula>"0"</formula>
    </cfRule>
  </conditionalFormatting>
  <conditionalFormatting sqref="AI188 AH190:AI190">
    <cfRule type="cellIs" priority="168" operator="notEqual">
      <formula>"0"</formula>
    </cfRule>
  </conditionalFormatting>
  <conditionalFormatting sqref="AI191">
    <cfRule type="cellIs" priority="125" operator="notEqual">
      <formula>"0"</formula>
    </cfRule>
  </conditionalFormatting>
  <conditionalFormatting sqref="AI194 AH196:AI196">
    <cfRule type="cellIs" priority="163" operator="notEqual">
      <formula>"0"</formula>
    </cfRule>
  </conditionalFormatting>
  <conditionalFormatting sqref="AI197">
    <cfRule type="cellIs" priority="120" operator="notEqual">
      <formula>"0"</formula>
    </cfRule>
  </conditionalFormatting>
  <conditionalFormatting sqref="AI200 AH202:AI202">
    <cfRule type="cellIs" priority="158" operator="notEqual">
      <formula>"0"</formula>
    </cfRule>
  </conditionalFormatting>
  <conditionalFormatting sqref="AI203">
    <cfRule type="cellIs" priority="115" operator="notEqual">
      <formula>"0"</formula>
    </cfRule>
  </conditionalFormatting>
  <conditionalFormatting sqref="AI206 AH208:AI208">
    <cfRule type="cellIs" priority="153" operator="notEqual">
      <formula>"0"</formula>
    </cfRule>
  </conditionalFormatting>
  <conditionalFormatting sqref="AI209">
    <cfRule type="cellIs" priority="110" operator="notEqual">
      <formula>"0"</formula>
    </cfRule>
  </conditionalFormatting>
  <conditionalFormatting sqref="AI212 AH214:AI214">
    <cfRule type="cellIs" priority="148" operator="notEqual">
      <formula>"0"</formula>
    </cfRule>
  </conditionalFormatting>
  <conditionalFormatting sqref="AI215">
    <cfRule type="cellIs" priority="105" operator="notEqual">
      <formula>"0"</formula>
    </cfRule>
  </conditionalFormatting>
  <conditionalFormatting sqref="AI218 AH220:AI220">
    <cfRule type="cellIs" priority="143" operator="notEqual">
      <formula>"0"</formula>
    </cfRule>
  </conditionalFormatting>
  <conditionalFormatting sqref="AI241">
    <cfRule type="cellIs" priority="62" operator="notEqual">
      <formula>"0"</formula>
    </cfRule>
  </conditionalFormatting>
  <conditionalFormatting sqref="AI244 AH246:AI246">
    <cfRule type="cellIs" priority="100" operator="notEqual">
      <formula>"0"</formula>
    </cfRule>
  </conditionalFormatting>
  <conditionalFormatting sqref="AI247">
    <cfRule type="cellIs" priority="57" operator="notEqual">
      <formula>"0"</formula>
    </cfRule>
  </conditionalFormatting>
  <conditionalFormatting sqref="AI250 AH252:AI252">
    <cfRule type="cellIs" priority="95" operator="notEqual">
      <formula>"0"</formula>
    </cfRule>
  </conditionalFormatting>
  <conditionalFormatting sqref="AI253">
    <cfRule type="cellIs" priority="52" operator="notEqual">
      <formula>"0"</formula>
    </cfRule>
  </conditionalFormatting>
  <conditionalFormatting sqref="AI256 AH258:AI258">
    <cfRule type="cellIs" priority="90" operator="notEqual">
      <formula>"0"</formula>
    </cfRule>
  </conditionalFormatting>
  <conditionalFormatting sqref="AI259">
    <cfRule type="cellIs" priority="47" operator="notEqual">
      <formula>"0"</formula>
    </cfRule>
  </conditionalFormatting>
  <conditionalFormatting sqref="AI262 AH264:AI264">
    <cfRule type="cellIs" priority="85" operator="notEqual">
      <formula>"0"</formula>
    </cfRule>
  </conditionalFormatting>
  <conditionalFormatting sqref="AI265">
    <cfRule type="cellIs" priority="42" operator="notEqual">
      <formula>"0"</formula>
    </cfRule>
  </conditionalFormatting>
  <conditionalFormatting sqref="AI268 AH270:AI270">
    <cfRule type="cellIs" priority="80" operator="notEqual">
      <formula>"0"</formula>
    </cfRule>
  </conditionalFormatting>
  <conditionalFormatting sqref="AI271">
    <cfRule type="cellIs" priority="37" operator="notEqual">
      <formula>"0"</formula>
    </cfRule>
  </conditionalFormatting>
  <conditionalFormatting sqref="AI274 AH276:AI276">
    <cfRule type="cellIs" priority="75" operator="notEqual">
      <formula>"0"</formula>
    </cfRule>
  </conditionalFormatting>
  <conditionalFormatting sqref="AI277">
    <cfRule type="cellIs" priority="32" operator="notEqual">
      <formula>"0"</formula>
    </cfRule>
  </conditionalFormatting>
  <conditionalFormatting sqref="AI280 AH282:AI282">
    <cfRule type="cellIs" priority="70" operator="notEqual">
      <formula>"0"</formula>
    </cfRule>
  </conditionalFormatting>
  <conditionalFormatting sqref="AI6:AJ6 AL6:AL8 AJ7:AJ8">
    <cfRule type="cellIs" priority="8" operator="notEqual">
      <formula>"0"</formula>
    </cfRule>
  </conditionalFormatting>
  <conditionalFormatting sqref="AK115:AK116">
    <cfRule type="cellIs" priority="177" operator="notEqual">
      <formula>"0"</formula>
    </cfRule>
  </conditionalFormatting>
  <conditionalFormatting sqref="AK177:AK178">
    <cfRule type="cellIs" priority="104" operator="notEqual">
      <formula>"0"</formula>
    </cfRule>
  </conditionalFormatting>
  <conditionalFormatting sqref="AK239:AK240">
    <cfRule type="cellIs" priority="31" operator="notEqual">
      <formula>"0"</formula>
    </cfRule>
  </conditionalFormatting>
  <conditionalFormatting sqref="AV16">
    <cfRule type="cellIs" priority="5" operator="notEqual">
      <formula>"0"</formula>
    </cfRule>
  </conditionalFormatting>
  <conditionalFormatting sqref="AV23:AV24">
    <cfRule type="cellIs" priority="4" operator="notEqual">
      <formula>"0"</formula>
    </cfRule>
  </conditionalFormatting>
  <conditionalFormatting sqref="DE19:DE22">
    <cfRule type="cellIs" priority="25" operator="notEqual">
      <formula>"0"</formula>
    </cfRule>
  </conditionalFormatting>
  <conditionalFormatting sqref="DG19:DH22 U23:U24 X23:X24 AA23:AA24 AD23:AD24 P113">
    <cfRule type="cellIs" priority="28" operator="notEqual">
      <formula>"0"</formula>
    </cfRule>
  </conditionalFormatting>
  <conditionalFormatting sqref="AD7:AD8">
    <cfRule type="cellIs" priority="2" operator="notEqual">
      <formula>"0"</formula>
    </cfRule>
  </conditionalFormatting>
  <conditionalFormatting sqref="AF7:AG8">
    <cfRule type="cellIs" priority="3" operator="notEqual">
      <formula>"0"</formula>
    </cfRule>
  </conditionalFormatting>
  <conditionalFormatting sqref="AI7:AI8">
    <cfRule type="cellIs" priority="1" operator="notEqual">
      <formula>"0"</formula>
    </cfRule>
  </conditionalFormatting>
  <dataValidations count="12">
    <dataValidation type="list" allowBlank="1" showInputMessage="1" showErrorMessage="1" sqref="D15" xr:uid="{566F10A4-1672-48AE-8D42-DE5475A6BC79}">
      <formula1>$DJ$5:$DJ$13</formula1>
    </dataValidation>
    <dataValidation type="list" allowBlank="1" showInputMessage="1" showErrorMessage="1" sqref="C4" xr:uid="{48DCB4EB-DA78-45A8-ABE5-07035FF72362}">
      <formula1>$DV$5:$DV$7</formula1>
    </dataValidation>
    <dataValidation type="list" allowBlank="1" showInputMessage="1" showErrorMessage="1" sqref="P234:Q235 P172:Q173 L17:M17 D12:E13" xr:uid="{D7C90DAA-259B-4289-BF71-6A6962CF3E18}">
      <formula1>$DF$5:$DF$8</formula1>
    </dataValidation>
    <dataValidation type="list" allowBlank="1" showInputMessage="1" showErrorMessage="1" sqref="AU145 J54:L54 J48:L48 J42:L42 AU133 AU157 AU121 AU151 AU189 AU201 AU207 AU195 AU219 AU183 AU213 AU77 AU83 AU89 AU251 AU263 AU269 AU257 AU281 AU245 AU275 AU127 AU139 E17:H17" xr:uid="{260E4016-2177-4D74-B5DB-55230DEEBAA2}">
      <formula1>$DJ$5:$DJ$11</formula1>
    </dataValidation>
    <dataValidation type="list" allowBlank="1" showInputMessage="1" showErrorMessage="1" sqref="T29 AH212 AB212 Y212 V212 AE206 AH206 AB206 Y206 V206 AE200 AH200 AB200 Y200 V200 AE194 AH194 AB194 Y194 V194 AE188 AH188 AB188 Y188 V188 AE182 AH182 AB182 Y182 V182 AE218 AH218 AB218 Y218 V218 AE150 AH150 AB150 Y150 V150 AE144 AH144 AB144 Y144 V144 AE138 AH138 AB138 Y138 V138 AE132 AH132 AB132 Y132 V132 AE126 AH126 AB126 Y126 V126 AE120 AH120 AB120 Y120 V120 AE156 AH156 AB156 Y156 V156 T23 AE280 AH280 AB280 Y280 V280 AE212 Z29 AC29 W29 AF23 AH82 W35 Z35 T35 AF35 AC35 Z23 AC23 W23 V244 AE274 AH274 AB274 Y274 V274 AE268 AH268 AB268 Y268 V268 AE262 AH262 AB262 Y262 V262 AE256 AH256 AB256 Y256 V256 AE250 AH250 AB250 Y250 V250 AE244 AH244 AB244 Y244 AF29 AU23" xr:uid="{E0C33E00-0A2E-4EC5-A9C9-DB08FCB4326B}">
      <formula1>$DO$5:$DO$13</formula1>
    </dataValidation>
    <dataValidation type="list" allowBlank="1" showInputMessage="1" showErrorMessage="1" sqref="W26 AH215 AE215 Y215 V215 AB215 AH209 AE209 Y209 V209 AB209 AH203 AE203 Y203 V203 AB203 AH197 AE197 Y197 V197 AB197 AH191 AE191 Y191 V191 AB191 AH185 AE185 Y185 V185 AB117 AH153 AE153 Y153 V153 AB153 AH147 AE147 Y147 V147 AB147 AH141 AE141 Y141 V141 AB141 AH135 AE135 Y135 V135 AB135 AH129 AE129 Y129 V129 AB129 AH123 AE123 Y123 V123 AB123 AH117 AE117 Y117 V117 AB185 AH179 AE179 Y179 V179 AB247 AH241 AE241 Y241 V241 AB179 AC26 Z26 T26 AC32 Z32 AF32 AF26 W32 AF20 AC20 W20 T20 Z20 V247 AB241 AH277 AE277 Y277 V277 AB277 AH271 AE271 Y271 V271 AB271 AH265 AE265 Y265 V265 AB265 AH259 AE259 Y259 V259 AB259 AH253 AE253 Y253 V253 AB253 AH247 AE247 Y247 T32" xr:uid="{89E4F12F-5664-4D3F-8CE0-1FDEA247E1C5}">
      <formula1>$DK$5:$DK$124</formula1>
    </dataValidation>
    <dataValidation type="list" allowBlank="1" showInputMessage="1" showErrorMessage="1" sqref="H234 H172 H110 Z3" xr:uid="{82819465-AC74-415B-842A-FA9851C0D3D4}">
      <formula1>$DG$5:$DG$7</formula1>
    </dataValidation>
    <dataValidation type="list" allowBlank="1" showInputMessage="1" showErrorMessage="1" sqref="R239:R280 R22:R24 P238:P279 T279:T281 S274:S277 T273:T275 S268:S271 T267:T269 S262:S265 T261:T263 S256:S259 T255:T257 S250:S253 T249:T251 S244:S247 T243:T245 S238:S241 I281:J282 P176:P217 I219:J220 R177:R218 AB6:AB8 R34:R36 Q26:Q29 R28:R30 R115:R156 T217:T219 S212:S215 T211:T213 S206:S209 T205:T207 S200:S203 T199:T201 S194:S197 T193:T195 S188:S191 T187:T189 S182:S185 T181:T183 S176:S179 P114:P155 T155:T157 S150:S153 T149:T151 S144:S147 T143:T145 S138:S141 T137:T139 S132:S135 T131:T133 S126:S129 T125:T127 S120:S123 T119:T121 S114:S117 I157:J158 AP7:AP8 AH6:AH8 P20:P39 Q20:Q23 N20:N38 Q32:Q35 AE6:AE8" xr:uid="{2723BAD0-5F17-471C-A6D6-897EFE72B5AF}">
      <formula1>$DH$5:$DH$6</formula1>
    </dataValidation>
    <dataValidation type="list" allowBlank="1" showInputMessage="1" showErrorMessage="1" sqref="D203 D259 D247 D265 D153 D147 D117 D129 D135 D123 D141 D277 D271 D185 D241 D253 D215 D209 D179 D191 D197 D56:E59 D44:E47 D50:E53" xr:uid="{A6BAAB58-B5C3-433F-9295-6E650BC0C750}">
      <formula1>$DE$5:$DE$7</formula1>
    </dataValidation>
    <dataValidation type="list" allowBlank="1" showInputMessage="1" showErrorMessage="1" sqref="AL164 AL288 AL226" xr:uid="{77CA1442-44A5-4D71-9176-DE2C56FF7135}">
      <formula1>$DI$6:$DI$7</formula1>
    </dataValidation>
    <dataValidation type="list" allowBlank="1" showInputMessage="1" showErrorMessage="1" sqref="AU16:AU17" xr:uid="{252B8268-CFF8-44B4-A37E-E8C274FF0EF5}">
      <formula1>$DK$6:$DK$102</formula1>
    </dataValidation>
    <dataValidation type="list" allowBlank="1" showInputMessage="1" showErrorMessage="1" sqref="R3:Y4" xr:uid="{EA7B3C4F-3701-4F37-943D-4330696AA757}">
      <formula1>$DG$13:$DG$15</formula1>
    </dataValidation>
  </dataValidations>
  <pageMargins left="0.28999999999999998" right="0.11811023622047245" top="0.44" bottom="0.15748031496062992" header="0.23622047244094491" footer="0.19685039370078741"/>
  <pageSetup paperSize="9" scale="58" fitToHeight="0" orientation="landscape" cellComments="asDisplayed" r:id="rId1"/>
  <rowBreaks count="3" manualBreakCount="3">
    <brk id="91" min="1" max="104" man="1"/>
    <brk id="153" min="1" max="104" man="1"/>
    <brk id="215" min="1" max="104" man="1"/>
  </rowBreaks>
  <colBreaks count="1" manualBreakCount="1">
    <brk id="45" max="58"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地域・チャーター</vt:lpstr>
      <vt:lpstr>チャーター記入例</vt:lpstr>
      <vt:lpstr>地域　記入例</vt:lpstr>
      <vt:lpstr>チャーター記入例!Print_Area</vt:lpstr>
      <vt:lpstr>'地域　記入例'!Print_Area</vt:lpstr>
      <vt:lpstr>地域・チャーター!Print_Area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shimatabi1</dc:creator>
  <cp:lastModifiedBy>shimatabi1</cp:lastModifiedBy>
  <cp:lastPrinted>2026-02-19T04:15:49Z</cp:lastPrinted>
  <dcterms:created xsi:type="dcterms:W3CDTF">2025-12-19T00:50:00Z</dcterms:created>
  <dcterms:modified xsi:type="dcterms:W3CDTF">2026-05-21T02:56:52Z</dcterms:modified>
</cp:coreProperties>
</file>